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E7EE8CD2-7BF8-48C1-A347-BB4B794B020E}" xr6:coauthVersionLast="47" xr6:coauthVersionMax="47" xr10:uidLastSave="{00000000-0000-0000-0000-000000000000}"/>
  <bookViews>
    <workbookView xWindow="-120" yWindow="-120" windowWidth="25440" windowHeight="15390" activeTab="5" xr2:uid="{D934FF00-51F5-4876-863C-BCCCC164A5E1}"/>
  </bookViews>
  <sheets>
    <sheet name="Teszt 4-2" sheetId="4" r:id="rId1"/>
    <sheet name="Teszt 6-3" sheetId="1" r:id="rId2"/>
    <sheet name="Teszt 6-2" sheetId="2" r:id="rId3"/>
    <sheet name="Teszt 8-3" sheetId="3" r:id="rId4"/>
    <sheet name="1. modellezés 8-3" sheetId="6" r:id="rId5"/>
    <sheet name="2. modellezés 8-3" sheetId="5" r:id="rId6"/>
  </sheets>
  <definedNames>
    <definedName name="_xlnm._FilterDatabase" localSheetId="5" hidden="1">'2. modellezés 8-3'!$AQ$7:$AU$198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astedTable" name="PastedTable" connection="Kapcsolat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" i="6" l="1"/>
  <c r="U10" i="6"/>
  <c r="V11" i="6"/>
  <c r="V12" i="6" s="1"/>
  <c r="V13" i="6" s="1"/>
  <c r="V14" i="6" s="1"/>
  <c r="V15" i="6" s="1"/>
  <c r="V16" i="6" s="1"/>
  <c r="V17" i="6" s="1"/>
  <c r="V18" i="6" s="1"/>
  <c r="V19" i="6" s="1"/>
  <c r="V20" i="6" s="1"/>
  <c r="V21" i="6" s="1"/>
  <c r="V22" i="6" s="1"/>
  <c r="V23" i="6" s="1"/>
  <c r="V24" i="6" s="1"/>
  <c r="V25" i="6" s="1"/>
  <c r="V26" i="6" s="1"/>
  <c r="V27" i="6" s="1"/>
  <c r="V28" i="6" s="1"/>
  <c r="V29" i="6" s="1"/>
  <c r="V30" i="6" s="1"/>
  <c r="V31" i="6" s="1"/>
  <c r="V32" i="6" s="1"/>
  <c r="V33" i="6" s="1"/>
  <c r="V34" i="6" s="1"/>
  <c r="V35" i="6" s="1"/>
  <c r="V36" i="6" s="1"/>
  <c r="V37" i="6" s="1"/>
  <c r="V38" i="6" s="1"/>
  <c r="V39" i="6" s="1"/>
  <c r="V40" i="6" s="1"/>
  <c r="V41" i="6" s="1"/>
  <c r="V42" i="6" s="1"/>
  <c r="V43" i="6" s="1"/>
  <c r="V44" i="6" s="1"/>
  <c r="V45" i="6" s="1"/>
  <c r="V46" i="6" s="1"/>
  <c r="V47" i="6" s="1"/>
  <c r="V48" i="6" s="1"/>
  <c r="V49" i="6" s="1"/>
  <c r="V50" i="6" s="1"/>
  <c r="V51" i="6" s="1"/>
  <c r="V52" i="6" s="1"/>
  <c r="V53" i="6" s="1"/>
  <c r="V54" i="6" s="1"/>
  <c r="V55" i="6" s="1"/>
  <c r="V56" i="6" s="1"/>
  <c r="V57" i="6" s="1"/>
  <c r="V58" i="6" s="1"/>
  <c r="Q7" i="6"/>
  <c r="C7" i="6" s="1"/>
  <c r="C9" i="6" s="1"/>
  <c r="J182" i="3"/>
  <c r="F440" i="3"/>
  <c r="G440" i="3"/>
  <c r="H440" i="3"/>
  <c r="E440" i="3"/>
  <c r="D440" i="3"/>
  <c r="C440" i="3"/>
  <c r="J427" i="3"/>
  <c r="M425" i="3"/>
  <c r="M426" i="3" s="1"/>
  <c r="K425" i="3"/>
  <c r="L425" i="3" s="1"/>
  <c r="J425" i="3"/>
  <c r="J426" i="3" s="1"/>
  <c r="M423" i="3"/>
  <c r="M424" i="3" s="1"/>
  <c r="M427" i="3" s="1"/>
  <c r="K423" i="3"/>
  <c r="L423" i="3" s="1"/>
  <c r="L424" i="3" s="1"/>
  <c r="J423" i="3"/>
  <c r="J424" i="3" s="1"/>
  <c r="BP54" i="5"/>
  <c r="BP55" i="5"/>
  <c r="BP56" i="5"/>
  <c r="BP57" i="5"/>
  <c r="BP58" i="5"/>
  <c r="BP59" i="5"/>
  <c r="BP60" i="5"/>
  <c r="BP61" i="5"/>
  <c r="BP62" i="5"/>
  <c r="BP63" i="5"/>
  <c r="BP64" i="5"/>
  <c r="BP65" i="5"/>
  <c r="BP66" i="5"/>
  <c r="BP67" i="5"/>
  <c r="BP68" i="5"/>
  <c r="BP69" i="5"/>
  <c r="BP70" i="5"/>
  <c r="BP71" i="5"/>
  <c r="BP72" i="5"/>
  <c r="BP73" i="5"/>
  <c r="BP74" i="5"/>
  <c r="BP75" i="5"/>
  <c r="BP76" i="5"/>
  <c r="BP77" i="5"/>
  <c r="BP78" i="5"/>
  <c r="BP79" i="5"/>
  <c r="BP80" i="5"/>
  <c r="BP81" i="5"/>
  <c r="BP82" i="5"/>
  <c r="BP83" i="5"/>
  <c r="BP84" i="5"/>
  <c r="BP85" i="5"/>
  <c r="BP86" i="5"/>
  <c r="BP87" i="5"/>
  <c r="BP88" i="5"/>
  <c r="BP89" i="5"/>
  <c r="BP90" i="5"/>
  <c r="BP91" i="5"/>
  <c r="BP92" i="5"/>
  <c r="BP93" i="5"/>
  <c r="L59" i="4"/>
  <c r="O59" i="4" s="1"/>
  <c r="L60" i="4"/>
  <c r="O60" i="4" s="1"/>
  <c r="L61" i="4"/>
  <c r="O61" i="4" s="1"/>
  <c r="L62" i="4"/>
  <c r="O62" i="4" s="1"/>
  <c r="L63" i="4"/>
  <c r="O63" i="4" s="1"/>
  <c r="L64" i="4"/>
  <c r="O64" i="4" s="1"/>
  <c r="L65" i="4"/>
  <c r="O65" i="4" s="1"/>
  <c r="L66" i="4"/>
  <c r="O66" i="4" s="1"/>
  <c r="L67" i="4"/>
  <c r="O67" i="4" s="1"/>
  <c r="L68" i="4"/>
  <c r="O68" i="4" s="1"/>
  <c r="L69" i="4"/>
  <c r="O69" i="4" s="1"/>
  <c r="L70" i="4"/>
  <c r="O70" i="4" s="1"/>
  <c r="L71" i="4"/>
  <c r="O71" i="4" s="1"/>
  <c r="L72" i="4"/>
  <c r="O72" i="4" s="1"/>
  <c r="L73" i="4"/>
  <c r="O73" i="4" s="1"/>
  <c r="L74" i="4"/>
  <c r="O74" i="4" s="1"/>
  <c r="L75" i="4"/>
  <c r="O75" i="4" s="1"/>
  <c r="L76" i="4"/>
  <c r="O76" i="4" s="1"/>
  <c r="L77" i="4"/>
  <c r="O77" i="4" s="1"/>
  <c r="L78" i="4"/>
  <c r="O78" i="4" s="1"/>
  <c r="L79" i="4"/>
  <c r="O79" i="4" s="1"/>
  <c r="L80" i="4"/>
  <c r="O80" i="4" s="1"/>
  <c r="L81" i="4"/>
  <c r="O81" i="4" s="1"/>
  <c r="L82" i="4"/>
  <c r="O82" i="4" s="1"/>
  <c r="L83" i="4"/>
  <c r="O83" i="4" s="1"/>
  <c r="L84" i="4"/>
  <c r="O84" i="4" s="1"/>
  <c r="L85" i="4"/>
  <c r="O85" i="4" s="1"/>
  <c r="L86" i="4"/>
  <c r="O86" i="4" s="1"/>
  <c r="L87" i="4"/>
  <c r="O87" i="4" s="1"/>
  <c r="L88" i="4"/>
  <c r="O88" i="4" s="1"/>
  <c r="L89" i="4"/>
  <c r="O89" i="4" s="1"/>
  <c r="L90" i="4"/>
  <c r="O90" i="4" s="1"/>
  <c r="L91" i="4"/>
  <c r="O91" i="4" s="1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L38" i="4"/>
  <c r="M38" i="4"/>
  <c r="L39" i="4"/>
  <c r="M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7" i="4"/>
  <c r="M47" i="4"/>
  <c r="L48" i="4"/>
  <c r="M48" i="4"/>
  <c r="L49" i="4"/>
  <c r="M49" i="4"/>
  <c r="M65" i="6"/>
  <c r="K65" i="6"/>
  <c r="L65" i="6" s="1"/>
  <c r="J65" i="6"/>
  <c r="M64" i="6"/>
  <c r="K64" i="6"/>
  <c r="L64" i="6" s="1"/>
  <c r="J64" i="6"/>
  <c r="M63" i="6"/>
  <c r="K63" i="6"/>
  <c r="L63" i="6" s="1"/>
  <c r="J63" i="6"/>
  <c r="M62" i="6"/>
  <c r="K62" i="6"/>
  <c r="L62" i="6" s="1"/>
  <c r="J62" i="6"/>
  <c r="M61" i="6"/>
  <c r="K61" i="6"/>
  <c r="L61" i="6" s="1"/>
  <c r="J61" i="6"/>
  <c r="M60" i="6"/>
  <c r="K60" i="6"/>
  <c r="L60" i="6" s="1"/>
  <c r="J60" i="6"/>
  <c r="M59" i="6"/>
  <c r="K59" i="6"/>
  <c r="L59" i="6" s="1"/>
  <c r="J59" i="6"/>
  <c r="M58" i="6"/>
  <c r="K58" i="6"/>
  <c r="L58" i="6" s="1"/>
  <c r="J58" i="6"/>
  <c r="M57" i="6"/>
  <c r="K57" i="6"/>
  <c r="L57" i="6" s="1"/>
  <c r="J57" i="6"/>
  <c r="M56" i="6"/>
  <c r="K56" i="6"/>
  <c r="L56" i="6" s="1"/>
  <c r="J56" i="6"/>
  <c r="M55" i="6"/>
  <c r="K55" i="6"/>
  <c r="L55" i="6" s="1"/>
  <c r="J55" i="6"/>
  <c r="M54" i="6"/>
  <c r="K54" i="6"/>
  <c r="L54" i="6" s="1"/>
  <c r="J54" i="6"/>
  <c r="M53" i="6"/>
  <c r="K53" i="6"/>
  <c r="L53" i="6" s="1"/>
  <c r="J53" i="6"/>
  <c r="M52" i="6"/>
  <c r="K52" i="6"/>
  <c r="L52" i="6" s="1"/>
  <c r="J52" i="6"/>
  <c r="M51" i="6"/>
  <c r="K51" i="6"/>
  <c r="L51" i="6" s="1"/>
  <c r="J51" i="6"/>
  <c r="M50" i="6"/>
  <c r="K50" i="6"/>
  <c r="L50" i="6" s="1"/>
  <c r="J50" i="6"/>
  <c r="M49" i="6"/>
  <c r="K49" i="6"/>
  <c r="L49" i="6" s="1"/>
  <c r="J49" i="6"/>
  <c r="M48" i="6"/>
  <c r="K48" i="6"/>
  <c r="L48" i="6" s="1"/>
  <c r="J48" i="6"/>
  <c r="M47" i="6"/>
  <c r="K47" i="6"/>
  <c r="L47" i="6" s="1"/>
  <c r="J47" i="6"/>
  <c r="M46" i="6"/>
  <c r="K46" i="6"/>
  <c r="L46" i="6" s="1"/>
  <c r="J46" i="6"/>
  <c r="M45" i="6"/>
  <c r="K45" i="6"/>
  <c r="L45" i="6" s="1"/>
  <c r="J45" i="6"/>
  <c r="M44" i="6"/>
  <c r="K44" i="6"/>
  <c r="L44" i="6" s="1"/>
  <c r="J44" i="6"/>
  <c r="M43" i="6"/>
  <c r="K43" i="6"/>
  <c r="L43" i="6" s="1"/>
  <c r="J43" i="6"/>
  <c r="M42" i="6"/>
  <c r="K42" i="6"/>
  <c r="L42" i="6" s="1"/>
  <c r="J42" i="6"/>
  <c r="M41" i="6"/>
  <c r="K41" i="6"/>
  <c r="L41" i="6" s="1"/>
  <c r="J41" i="6"/>
  <c r="M40" i="6"/>
  <c r="K40" i="6"/>
  <c r="L40" i="6" s="1"/>
  <c r="J40" i="6"/>
  <c r="M39" i="6"/>
  <c r="K39" i="6"/>
  <c r="L39" i="6" s="1"/>
  <c r="J39" i="6"/>
  <c r="M38" i="6"/>
  <c r="K38" i="6"/>
  <c r="L38" i="6" s="1"/>
  <c r="J38" i="6"/>
  <c r="M37" i="6"/>
  <c r="K37" i="6"/>
  <c r="L37" i="6" s="1"/>
  <c r="J37" i="6"/>
  <c r="M36" i="6"/>
  <c r="K36" i="6"/>
  <c r="L36" i="6" s="1"/>
  <c r="J36" i="6"/>
  <c r="M35" i="6"/>
  <c r="K35" i="6"/>
  <c r="L35" i="6" s="1"/>
  <c r="J35" i="6"/>
  <c r="M34" i="6"/>
  <c r="K34" i="6"/>
  <c r="L34" i="6" s="1"/>
  <c r="J34" i="6"/>
  <c r="M33" i="6"/>
  <c r="K33" i="6"/>
  <c r="L33" i="6" s="1"/>
  <c r="J33" i="6"/>
  <c r="M32" i="6"/>
  <c r="K32" i="6"/>
  <c r="L32" i="6" s="1"/>
  <c r="J32" i="6"/>
  <c r="M31" i="6"/>
  <c r="K31" i="6"/>
  <c r="L31" i="6" s="1"/>
  <c r="J31" i="6"/>
  <c r="M30" i="6"/>
  <c r="K30" i="6"/>
  <c r="L30" i="6" s="1"/>
  <c r="J30" i="6"/>
  <c r="M29" i="6"/>
  <c r="K29" i="6"/>
  <c r="L29" i="6" s="1"/>
  <c r="J29" i="6"/>
  <c r="M28" i="6"/>
  <c r="K28" i="6"/>
  <c r="L28" i="6" s="1"/>
  <c r="J28" i="6"/>
  <c r="M27" i="6"/>
  <c r="K27" i="6"/>
  <c r="L27" i="6" s="1"/>
  <c r="J27" i="6"/>
  <c r="M26" i="6"/>
  <c r="K26" i="6"/>
  <c r="L26" i="6" s="1"/>
  <c r="J26" i="6"/>
  <c r="M25" i="6"/>
  <c r="K25" i="6"/>
  <c r="L25" i="6" s="1"/>
  <c r="J25" i="6"/>
  <c r="M24" i="6"/>
  <c r="K24" i="6"/>
  <c r="L24" i="6" s="1"/>
  <c r="J24" i="6"/>
  <c r="M23" i="6"/>
  <c r="K23" i="6"/>
  <c r="L23" i="6" s="1"/>
  <c r="J23" i="6"/>
  <c r="M22" i="6"/>
  <c r="K22" i="6"/>
  <c r="L22" i="6" s="1"/>
  <c r="J22" i="6"/>
  <c r="M21" i="6"/>
  <c r="K21" i="6"/>
  <c r="L21" i="6" s="1"/>
  <c r="J21" i="6"/>
  <c r="M20" i="6"/>
  <c r="K20" i="6"/>
  <c r="L20" i="6" s="1"/>
  <c r="J20" i="6"/>
  <c r="M19" i="6"/>
  <c r="K19" i="6"/>
  <c r="L19" i="6" s="1"/>
  <c r="J19" i="6"/>
  <c r="M18" i="6"/>
  <c r="K18" i="6"/>
  <c r="L18" i="6" s="1"/>
  <c r="J18" i="6"/>
  <c r="M17" i="6"/>
  <c r="K17" i="6"/>
  <c r="L17" i="6" s="1"/>
  <c r="J17" i="6"/>
  <c r="M16" i="6"/>
  <c r="K16" i="6"/>
  <c r="L16" i="6" s="1"/>
  <c r="J16" i="6"/>
  <c r="M15" i="6"/>
  <c r="K15" i="6"/>
  <c r="L15" i="6" s="1"/>
  <c r="J15" i="6"/>
  <c r="M14" i="6"/>
  <c r="K14" i="6"/>
  <c r="L14" i="6" s="1"/>
  <c r="J14" i="6"/>
  <c r="M13" i="6"/>
  <c r="K13" i="6"/>
  <c r="L13" i="6" s="1"/>
  <c r="J13" i="6"/>
  <c r="M12" i="6"/>
  <c r="K12" i="6"/>
  <c r="L12" i="6" s="1"/>
  <c r="J12" i="6"/>
  <c r="M11" i="6"/>
  <c r="K11" i="6"/>
  <c r="L11" i="6" s="1"/>
  <c r="J11" i="6"/>
  <c r="M10" i="6"/>
  <c r="K10" i="6"/>
  <c r="L10" i="6" s="1"/>
  <c r="J10" i="6"/>
  <c r="L56" i="4"/>
  <c r="O56" i="4" s="1"/>
  <c r="P56" i="4" s="1"/>
  <c r="L57" i="4"/>
  <c r="O57" i="4" s="1"/>
  <c r="P57" i="4" s="1"/>
  <c r="L58" i="4"/>
  <c r="O58" i="4" s="1"/>
  <c r="P58" i="4" s="1"/>
  <c r="L55" i="4"/>
  <c r="O55" i="4" s="1"/>
  <c r="P55" i="4" s="1"/>
  <c r="F56" i="4"/>
  <c r="G56" i="4"/>
  <c r="H56" i="4" s="1"/>
  <c r="I56" i="4"/>
  <c r="F57" i="4"/>
  <c r="G57" i="4"/>
  <c r="H57" i="4" s="1"/>
  <c r="I57" i="4"/>
  <c r="F58" i="4"/>
  <c r="G58" i="4"/>
  <c r="H58" i="4" s="1"/>
  <c r="I58" i="4"/>
  <c r="I55" i="4"/>
  <c r="G55" i="4"/>
  <c r="H55" i="4" s="1"/>
  <c r="F55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M8" i="4"/>
  <c r="L8" i="4"/>
  <c r="F9" i="4"/>
  <c r="G9" i="4"/>
  <c r="H9" i="4" s="1"/>
  <c r="I9" i="4"/>
  <c r="F10" i="4"/>
  <c r="G10" i="4"/>
  <c r="H10" i="4" s="1"/>
  <c r="I10" i="4"/>
  <c r="F11" i="4"/>
  <c r="G11" i="4"/>
  <c r="H11" i="4" s="1"/>
  <c r="I11" i="4"/>
  <c r="F12" i="4"/>
  <c r="G12" i="4"/>
  <c r="H12" i="4" s="1"/>
  <c r="I12" i="4"/>
  <c r="F13" i="4"/>
  <c r="G13" i="4"/>
  <c r="H13" i="4" s="1"/>
  <c r="I13" i="4"/>
  <c r="G8" i="4"/>
  <c r="F8" i="4"/>
  <c r="I8" i="4"/>
  <c r="B8" i="5"/>
  <c r="B119" i="5" s="1"/>
  <c r="J119" i="5" s="1"/>
  <c r="C8" i="5"/>
  <c r="D8" i="5"/>
  <c r="D119" i="5" s="1"/>
  <c r="L119" i="5" s="1"/>
  <c r="E8" i="5"/>
  <c r="E155" i="5" s="1"/>
  <c r="M155" i="5" s="1"/>
  <c r="F8" i="5"/>
  <c r="F111" i="5" s="1"/>
  <c r="N111" i="5" s="1"/>
  <c r="G8" i="5"/>
  <c r="H8" i="5"/>
  <c r="H155" i="5" s="1"/>
  <c r="P155" i="5" s="1"/>
  <c r="A8" i="5"/>
  <c r="A111" i="5" s="1"/>
  <c r="I111" i="5" s="1"/>
  <c r="K394" i="3"/>
  <c r="K392" i="3"/>
  <c r="L392" i="3" s="1"/>
  <c r="K391" i="3"/>
  <c r="K389" i="3"/>
  <c r="K390" i="3" s="1"/>
  <c r="K334" i="3"/>
  <c r="K332" i="3"/>
  <c r="L332" i="3" s="1"/>
  <c r="K331" i="3"/>
  <c r="L331" i="3" s="1"/>
  <c r="K330" i="3"/>
  <c r="L330" i="3" s="1"/>
  <c r="K328" i="3"/>
  <c r="L328" i="3" s="1"/>
  <c r="K327" i="3"/>
  <c r="L327" i="3" s="1"/>
  <c r="K326" i="3"/>
  <c r="L326" i="3" s="1"/>
  <c r="K324" i="3"/>
  <c r="ADL268" i="3"/>
  <c r="ADM268" i="3" s="1"/>
  <c r="ADL267" i="3"/>
  <c r="ADM267" i="3" s="1"/>
  <c r="ADL266" i="3"/>
  <c r="ADM266" i="3" s="1"/>
  <c r="ADL265" i="3"/>
  <c r="K265" i="3"/>
  <c r="L265" i="3" s="1"/>
  <c r="K264" i="3"/>
  <c r="L264" i="3" s="1"/>
  <c r="ADL263" i="3"/>
  <c r="ADM263" i="3" s="1"/>
  <c r="K263" i="3"/>
  <c r="L263" i="3" s="1"/>
  <c r="ADL262" i="3"/>
  <c r="ADM262" i="3" s="1"/>
  <c r="K262" i="3"/>
  <c r="L262" i="3" s="1"/>
  <c r="ADL261" i="3"/>
  <c r="ADM261" i="3" s="1"/>
  <c r="ADL260" i="3"/>
  <c r="ADM260" i="3" s="1"/>
  <c r="K260" i="3"/>
  <c r="L260" i="3" s="1"/>
  <c r="ADL259" i="3"/>
  <c r="ADM259" i="3" s="1"/>
  <c r="K259" i="3"/>
  <c r="L259" i="3" s="1"/>
  <c r="ADL258" i="3"/>
  <c r="K258" i="3"/>
  <c r="K257" i="3"/>
  <c r="L257" i="3" s="1"/>
  <c r="ADL256" i="3"/>
  <c r="ADM256" i="3" s="1"/>
  <c r="K256" i="3"/>
  <c r="ADL255" i="3"/>
  <c r="ADM255" i="3" s="1"/>
  <c r="K255" i="3"/>
  <c r="L255" i="3" s="1"/>
  <c r="ADL254" i="3"/>
  <c r="ADM254" i="3" s="1"/>
  <c r="ADL253" i="3"/>
  <c r="K253" i="3"/>
  <c r="L253" i="3" s="1"/>
  <c r="K252" i="3"/>
  <c r="L252" i="3" s="1"/>
  <c r="ADL251" i="3"/>
  <c r="ADL252" i="3" s="1"/>
  <c r="K251" i="3"/>
  <c r="L251" i="3" s="1"/>
  <c r="K250" i="3"/>
  <c r="L250" i="3" s="1"/>
  <c r="K248" i="3"/>
  <c r="K214" i="3"/>
  <c r="L214" i="3" s="1"/>
  <c r="K213" i="3"/>
  <c r="L213" i="3" s="1"/>
  <c r="K212" i="3"/>
  <c r="L212" i="3" s="1"/>
  <c r="K211" i="3"/>
  <c r="L211" i="3" s="1"/>
  <c r="K210" i="3"/>
  <c r="L210" i="3" s="1"/>
  <c r="K209" i="3"/>
  <c r="L209" i="3" s="1"/>
  <c r="K208" i="3"/>
  <c r="L208" i="3" s="1"/>
  <c r="K207" i="3"/>
  <c r="L207" i="3" s="1"/>
  <c r="K206" i="3"/>
  <c r="L206" i="3" s="1"/>
  <c r="K205" i="3"/>
  <c r="L205" i="3" s="1"/>
  <c r="K203" i="3"/>
  <c r="L203" i="3" s="1"/>
  <c r="K202" i="3"/>
  <c r="L202" i="3" s="1"/>
  <c r="K201" i="3"/>
  <c r="L201" i="3" s="1"/>
  <c r="K200" i="3"/>
  <c r="L200" i="3" s="1"/>
  <c r="K199" i="3"/>
  <c r="L199" i="3" s="1"/>
  <c r="K198" i="3"/>
  <c r="L198" i="3" s="1"/>
  <c r="K197" i="3"/>
  <c r="L197" i="3" s="1"/>
  <c r="K196" i="3"/>
  <c r="K195" i="3"/>
  <c r="L195" i="3" s="1"/>
  <c r="K194" i="3"/>
  <c r="L194" i="3" s="1"/>
  <c r="K192" i="3"/>
  <c r="L192" i="3" s="1"/>
  <c r="K191" i="3"/>
  <c r="L191" i="3" s="1"/>
  <c r="K190" i="3"/>
  <c r="L190" i="3" s="1"/>
  <c r="K189" i="3"/>
  <c r="L189" i="3" s="1"/>
  <c r="K188" i="3"/>
  <c r="L188" i="3" s="1"/>
  <c r="K186" i="3"/>
  <c r="L186" i="3" s="1"/>
  <c r="L187" i="3" s="1"/>
  <c r="K180" i="3"/>
  <c r="L180" i="3" s="1"/>
  <c r="K179" i="3"/>
  <c r="L179" i="3" s="1"/>
  <c r="K178" i="3"/>
  <c r="L178" i="3" s="1"/>
  <c r="K177" i="3"/>
  <c r="L177" i="3" s="1"/>
  <c r="K176" i="3"/>
  <c r="L176" i="3" s="1"/>
  <c r="K175" i="3"/>
  <c r="L175" i="3" s="1"/>
  <c r="K174" i="3"/>
  <c r="L174" i="3" s="1"/>
  <c r="K173" i="3"/>
  <c r="K172" i="3"/>
  <c r="L172" i="3" s="1"/>
  <c r="K171" i="3"/>
  <c r="L171" i="3" s="1"/>
  <c r="K170" i="3"/>
  <c r="L170" i="3" s="1"/>
  <c r="K169" i="3"/>
  <c r="L169" i="3" s="1"/>
  <c r="K168" i="3"/>
  <c r="L168" i="3" s="1"/>
  <c r="K167" i="3"/>
  <c r="L167" i="3" s="1"/>
  <c r="K166" i="3"/>
  <c r="L166" i="3" s="1"/>
  <c r="K165" i="3"/>
  <c r="L165" i="3" s="1"/>
  <c r="K164" i="3"/>
  <c r="L164" i="3" s="1"/>
  <c r="K163" i="3"/>
  <c r="L163" i="3" s="1"/>
  <c r="K162" i="3"/>
  <c r="L162" i="3" s="1"/>
  <c r="K161" i="3"/>
  <c r="L161" i="3" s="1"/>
  <c r="K159" i="3"/>
  <c r="L159" i="3" s="1"/>
  <c r="K158" i="3"/>
  <c r="L158" i="3" s="1"/>
  <c r="K157" i="3"/>
  <c r="L157" i="3" s="1"/>
  <c r="K156" i="3"/>
  <c r="L156" i="3" s="1"/>
  <c r="K155" i="3"/>
  <c r="L155" i="3" s="1"/>
  <c r="K154" i="3"/>
  <c r="L154" i="3" s="1"/>
  <c r="K153" i="3"/>
  <c r="L153" i="3" s="1"/>
  <c r="K152" i="3"/>
  <c r="L152" i="3" s="1"/>
  <c r="K151" i="3"/>
  <c r="L151" i="3" s="1"/>
  <c r="K150" i="3"/>
  <c r="L150" i="3" s="1"/>
  <c r="K149" i="3"/>
  <c r="L149" i="3" s="1"/>
  <c r="K148" i="3"/>
  <c r="L148" i="3" s="1"/>
  <c r="K147" i="3"/>
  <c r="L147" i="3" s="1"/>
  <c r="K146" i="3"/>
  <c r="L146" i="3" s="1"/>
  <c r="K145" i="3"/>
  <c r="L145" i="3" s="1"/>
  <c r="K143" i="3"/>
  <c r="L143" i="3" s="1"/>
  <c r="K142" i="3"/>
  <c r="L142" i="3" s="1"/>
  <c r="K141" i="3"/>
  <c r="L141" i="3" s="1"/>
  <c r="K140" i="3"/>
  <c r="L140" i="3" s="1"/>
  <c r="K139" i="3"/>
  <c r="L139" i="3" s="1"/>
  <c r="K138" i="3"/>
  <c r="L138" i="3" s="1"/>
  <c r="K137" i="3"/>
  <c r="L137" i="3" s="1"/>
  <c r="K130" i="3"/>
  <c r="L130" i="3" s="1"/>
  <c r="K129" i="3"/>
  <c r="L129" i="3" s="1"/>
  <c r="K128" i="3"/>
  <c r="L128" i="3" s="1"/>
  <c r="K127" i="3"/>
  <c r="L127" i="3" s="1"/>
  <c r="K126" i="3"/>
  <c r="L126" i="3" s="1"/>
  <c r="K125" i="3"/>
  <c r="L125" i="3" s="1"/>
  <c r="K124" i="3"/>
  <c r="L124" i="3" s="1"/>
  <c r="K123" i="3"/>
  <c r="L123" i="3" s="1"/>
  <c r="K122" i="3"/>
  <c r="L122" i="3" s="1"/>
  <c r="K121" i="3"/>
  <c r="L121" i="3" s="1"/>
  <c r="K120" i="3"/>
  <c r="L120" i="3" s="1"/>
  <c r="K119" i="3"/>
  <c r="L119" i="3" s="1"/>
  <c r="K118" i="3"/>
  <c r="L118" i="3" s="1"/>
  <c r="K117" i="3"/>
  <c r="L117" i="3" s="1"/>
  <c r="K116" i="3"/>
  <c r="L116" i="3" s="1"/>
  <c r="K115" i="3"/>
  <c r="L115" i="3" s="1"/>
  <c r="K114" i="3"/>
  <c r="L114" i="3" s="1"/>
  <c r="K113" i="3"/>
  <c r="K112" i="3"/>
  <c r="L112" i="3" s="1"/>
  <c r="K111" i="3"/>
  <c r="L111" i="3" s="1"/>
  <c r="K110" i="3"/>
  <c r="L110" i="3" s="1"/>
  <c r="K109" i="3"/>
  <c r="L109" i="3" s="1"/>
  <c r="K108" i="3"/>
  <c r="L108" i="3" s="1"/>
  <c r="K107" i="3"/>
  <c r="L107" i="3" s="1"/>
  <c r="K106" i="3"/>
  <c r="L106" i="3" s="1"/>
  <c r="K105" i="3"/>
  <c r="L105" i="3" s="1"/>
  <c r="K104" i="3"/>
  <c r="L104" i="3" s="1"/>
  <c r="K103" i="3"/>
  <c r="L103" i="3" s="1"/>
  <c r="K102" i="3"/>
  <c r="L102" i="3" s="1"/>
  <c r="K101" i="3"/>
  <c r="L101" i="3" s="1"/>
  <c r="K100" i="3"/>
  <c r="L100" i="3" s="1"/>
  <c r="K99" i="3"/>
  <c r="L99" i="3" s="1"/>
  <c r="K98" i="3"/>
  <c r="L98" i="3" s="1"/>
  <c r="K97" i="3"/>
  <c r="L97" i="3" s="1"/>
  <c r="K96" i="3"/>
  <c r="L96" i="3" s="1"/>
  <c r="K94" i="3"/>
  <c r="L94" i="3" s="1"/>
  <c r="K93" i="3"/>
  <c r="L93" i="3" s="1"/>
  <c r="K92" i="3"/>
  <c r="L92" i="3" s="1"/>
  <c r="K91" i="3"/>
  <c r="L91" i="3" s="1"/>
  <c r="K90" i="3"/>
  <c r="L90" i="3" s="1"/>
  <c r="K89" i="3"/>
  <c r="L89" i="3" s="1"/>
  <c r="K88" i="3"/>
  <c r="L88" i="3" s="1"/>
  <c r="K87" i="3"/>
  <c r="L87" i="3" s="1"/>
  <c r="K86" i="3"/>
  <c r="L86" i="3" s="1"/>
  <c r="K85" i="3"/>
  <c r="L85" i="3" s="1"/>
  <c r="K84" i="3"/>
  <c r="K83" i="3"/>
  <c r="L83" i="3" s="1"/>
  <c r="K82" i="3"/>
  <c r="L82" i="3" s="1"/>
  <c r="K81" i="3"/>
  <c r="L81" i="3" s="1"/>
  <c r="K80" i="3"/>
  <c r="L80" i="3" s="1"/>
  <c r="K79" i="3"/>
  <c r="L79" i="3" s="1"/>
  <c r="K78" i="3"/>
  <c r="L78" i="3" s="1"/>
  <c r="K77" i="3"/>
  <c r="L77" i="3" s="1"/>
  <c r="K76" i="3"/>
  <c r="L76" i="3" s="1"/>
  <c r="K75" i="3"/>
  <c r="L75" i="3" s="1"/>
  <c r="K74" i="3"/>
  <c r="L74" i="3" s="1"/>
  <c r="K63" i="3"/>
  <c r="L63" i="3" s="1"/>
  <c r="K62" i="3"/>
  <c r="K61" i="3"/>
  <c r="L61" i="3" s="1"/>
  <c r="K60" i="3"/>
  <c r="L60" i="3" s="1"/>
  <c r="K59" i="3"/>
  <c r="L59" i="3" s="1"/>
  <c r="K58" i="3"/>
  <c r="L58" i="3" s="1"/>
  <c r="K57" i="3"/>
  <c r="L57" i="3" s="1"/>
  <c r="K56" i="3"/>
  <c r="L56" i="3" s="1"/>
  <c r="K55" i="3"/>
  <c r="L55" i="3" s="1"/>
  <c r="K54" i="3"/>
  <c r="L54" i="3" s="1"/>
  <c r="K53" i="3"/>
  <c r="L53" i="3" s="1"/>
  <c r="K52" i="3"/>
  <c r="L52" i="3" s="1"/>
  <c r="K51" i="3"/>
  <c r="L51" i="3" s="1"/>
  <c r="K50" i="3"/>
  <c r="L50" i="3" s="1"/>
  <c r="K49" i="3"/>
  <c r="L49" i="3" s="1"/>
  <c r="K48" i="3"/>
  <c r="L48" i="3" s="1"/>
  <c r="K47" i="3"/>
  <c r="L47" i="3" s="1"/>
  <c r="K46" i="3"/>
  <c r="K45" i="3"/>
  <c r="L45" i="3" s="1"/>
  <c r="K44" i="3"/>
  <c r="L44" i="3" s="1"/>
  <c r="K43" i="3"/>
  <c r="L43" i="3" s="1"/>
  <c r="K42" i="3"/>
  <c r="L42" i="3" s="1"/>
  <c r="K41" i="3"/>
  <c r="L41" i="3" s="1"/>
  <c r="K40" i="3"/>
  <c r="L40" i="3" s="1"/>
  <c r="K39" i="3"/>
  <c r="L39" i="3" s="1"/>
  <c r="K38" i="3"/>
  <c r="L38" i="3" s="1"/>
  <c r="K37" i="3"/>
  <c r="L37" i="3" s="1"/>
  <c r="K36" i="3"/>
  <c r="L36" i="3" s="1"/>
  <c r="K35" i="3"/>
  <c r="L35" i="3" s="1"/>
  <c r="K34" i="3"/>
  <c r="L34" i="3" s="1"/>
  <c r="K33" i="3"/>
  <c r="L33" i="3" s="1"/>
  <c r="K32" i="3"/>
  <c r="L32" i="3" s="1"/>
  <c r="K31" i="3"/>
  <c r="L31" i="3" s="1"/>
  <c r="K30" i="3"/>
  <c r="L30" i="3" s="1"/>
  <c r="K29" i="3"/>
  <c r="L29" i="3" s="1"/>
  <c r="K28" i="3"/>
  <c r="L28" i="3" s="1"/>
  <c r="K27" i="3"/>
  <c r="L27" i="3" s="1"/>
  <c r="K26" i="3"/>
  <c r="K25" i="3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8" i="3"/>
  <c r="L8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P402" i="3"/>
  <c r="V402" i="3" s="1"/>
  <c r="AA402" i="3" s="1"/>
  <c r="P403" i="3"/>
  <c r="V403" i="3" s="1"/>
  <c r="P404" i="3"/>
  <c r="V404" i="3" s="1"/>
  <c r="P405" i="3"/>
  <c r="V405" i="3" s="1"/>
  <c r="AA405" i="3" s="1"/>
  <c r="P406" i="3"/>
  <c r="V406" i="3" s="1"/>
  <c r="P407" i="3"/>
  <c r="V407" i="3" s="1"/>
  <c r="P408" i="3"/>
  <c r="V408" i="3" s="1"/>
  <c r="AA408" i="3" s="1"/>
  <c r="AB408" i="3" s="1"/>
  <c r="AC408" i="3" s="1"/>
  <c r="P409" i="3"/>
  <c r="V409" i="3" s="1"/>
  <c r="P410" i="3"/>
  <c r="V410" i="3" s="1"/>
  <c r="AA410" i="3" s="1"/>
  <c r="P411" i="3"/>
  <c r="V411" i="3" s="1"/>
  <c r="P412" i="3"/>
  <c r="V412" i="3" s="1"/>
  <c r="AA412" i="3" s="1"/>
  <c r="P413" i="3"/>
  <c r="V413" i="3" s="1"/>
  <c r="AA413" i="3" s="1"/>
  <c r="P414" i="3"/>
  <c r="V414" i="3" s="1"/>
  <c r="P415" i="3"/>
  <c r="V415" i="3" s="1"/>
  <c r="P401" i="3"/>
  <c r="V401" i="3" s="1"/>
  <c r="AK391" i="3"/>
  <c r="AL391" i="3"/>
  <c r="AM391" i="3" s="1"/>
  <c r="AN391" i="3"/>
  <c r="AK392" i="3"/>
  <c r="AL392" i="3"/>
  <c r="AM392" i="3" s="1"/>
  <c r="AN392" i="3"/>
  <c r="AK393" i="3"/>
  <c r="AL393" i="3"/>
  <c r="AM393" i="3" s="1"/>
  <c r="AN393" i="3"/>
  <c r="AK394" i="3"/>
  <c r="AL394" i="3"/>
  <c r="AM394" i="3" s="1"/>
  <c r="AN394" i="3"/>
  <c r="AK395" i="3"/>
  <c r="AL395" i="3"/>
  <c r="AM395" i="3" s="1"/>
  <c r="AN395" i="3"/>
  <c r="AK396" i="3"/>
  <c r="AL396" i="3"/>
  <c r="AM396" i="3" s="1"/>
  <c r="AN396" i="3"/>
  <c r="AK397" i="3"/>
  <c r="AL397" i="3"/>
  <c r="AM397" i="3" s="1"/>
  <c r="AN397" i="3"/>
  <c r="AK398" i="3"/>
  <c r="AL398" i="3"/>
  <c r="AM398" i="3" s="1"/>
  <c r="AN398" i="3"/>
  <c r="AK399" i="3"/>
  <c r="AL399" i="3"/>
  <c r="AM399" i="3" s="1"/>
  <c r="AN399" i="3"/>
  <c r="AK400" i="3"/>
  <c r="AL400" i="3"/>
  <c r="AM400" i="3" s="1"/>
  <c r="AN400" i="3"/>
  <c r="AK416" i="3"/>
  <c r="AL416" i="3"/>
  <c r="AM416" i="3" s="1"/>
  <c r="AN416" i="3"/>
  <c r="AK417" i="3"/>
  <c r="AL417" i="3"/>
  <c r="AM417" i="3" s="1"/>
  <c r="AN417" i="3"/>
  <c r="AK418" i="3"/>
  <c r="AL418" i="3"/>
  <c r="AM418" i="3" s="1"/>
  <c r="AN418" i="3"/>
  <c r="P367" i="3"/>
  <c r="Q367" i="3"/>
  <c r="P368" i="3"/>
  <c r="Q368" i="3"/>
  <c r="P369" i="3"/>
  <c r="Q369" i="3"/>
  <c r="P370" i="3"/>
  <c r="Q370" i="3"/>
  <c r="P371" i="3"/>
  <c r="Q371" i="3"/>
  <c r="P372" i="3"/>
  <c r="Q372" i="3"/>
  <c r="P373" i="3"/>
  <c r="Q373" i="3"/>
  <c r="P374" i="3"/>
  <c r="Q374" i="3"/>
  <c r="P375" i="3"/>
  <c r="Q375" i="3"/>
  <c r="P376" i="3"/>
  <c r="Q376" i="3"/>
  <c r="P377" i="3"/>
  <c r="Q377" i="3"/>
  <c r="P378" i="3"/>
  <c r="Q378" i="3"/>
  <c r="P379" i="3"/>
  <c r="Q379" i="3"/>
  <c r="P380" i="3"/>
  <c r="Q380" i="3"/>
  <c r="Q366" i="3"/>
  <c r="P366" i="3"/>
  <c r="P337" i="3"/>
  <c r="V337" i="3" s="1"/>
  <c r="AA337" i="3" s="1"/>
  <c r="P338" i="3"/>
  <c r="V338" i="3" s="1"/>
  <c r="AA338" i="3" s="1"/>
  <c r="P339" i="3"/>
  <c r="V339" i="3" s="1"/>
  <c r="AA339" i="3" s="1"/>
  <c r="P340" i="3"/>
  <c r="V340" i="3" s="1"/>
  <c r="P341" i="3"/>
  <c r="V341" i="3" s="1"/>
  <c r="P342" i="3"/>
  <c r="V342" i="3" s="1"/>
  <c r="AA342" i="3" s="1"/>
  <c r="P343" i="3"/>
  <c r="V343" i="3" s="1"/>
  <c r="AA343" i="3" s="1"/>
  <c r="AN343" i="3" s="1"/>
  <c r="P344" i="3"/>
  <c r="V344" i="3" s="1"/>
  <c r="AA344" i="3" s="1"/>
  <c r="P345" i="3"/>
  <c r="V345" i="3" s="1"/>
  <c r="P346" i="3"/>
  <c r="V346" i="3" s="1"/>
  <c r="P347" i="3"/>
  <c r="V347" i="3" s="1"/>
  <c r="P348" i="3"/>
  <c r="V348" i="3" s="1"/>
  <c r="P349" i="3"/>
  <c r="V349" i="3" s="1"/>
  <c r="P350" i="3"/>
  <c r="V350" i="3" s="1"/>
  <c r="AA350" i="3" s="1"/>
  <c r="P351" i="3"/>
  <c r="V351" i="3" s="1"/>
  <c r="AA351" i="3" s="1"/>
  <c r="AN351" i="3" s="1"/>
  <c r="P352" i="3"/>
  <c r="V352" i="3" s="1"/>
  <c r="AA352" i="3" s="1"/>
  <c r="P353" i="3"/>
  <c r="V353" i="3" s="1"/>
  <c r="AA353" i="3" s="1"/>
  <c r="P354" i="3"/>
  <c r="V354" i="3" s="1"/>
  <c r="P355" i="3"/>
  <c r="V355" i="3" s="1"/>
  <c r="P356" i="3"/>
  <c r="V356" i="3" s="1"/>
  <c r="AA356" i="3" s="1"/>
  <c r="P357" i="3"/>
  <c r="V357" i="3" s="1"/>
  <c r="AA357" i="3" s="1"/>
  <c r="AN357" i="3" s="1"/>
  <c r="P358" i="3"/>
  <c r="V358" i="3" s="1"/>
  <c r="P359" i="3"/>
  <c r="V359" i="3" s="1"/>
  <c r="P360" i="3"/>
  <c r="V360" i="3" s="1"/>
  <c r="AA360" i="3" s="1"/>
  <c r="AB360" i="3" s="1"/>
  <c r="P361" i="3"/>
  <c r="V361" i="3" s="1"/>
  <c r="AA361" i="3" s="1"/>
  <c r="P362" i="3"/>
  <c r="V362" i="3" s="1"/>
  <c r="AA362" i="3" s="1"/>
  <c r="AN362" i="3" s="1"/>
  <c r="P363" i="3"/>
  <c r="V363" i="3" s="1"/>
  <c r="P364" i="3"/>
  <c r="V364" i="3" s="1"/>
  <c r="P365" i="3"/>
  <c r="V365" i="3" s="1"/>
  <c r="AA365" i="3" s="1"/>
  <c r="P336" i="3"/>
  <c r="V336" i="3" s="1"/>
  <c r="AA336" i="3" s="1"/>
  <c r="AB336" i="3" s="1"/>
  <c r="AC336" i="3" s="1"/>
  <c r="C439" i="3"/>
  <c r="D439" i="3" s="1"/>
  <c r="J392" i="3"/>
  <c r="M392" i="3"/>
  <c r="J389" i="3"/>
  <c r="J390" i="3" s="1"/>
  <c r="M389" i="3"/>
  <c r="M390" i="3" s="1"/>
  <c r="M394" i="3"/>
  <c r="J394" i="3"/>
  <c r="M391" i="3"/>
  <c r="J391" i="3"/>
  <c r="C438" i="3"/>
  <c r="D438" i="3" s="1"/>
  <c r="C437" i="3"/>
  <c r="D437" i="3" s="1"/>
  <c r="C436" i="3"/>
  <c r="D436" i="3" s="1"/>
  <c r="C435" i="3"/>
  <c r="D435" i="3" s="1"/>
  <c r="C434" i="3"/>
  <c r="D434" i="3" s="1"/>
  <c r="C433" i="3"/>
  <c r="D433" i="3" s="1"/>
  <c r="AK251" i="3"/>
  <c r="AL251" i="3"/>
  <c r="AM251" i="3" s="1"/>
  <c r="AN251" i="3"/>
  <c r="AK252" i="3"/>
  <c r="AL252" i="3"/>
  <c r="AM252" i="3" s="1"/>
  <c r="AN252" i="3"/>
  <c r="AK253" i="3"/>
  <c r="AL253" i="3"/>
  <c r="AM253" i="3" s="1"/>
  <c r="AN253" i="3"/>
  <c r="AK254" i="3"/>
  <c r="AL254" i="3"/>
  <c r="AM254" i="3" s="1"/>
  <c r="AN254" i="3"/>
  <c r="P255" i="3"/>
  <c r="V255" i="3" s="1"/>
  <c r="P256" i="3"/>
  <c r="V256" i="3" s="1"/>
  <c r="AA256" i="3" s="1"/>
  <c r="AN256" i="3" s="1"/>
  <c r="P257" i="3"/>
  <c r="V257" i="3" s="1"/>
  <c r="P258" i="3"/>
  <c r="V258" i="3" s="1"/>
  <c r="P259" i="3"/>
  <c r="V259" i="3" s="1"/>
  <c r="P260" i="3"/>
  <c r="V260" i="3" s="1"/>
  <c r="P261" i="3"/>
  <c r="V261" i="3" s="1"/>
  <c r="AA261" i="3" s="1"/>
  <c r="AN261" i="3" s="1"/>
  <c r="P262" i="3"/>
  <c r="V262" i="3" s="1"/>
  <c r="P263" i="3"/>
  <c r="V263" i="3" s="1"/>
  <c r="AA263" i="3" s="1"/>
  <c r="AN263" i="3" s="1"/>
  <c r="P264" i="3"/>
  <c r="V264" i="3" s="1"/>
  <c r="AA264" i="3" s="1"/>
  <c r="P265" i="3"/>
  <c r="V265" i="3" s="1"/>
  <c r="P266" i="3"/>
  <c r="V266" i="3" s="1"/>
  <c r="P267" i="3"/>
  <c r="V267" i="3" s="1"/>
  <c r="P268" i="3"/>
  <c r="V268" i="3" s="1"/>
  <c r="AA268" i="3" s="1"/>
  <c r="AN268" i="3" s="1"/>
  <c r="P269" i="3"/>
  <c r="V269" i="3" s="1"/>
  <c r="AA269" i="3" s="1"/>
  <c r="P270" i="3"/>
  <c r="V270" i="3" s="1"/>
  <c r="P271" i="3"/>
  <c r="V271" i="3" s="1"/>
  <c r="AA271" i="3" s="1"/>
  <c r="AN271" i="3" s="1"/>
  <c r="P272" i="3"/>
  <c r="V272" i="3" s="1"/>
  <c r="AA272" i="3" s="1"/>
  <c r="AN272" i="3" s="1"/>
  <c r="P273" i="3"/>
  <c r="V273" i="3" s="1"/>
  <c r="P274" i="3"/>
  <c r="V274" i="3" s="1"/>
  <c r="AA274" i="3" s="1"/>
  <c r="AN274" i="3" s="1"/>
  <c r="P275" i="3"/>
  <c r="V275" i="3" s="1"/>
  <c r="P276" i="3"/>
  <c r="V276" i="3" s="1"/>
  <c r="P277" i="3"/>
  <c r="V277" i="3" s="1"/>
  <c r="AA277" i="3" s="1"/>
  <c r="P278" i="3"/>
  <c r="V278" i="3" s="1"/>
  <c r="P279" i="3"/>
  <c r="V279" i="3" s="1"/>
  <c r="AA279" i="3" s="1"/>
  <c r="P280" i="3"/>
  <c r="V280" i="3" s="1"/>
  <c r="P281" i="3"/>
  <c r="V281" i="3" s="1"/>
  <c r="AA281" i="3" s="1"/>
  <c r="AN281" i="3" s="1"/>
  <c r="P282" i="3"/>
  <c r="V282" i="3" s="1"/>
  <c r="AA282" i="3" s="1"/>
  <c r="P283" i="3"/>
  <c r="V283" i="3" s="1"/>
  <c r="P284" i="3"/>
  <c r="V284" i="3" s="1"/>
  <c r="P285" i="3"/>
  <c r="Q285" i="3"/>
  <c r="P286" i="3"/>
  <c r="Q286" i="3"/>
  <c r="P287" i="3"/>
  <c r="Q287" i="3"/>
  <c r="P288" i="3"/>
  <c r="Q288" i="3"/>
  <c r="P289" i="3"/>
  <c r="Q289" i="3"/>
  <c r="P290" i="3"/>
  <c r="Q290" i="3"/>
  <c r="P291" i="3"/>
  <c r="Q291" i="3"/>
  <c r="P292" i="3"/>
  <c r="Q292" i="3"/>
  <c r="P293" i="3"/>
  <c r="Q293" i="3"/>
  <c r="P294" i="3"/>
  <c r="Q294" i="3"/>
  <c r="P295" i="3"/>
  <c r="Q295" i="3"/>
  <c r="P296" i="3"/>
  <c r="Q296" i="3"/>
  <c r="P297" i="3"/>
  <c r="Q297" i="3"/>
  <c r="P298" i="3"/>
  <c r="Q298" i="3"/>
  <c r="P299" i="3"/>
  <c r="Q299" i="3"/>
  <c r="P300" i="3"/>
  <c r="Q300" i="3"/>
  <c r="P301" i="3"/>
  <c r="Q301" i="3"/>
  <c r="P302" i="3"/>
  <c r="Q302" i="3"/>
  <c r="P303" i="3"/>
  <c r="Q303" i="3"/>
  <c r="P304" i="3"/>
  <c r="Q304" i="3"/>
  <c r="P305" i="3"/>
  <c r="Q305" i="3"/>
  <c r="P306" i="3"/>
  <c r="Q306" i="3"/>
  <c r="P307" i="3"/>
  <c r="Q307" i="3"/>
  <c r="P308" i="3"/>
  <c r="Q308" i="3"/>
  <c r="P309" i="3"/>
  <c r="Q309" i="3"/>
  <c r="P310" i="3"/>
  <c r="Q310" i="3"/>
  <c r="P311" i="3"/>
  <c r="Q311" i="3"/>
  <c r="P312" i="3"/>
  <c r="Q312" i="3"/>
  <c r="P313" i="3"/>
  <c r="Q313" i="3"/>
  <c r="P314" i="3"/>
  <c r="Q314" i="3"/>
  <c r="P315" i="3"/>
  <c r="Q315" i="3"/>
  <c r="R315" i="3"/>
  <c r="P316" i="3"/>
  <c r="Q316" i="3"/>
  <c r="R316" i="3"/>
  <c r="P317" i="3"/>
  <c r="Q317" i="3"/>
  <c r="R317" i="3"/>
  <c r="P318" i="3"/>
  <c r="Q318" i="3"/>
  <c r="R318" i="3"/>
  <c r="P319" i="3"/>
  <c r="Q319" i="3"/>
  <c r="R319" i="3"/>
  <c r="J324" i="3"/>
  <c r="J325" i="3" s="1"/>
  <c r="L324" i="3"/>
  <c r="L325" i="3" s="1"/>
  <c r="M324" i="3"/>
  <c r="M325" i="3" s="1"/>
  <c r="J326" i="3"/>
  <c r="M326" i="3"/>
  <c r="AK326" i="3"/>
  <c r="AL326" i="3"/>
  <c r="AM326" i="3" s="1"/>
  <c r="AN326" i="3"/>
  <c r="J327" i="3"/>
  <c r="M327" i="3"/>
  <c r="AN327" i="3"/>
  <c r="J328" i="3"/>
  <c r="M328" i="3"/>
  <c r="J330" i="3"/>
  <c r="M330" i="3"/>
  <c r="J331" i="3"/>
  <c r="M331" i="3"/>
  <c r="J332" i="3"/>
  <c r="M332" i="3"/>
  <c r="J334" i="3"/>
  <c r="J335" i="3" s="1"/>
  <c r="M334" i="3"/>
  <c r="M335" i="3" s="1"/>
  <c r="J257" i="3"/>
  <c r="M257" i="3"/>
  <c r="J258" i="3"/>
  <c r="L258" i="3"/>
  <c r="M258" i="3"/>
  <c r="J259" i="3"/>
  <c r="M259" i="3"/>
  <c r="J260" i="3"/>
  <c r="M260" i="3"/>
  <c r="J248" i="3"/>
  <c r="J249" i="3" s="1"/>
  <c r="M248" i="3"/>
  <c r="M249" i="3" s="1"/>
  <c r="J250" i="3"/>
  <c r="M250" i="3"/>
  <c r="AK250" i="3"/>
  <c r="AL250" i="3"/>
  <c r="AM250" i="3" s="1"/>
  <c r="AN250" i="3"/>
  <c r="J251" i="3"/>
  <c r="M251" i="3"/>
  <c r="J252" i="3"/>
  <c r="M252" i="3"/>
  <c r="J253" i="3"/>
  <c r="M253" i="3"/>
  <c r="J255" i="3"/>
  <c r="M255" i="3"/>
  <c r="J256" i="3"/>
  <c r="M256" i="3"/>
  <c r="J262" i="3"/>
  <c r="M262" i="3"/>
  <c r="J263" i="3"/>
  <c r="M263" i="3"/>
  <c r="J264" i="3"/>
  <c r="M264" i="3"/>
  <c r="J265" i="3"/>
  <c r="M265" i="3"/>
  <c r="ADK251" i="3"/>
  <c r="ADK252" i="3" s="1"/>
  <c r="ADN251" i="3"/>
  <c r="ADN252" i="3" s="1"/>
  <c r="ADK253" i="3"/>
  <c r="ADM253" i="3"/>
  <c r="ADN253" i="3"/>
  <c r="AEK253" i="3"/>
  <c r="AEL253" i="3"/>
  <c r="AEM253" i="3" s="1"/>
  <c r="AEN253" i="3"/>
  <c r="ADK254" i="3"/>
  <c r="ADN254" i="3"/>
  <c r="ADP254" i="3"/>
  <c r="ADV254" i="3" s="1"/>
  <c r="ADZ254" i="3" s="1"/>
  <c r="ADK255" i="3"/>
  <c r="ADN255" i="3"/>
  <c r="ADP255" i="3"/>
  <c r="ADV255" i="3" s="1"/>
  <c r="ADZ255" i="3" s="1"/>
  <c r="AEA255" i="3" s="1"/>
  <c r="ADK256" i="3"/>
  <c r="ADN256" i="3"/>
  <c r="ADP256" i="3"/>
  <c r="ADV256" i="3" s="1"/>
  <c r="ADZ256" i="3" s="1"/>
  <c r="AEA256" i="3" s="1"/>
  <c r="AEN256" i="3" s="1"/>
  <c r="ADP257" i="3"/>
  <c r="ADV257" i="3" s="1"/>
  <c r="ADZ257" i="3" s="1"/>
  <c r="AEA257" i="3" s="1"/>
  <c r="AEB257" i="3" s="1"/>
  <c r="ADK258" i="3"/>
  <c r="ADM258" i="3"/>
  <c r="ADN258" i="3"/>
  <c r="ADP258" i="3"/>
  <c r="ADV258" i="3" s="1"/>
  <c r="ADZ258" i="3" s="1"/>
  <c r="AEA258" i="3" s="1"/>
  <c r="ADK259" i="3"/>
  <c r="ADN259" i="3"/>
  <c r="ADP259" i="3"/>
  <c r="ADV259" i="3" s="1"/>
  <c r="ADZ259" i="3" s="1"/>
  <c r="AEA259" i="3" s="1"/>
  <c r="ADK260" i="3"/>
  <c r="ADN260" i="3"/>
  <c r="ADP260" i="3"/>
  <c r="ADV260" i="3" s="1"/>
  <c r="ADZ260" i="3" s="1"/>
  <c r="AEA260" i="3" s="1"/>
  <c r="ADK261" i="3"/>
  <c r="ADN261" i="3"/>
  <c r="ADP261" i="3"/>
  <c r="ADV261" i="3" s="1"/>
  <c r="ADZ261" i="3" s="1"/>
  <c r="ADK262" i="3"/>
  <c r="ADN262" i="3"/>
  <c r="ADP262" i="3"/>
  <c r="ADV262" i="3" s="1"/>
  <c r="ADZ262" i="3" s="1"/>
  <c r="ADK263" i="3"/>
  <c r="ADN263" i="3"/>
  <c r="ADP263" i="3"/>
  <c r="ADV263" i="3" s="1"/>
  <c r="ADZ263" i="3" s="1"/>
  <c r="ADP264" i="3"/>
  <c r="ADQ264" i="3"/>
  <c r="ADK265" i="3"/>
  <c r="ADN265" i="3"/>
  <c r="ADP265" i="3"/>
  <c r="ADQ265" i="3"/>
  <c r="ADK266" i="3"/>
  <c r="ADN266" i="3"/>
  <c r="ADP266" i="3"/>
  <c r="ADQ266" i="3"/>
  <c r="ADK267" i="3"/>
  <c r="ADN267" i="3"/>
  <c r="ADP267" i="3"/>
  <c r="ADQ267" i="3"/>
  <c r="ADK268" i="3"/>
  <c r="ADN268" i="3"/>
  <c r="ADP268" i="3"/>
  <c r="ADQ268" i="3"/>
  <c r="ADP269" i="3"/>
  <c r="ADQ269" i="3"/>
  <c r="ADP270" i="3"/>
  <c r="ADQ270" i="3"/>
  <c r="ADP271" i="3"/>
  <c r="ADQ271" i="3"/>
  <c r="ADP272" i="3"/>
  <c r="ADQ272" i="3"/>
  <c r="ADP273" i="3"/>
  <c r="ADQ273" i="3"/>
  <c r="ADP274" i="3"/>
  <c r="ADQ274" i="3"/>
  <c r="ADP275" i="3"/>
  <c r="ADQ275" i="3"/>
  <c r="ADP276" i="3"/>
  <c r="ADQ276" i="3"/>
  <c r="ADP277" i="3"/>
  <c r="ADQ277" i="3"/>
  <c r="ADP278" i="3"/>
  <c r="ADQ278" i="3"/>
  <c r="ADP279" i="3"/>
  <c r="ADQ279" i="3"/>
  <c r="ADP280" i="3"/>
  <c r="ADQ280" i="3"/>
  <c r="ADP281" i="3"/>
  <c r="ADQ281" i="3"/>
  <c r="ADP282" i="3"/>
  <c r="ADQ282" i="3"/>
  <c r="ADP283" i="3"/>
  <c r="ADQ283" i="3"/>
  <c r="ADP311" i="3"/>
  <c r="ADQ311" i="3"/>
  <c r="ADP312" i="3"/>
  <c r="ADQ312" i="3"/>
  <c r="ADP313" i="3"/>
  <c r="ADQ313" i="3"/>
  <c r="ADR313" i="3"/>
  <c r="ADP314" i="3"/>
  <c r="ADQ314" i="3"/>
  <c r="ADR314" i="3"/>
  <c r="ADP315" i="3"/>
  <c r="ADQ315" i="3"/>
  <c r="ADR315" i="3"/>
  <c r="ADP320" i="3"/>
  <c r="ADQ320" i="3"/>
  <c r="ADR320" i="3"/>
  <c r="ADP321" i="3"/>
  <c r="ADQ321" i="3"/>
  <c r="ADR321" i="3"/>
  <c r="ADP322" i="3"/>
  <c r="ADQ322" i="3"/>
  <c r="ADR322" i="3"/>
  <c r="P235" i="3"/>
  <c r="Q235" i="3"/>
  <c r="R235" i="3"/>
  <c r="P236" i="3"/>
  <c r="Q236" i="3"/>
  <c r="R236" i="3"/>
  <c r="P237" i="3"/>
  <c r="Q237" i="3"/>
  <c r="R237" i="3"/>
  <c r="P238" i="3"/>
  <c r="Q238" i="3"/>
  <c r="R238" i="3"/>
  <c r="P239" i="3"/>
  <c r="Q239" i="3"/>
  <c r="R239" i="3"/>
  <c r="P240" i="3"/>
  <c r="Q240" i="3"/>
  <c r="R240" i="3"/>
  <c r="P241" i="3"/>
  <c r="Q241" i="3"/>
  <c r="R241" i="3"/>
  <c r="P242" i="3"/>
  <c r="Q242" i="3"/>
  <c r="R242" i="3"/>
  <c r="P243" i="3"/>
  <c r="Q243" i="3"/>
  <c r="R243" i="3"/>
  <c r="R234" i="3"/>
  <c r="Q234" i="3"/>
  <c r="P234" i="3"/>
  <c r="P205" i="3"/>
  <c r="Q205" i="3"/>
  <c r="P206" i="3"/>
  <c r="Q206" i="3"/>
  <c r="P207" i="3"/>
  <c r="Q207" i="3"/>
  <c r="P208" i="3"/>
  <c r="Q208" i="3"/>
  <c r="P209" i="3"/>
  <c r="Q209" i="3"/>
  <c r="P210" i="3"/>
  <c r="Q210" i="3"/>
  <c r="P211" i="3"/>
  <c r="Q211" i="3"/>
  <c r="P212" i="3"/>
  <c r="Q212" i="3"/>
  <c r="P213" i="3"/>
  <c r="Q213" i="3"/>
  <c r="P214" i="3"/>
  <c r="Q214" i="3"/>
  <c r="P215" i="3"/>
  <c r="Q215" i="3"/>
  <c r="P216" i="3"/>
  <c r="Q216" i="3"/>
  <c r="P217" i="3"/>
  <c r="Q217" i="3"/>
  <c r="P218" i="3"/>
  <c r="Q218" i="3"/>
  <c r="P219" i="3"/>
  <c r="Q219" i="3"/>
  <c r="P220" i="3"/>
  <c r="Q220" i="3"/>
  <c r="P221" i="3"/>
  <c r="Q221" i="3"/>
  <c r="P222" i="3"/>
  <c r="Q222" i="3"/>
  <c r="P223" i="3"/>
  <c r="Q223" i="3"/>
  <c r="P224" i="3"/>
  <c r="Q224" i="3"/>
  <c r="P225" i="3"/>
  <c r="Q225" i="3"/>
  <c r="P226" i="3"/>
  <c r="Q226" i="3"/>
  <c r="P227" i="3"/>
  <c r="Q227" i="3"/>
  <c r="P228" i="3"/>
  <c r="Q228" i="3"/>
  <c r="P229" i="3"/>
  <c r="Q229" i="3"/>
  <c r="P230" i="3"/>
  <c r="Q230" i="3"/>
  <c r="P231" i="3"/>
  <c r="Q231" i="3"/>
  <c r="P232" i="3"/>
  <c r="Q232" i="3"/>
  <c r="P233" i="3"/>
  <c r="Q233" i="3"/>
  <c r="P190" i="3"/>
  <c r="V190" i="3" s="1"/>
  <c r="Z190" i="3" s="1"/>
  <c r="AA190" i="3" s="1"/>
  <c r="P191" i="3"/>
  <c r="V191" i="3" s="1"/>
  <c r="Z191" i="3" s="1"/>
  <c r="AA191" i="3" s="1"/>
  <c r="AB191" i="3" s="1"/>
  <c r="P192" i="3"/>
  <c r="V192" i="3" s="1"/>
  <c r="Z192" i="3" s="1"/>
  <c r="AA192" i="3" s="1"/>
  <c r="P193" i="3"/>
  <c r="V193" i="3" s="1"/>
  <c r="Z193" i="3" s="1"/>
  <c r="AA193" i="3" s="1"/>
  <c r="P194" i="3"/>
  <c r="V194" i="3" s="1"/>
  <c r="Z194" i="3" s="1"/>
  <c r="AA194" i="3" s="1"/>
  <c r="P195" i="3"/>
  <c r="V195" i="3" s="1"/>
  <c r="Z195" i="3" s="1"/>
  <c r="AA195" i="3" s="1"/>
  <c r="P196" i="3"/>
  <c r="V196" i="3" s="1"/>
  <c r="Z196" i="3" s="1"/>
  <c r="AA196" i="3" s="1"/>
  <c r="P197" i="3"/>
  <c r="V197" i="3" s="1"/>
  <c r="Z197" i="3" s="1"/>
  <c r="P198" i="3"/>
  <c r="V198" i="3" s="1"/>
  <c r="Z198" i="3" s="1"/>
  <c r="P199" i="3"/>
  <c r="V199" i="3" s="1"/>
  <c r="Z199" i="3" s="1"/>
  <c r="AA199" i="3" s="1"/>
  <c r="P200" i="3"/>
  <c r="V200" i="3" s="1"/>
  <c r="Z200" i="3" s="1"/>
  <c r="P201" i="3"/>
  <c r="V201" i="3" s="1"/>
  <c r="Z201" i="3" s="1"/>
  <c r="P202" i="3"/>
  <c r="V202" i="3" s="1"/>
  <c r="Z202" i="3" s="1"/>
  <c r="P203" i="3"/>
  <c r="V203" i="3" s="1"/>
  <c r="Z203" i="3" s="1"/>
  <c r="AA203" i="3" s="1"/>
  <c r="AN203" i="3" s="1"/>
  <c r="P204" i="3"/>
  <c r="Q204" i="3"/>
  <c r="AK188" i="3"/>
  <c r="AL188" i="3"/>
  <c r="AM188" i="3" s="1"/>
  <c r="AN188" i="3"/>
  <c r="P189" i="3"/>
  <c r="V189" i="3" s="1"/>
  <c r="Z189" i="3" s="1"/>
  <c r="AA189" i="3" s="1"/>
  <c r="J214" i="3"/>
  <c r="M214" i="3"/>
  <c r="J206" i="3"/>
  <c r="M206" i="3"/>
  <c r="J207" i="3"/>
  <c r="M207" i="3"/>
  <c r="J208" i="3"/>
  <c r="M208" i="3"/>
  <c r="J209" i="3"/>
  <c r="M209" i="3"/>
  <c r="J210" i="3"/>
  <c r="M210" i="3"/>
  <c r="J211" i="3"/>
  <c r="M211" i="3"/>
  <c r="J212" i="3"/>
  <c r="M212" i="3"/>
  <c r="J213" i="3"/>
  <c r="M213" i="3"/>
  <c r="J205" i="3"/>
  <c r="M205" i="3"/>
  <c r="J198" i="3"/>
  <c r="M198" i="3"/>
  <c r="J199" i="3"/>
  <c r="M199" i="3"/>
  <c r="J200" i="3"/>
  <c r="M200" i="3"/>
  <c r="J201" i="3"/>
  <c r="M201" i="3"/>
  <c r="J202" i="3"/>
  <c r="M202" i="3"/>
  <c r="J203" i="3"/>
  <c r="M203" i="3"/>
  <c r="J195" i="3"/>
  <c r="M195" i="3"/>
  <c r="J196" i="3"/>
  <c r="L196" i="3"/>
  <c r="M196" i="3"/>
  <c r="J197" i="3"/>
  <c r="M197" i="3"/>
  <c r="J194" i="3"/>
  <c r="M194" i="3"/>
  <c r="J189" i="3"/>
  <c r="M189" i="3"/>
  <c r="J190" i="3"/>
  <c r="M190" i="3"/>
  <c r="J191" i="3"/>
  <c r="M191" i="3"/>
  <c r="J192" i="3"/>
  <c r="M192" i="3"/>
  <c r="J188" i="3"/>
  <c r="M188" i="3"/>
  <c r="J186" i="3"/>
  <c r="J187" i="3" s="1"/>
  <c r="M186" i="3"/>
  <c r="M187" i="3" s="1"/>
  <c r="P156" i="3"/>
  <c r="Q156" i="3"/>
  <c r="R156" i="3"/>
  <c r="P157" i="3"/>
  <c r="Q157" i="3"/>
  <c r="R157" i="3"/>
  <c r="P158" i="3"/>
  <c r="Q158" i="3"/>
  <c r="R158" i="3"/>
  <c r="P159" i="3"/>
  <c r="Q159" i="3"/>
  <c r="R159" i="3"/>
  <c r="P160" i="3"/>
  <c r="Q160" i="3"/>
  <c r="R160" i="3"/>
  <c r="P161" i="3"/>
  <c r="Q161" i="3"/>
  <c r="R161" i="3"/>
  <c r="P162" i="3"/>
  <c r="Q162" i="3"/>
  <c r="R162" i="3"/>
  <c r="P163" i="3"/>
  <c r="Q163" i="3"/>
  <c r="R163" i="3"/>
  <c r="P164" i="3"/>
  <c r="Q164" i="3"/>
  <c r="R164" i="3"/>
  <c r="R155" i="3"/>
  <c r="Q155" i="3"/>
  <c r="P155" i="3"/>
  <c r="P141" i="3"/>
  <c r="Q141" i="3"/>
  <c r="P142" i="3"/>
  <c r="Q142" i="3"/>
  <c r="P143" i="3"/>
  <c r="Q143" i="3"/>
  <c r="P144" i="3"/>
  <c r="Q144" i="3"/>
  <c r="P145" i="3"/>
  <c r="Q145" i="3"/>
  <c r="P146" i="3"/>
  <c r="Q146" i="3"/>
  <c r="P147" i="3"/>
  <c r="Q147" i="3"/>
  <c r="P148" i="3"/>
  <c r="Q148" i="3"/>
  <c r="P149" i="3"/>
  <c r="Q149" i="3"/>
  <c r="P150" i="3"/>
  <c r="Q150" i="3"/>
  <c r="P151" i="3"/>
  <c r="Q151" i="3"/>
  <c r="P152" i="3"/>
  <c r="Q152" i="3"/>
  <c r="P153" i="3"/>
  <c r="Q153" i="3"/>
  <c r="P154" i="3"/>
  <c r="Q154" i="3"/>
  <c r="Q140" i="3"/>
  <c r="P140" i="3"/>
  <c r="P138" i="3"/>
  <c r="V138" i="3" s="1"/>
  <c r="P139" i="3"/>
  <c r="V139" i="3" s="1"/>
  <c r="P137" i="3"/>
  <c r="V137" i="3" s="1"/>
  <c r="J162" i="3"/>
  <c r="M162" i="3"/>
  <c r="J163" i="3"/>
  <c r="M163" i="3"/>
  <c r="J164" i="3"/>
  <c r="M164" i="3"/>
  <c r="J165" i="3"/>
  <c r="M165" i="3"/>
  <c r="J166" i="3"/>
  <c r="M166" i="3"/>
  <c r="J167" i="3"/>
  <c r="M167" i="3"/>
  <c r="J168" i="3"/>
  <c r="M168" i="3"/>
  <c r="J169" i="3"/>
  <c r="M169" i="3"/>
  <c r="J170" i="3"/>
  <c r="M170" i="3"/>
  <c r="J171" i="3"/>
  <c r="M171" i="3"/>
  <c r="J172" i="3"/>
  <c r="M172" i="3"/>
  <c r="J173" i="3"/>
  <c r="L173" i="3"/>
  <c r="M173" i="3"/>
  <c r="J174" i="3"/>
  <c r="M174" i="3"/>
  <c r="J175" i="3"/>
  <c r="M175" i="3"/>
  <c r="J176" i="3"/>
  <c r="M176" i="3"/>
  <c r="J177" i="3"/>
  <c r="M177" i="3"/>
  <c r="J178" i="3"/>
  <c r="M178" i="3"/>
  <c r="J179" i="3"/>
  <c r="M179" i="3"/>
  <c r="J180" i="3"/>
  <c r="M180" i="3"/>
  <c r="J161" i="3"/>
  <c r="M161" i="3"/>
  <c r="J146" i="3"/>
  <c r="M146" i="3"/>
  <c r="J147" i="3"/>
  <c r="M147" i="3"/>
  <c r="J148" i="3"/>
  <c r="M148" i="3"/>
  <c r="J149" i="3"/>
  <c r="M149" i="3"/>
  <c r="J150" i="3"/>
  <c r="M150" i="3"/>
  <c r="J151" i="3"/>
  <c r="M151" i="3"/>
  <c r="J152" i="3"/>
  <c r="M152" i="3"/>
  <c r="J153" i="3"/>
  <c r="M153" i="3"/>
  <c r="J154" i="3"/>
  <c r="M154" i="3"/>
  <c r="J155" i="3"/>
  <c r="M155" i="3"/>
  <c r="J156" i="3"/>
  <c r="M156" i="3"/>
  <c r="J157" i="3"/>
  <c r="M157" i="3"/>
  <c r="J158" i="3"/>
  <c r="M158" i="3"/>
  <c r="J159" i="3"/>
  <c r="M159" i="3"/>
  <c r="J145" i="3"/>
  <c r="M145" i="3"/>
  <c r="J138" i="3"/>
  <c r="M138" i="3"/>
  <c r="J139" i="3"/>
  <c r="M139" i="3"/>
  <c r="J140" i="3"/>
  <c r="M140" i="3"/>
  <c r="J141" i="3"/>
  <c r="M141" i="3"/>
  <c r="J142" i="3"/>
  <c r="M142" i="3"/>
  <c r="J143" i="3"/>
  <c r="M143" i="3"/>
  <c r="J137" i="3"/>
  <c r="M137" i="3"/>
  <c r="P95" i="3"/>
  <c r="Q95" i="3"/>
  <c r="R95" i="3"/>
  <c r="P96" i="3"/>
  <c r="Q96" i="3"/>
  <c r="R96" i="3"/>
  <c r="P97" i="3"/>
  <c r="Q97" i="3"/>
  <c r="R97" i="3"/>
  <c r="P98" i="3"/>
  <c r="Q98" i="3"/>
  <c r="R98" i="3"/>
  <c r="P99" i="3"/>
  <c r="Q99" i="3"/>
  <c r="R99" i="3"/>
  <c r="P100" i="3"/>
  <c r="Q100" i="3"/>
  <c r="R100" i="3"/>
  <c r="P101" i="3"/>
  <c r="Q101" i="3"/>
  <c r="R101" i="3"/>
  <c r="P102" i="3"/>
  <c r="Q102" i="3"/>
  <c r="R102" i="3"/>
  <c r="P103" i="3"/>
  <c r="Q103" i="3"/>
  <c r="R103" i="3"/>
  <c r="P104" i="3"/>
  <c r="Q104" i="3"/>
  <c r="R104" i="3"/>
  <c r="P105" i="3"/>
  <c r="Q105" i="3"/>
  <c r="R105" i="3"/>
  <c r="P106" i="3"/>
  <c r="Q106" i="3"/>
  <c r="R106" i="3"/>
  <c r="P107" i="3"/>
  <c r="Q107" i="3"/>
  <c r="R107" i="3"/>
  <c r="P108" i="3"/>
  <c r="Q108" i="3"/>
  <c r="R108" i="3"/>
  <c r="P109" i="3"/>
  <c r="Q109" i="3"/>
  <c r="R109" i="3"/>
  <c r="P110" i="3"/>
  <c r="Q110" i="3"/>
  <c r="R110" i="3"/>
  <c r="P111" i="3"/>
  <c r="Q111" i="3"/>
  <c r="R111" i="3"/>
  <c r="P112" i="3"/>
  <c r="Q112" i="3"/>
  <c r="R112" i="3"/>
  <c r="P113" i="3"/>
  <c r="Q113" i="3"/>
  <c r="R113" i="3"/>
  <c r="P114" i="3"/>
  <c r="Q114" i="3"/>
  <c r="R114" i="3"/>
  <c r="P115" i="3"/>
  <c r="Q115" i="3"/>
  <c r="R115" i="3"/>
  <c r="P116" i="3"/>
  <c r="Q116" i="3"/>
  <c r="R116" i="3"/>
  <c r="P117" i="3"/>
  <c r="Q117" i="3"/>
  <c r="R117" i="3"/>
  <c r="P118" i="3"/>
  <c r="Q118" i="3"/>
  <c r="R118" i="3"/>
  <c r="P119" i="3"/>
  <c r="Q119" i="3"/>
  <c r="R119" i="3"/>
  <c r="P120" i="3"/>
  <c r="Q120" i="3"/>
  <c r="R120" i="3"/>
  <c r="P121" i="3"/>
  <c r="Q121" i="3"/>
  <c r="R121" i="3"/>
  <c r="P122" i="3"/>
  <c r="Q122" i="3"/>
  <c r="R122" i="3"/>
  <c r="P123" i="3"/>
  <c r="Q123" i="3"/>
  <c r="R123" i="3"/>
  <c r="P124" i="3"/>
  <c r="Q124" i="3"/>
  <c r="R124" i="3"/>
  <c r="P125" i="3"/>
  <c r="Q125" i="3"/>
  <c r="R125" i="3"/>
  <c r="P126" i="3"/>
  <c r="Q126" i="3"/>
  <c r="R126" i="3"/>
  <c r="P127" i="3"/>
  <c r="Q127" i="3"/>
  <c r="R127" i="3"/>
  <c r="P128" i="3"/>
  <c r="Q128" i="3"/>
  <c r="R128" i="3"/>
  <c r="P129" i="3"/>
  <c r="Q129" i="3"/>
  <c r="R129" i="3"/>
  <c r="P75" i="3"/>
  <c r="Q75" i="3"/>
  <c r="R75" i="3"/>
  <c r="P76" i="3"/>
  <c r="Q76" i="3"/>
  <c r="R76" i="3"/>
  <c r="P77" i="3"/>
  <c r="Q77" i="3"/>
  <c r="R77" i="3"/>
  <c r="P78" i="3"/>
  <c r="Q78" i="3"/>
  <c r="R78" i="3"/>
  <c r="P79" i="3"/>
  <c r="Q79" i="3"/>
  <c r="R79" i="3"/>
  <c r="P80" i="3"/>
  <c r="Q80" i="3"/>
  <c r="R80" i="3"/>
  <c r="P81" i="3"/>
  <c r="Q81" i="3"/>
  <c r="R81" i="3"/>
  <c r="P82" i="3"/>
  <c r="Q82" i="3"/>
  <c r="R82" i="3"/>
  <c r="P83" i="3"/>
  <c r="Q83" i="3"/>
  <c r="R83" i="3"/>
  <c r="P84" i="3"/>
  <c r="Q84" i="3"/>
  <c r="R84" i="3"/>
  <c r="P85" i="3"/>
  <c r="Q85" i="3"/>
  <c r="R85" i="3"/>
  <c r="P86" i="3"/>
  <c r="Q86" i="3"/>
  <c r="R86" i="3"/>
  <c r="P87" i="3"/>
  <c r="Q87" i="3"/>
  <c r="R87" i="3"/>
  <c r="P88" i="3"/>
  <c r="Q88" i="3"/>
  <c r="R88" i="3"/>
  <c r="P89" i="3"/>
  <c r="Q89" i="3"/>
  <c r="R89" i="3"/>
  <c r="P90" i="3"/>
  <c r="Q90" i="3"/>
  <c r="R90" i="3"/>
  <c r="P91" i="3"/>
  <c r="Q91" i="3"/>
  <c r="R91" i="3"/>
  <c r="P92" i="3"/>
  <c r="Q92" i="3"/>
  <c r="R92" i="3"/>
  <c r="P93" i="3"/>
  <c r="Q93" i="3"/>
  <c r="R93" i="3"/>
  <c r="P94" i="3"/>
  <c r="Q94" i="3"/>
  <c r="R94" i="3"/>
  <c r="R74" i="3"/>
  <c r="Q74" i="3"/>
  <c r="P74" i="3"/>
  <c r="J122" i="3"/>
  <c r="M122" i="3"/>
  <c r="J123" i="3"/>
  <c r="M123" i="3"/>
  <c r="J124" i="3"/>
  <c r="M124" i="3"/>
  <c r="J125" i="3"/>
  <c r="M125" i="3"/>
  <c r="J126" i="3"/>
  <c r="M126" i="3"/>
  <c r="J127" i="3"/>
  <c r="M127" i="3"/>
  <c r="J128" i="3"/>
  <c r="M128" i="3"/>
  <c r="J129" i="3"/>
  <c r="M129" i="3"/>
  <c r="J130" i="3"/>
  <c r="M130" i="3"/>
  <c r="J98" i="3"/>
  <c r="M98" i="3"/>
  <c r="J99" i="3"/>
  <c r="M99" i="3"/>
  <c r="J100" i="3"/>
  <c r="M100" i="3"/>
  <c r="J101" i="3"/>
  <c r="M101" i="3"/>
  <c r="J102" i="3"/>
  <c r="M102" i="3"/>
  <c r="J103" i="3"/>
  <c r="M103" i="3"/>
  <c r="J104" i="3"/>
  <c r="M104" i="3"/>
  <c r="J105" i="3"/>
  <c r="M105" i="3"/>
  <c r="J106" i="3"/>
  <c r="M106" i="3"/>
  <c r="J107" i="3"/>
  <c r="M107" i="3"/>
  <c r="J108" i="3"/>
  <c r="M108" i="3"/>
  <c r="J109" i="3"/>
  <c r="M109" i="3"/>
  <c r="J110" i="3"/>
  <c r="M110" i="3"/>
  <c r="J111" i="3"/>
  <c r="M111" i="3"/>
  <c r="J112" i="3"/>
  <c r="M112" i="3"/>
  <c r="J113" i="3"/>
  <c r="L113" i="3"/>
  <c r="M113" i="3"/>
  <c r="J114" i="3"/>
  <c r="M114" i="3"/>
  <c r="J115" i="3"/>
  <c r="M115" i="3"/>
  <c r="J116" i="3"/>
  <c r="M116" i="3"/>
  <c r="J117" i="3"/>
  <c r="M117" i="3"/>
  <c r="J118" i="3"/>
  <c r="M118" i="3"/>
  <c r="J119" i="3"/>
  <c r="M119" i="3"/>
  <c r="J120" i="3"/>
  <c r="M120" i="3"/>
  <c r="J121" i="3"/>
  <c r="M121" i="3"/>
  <c r="J96" i="3"/>
  <c r="M96" i="3"/>
  <c r="J97" i="3"/>
  <c r="M97" i="3"/>
  <c r="J75" i="3"/>
  <c r="M75" i="3"/>
  <c r="J76" i="3"/>
  <c r="M76" i="3"/>
  <c r="J77" i="3"/>
  <c r="M77" i="3"/>
  <c r="J78" i="3"/>
  <c r="M78" i="3"/>
  <c r="J79" i="3"/>
  <c r="M79" i="3"/>
  <c r="J80" i="3"/>
  <c r="M80" i="3"/>
  <c r="J81" i="3"/>
  <c r="M81" i="3"/>
  <c r="J82" i="3"/>
  <c r="M82" i="3"/>
  <c r="J83" i="3"/>
  <c r="M83" i="3"/>
  <c r="J84" i="3"/>
  <c r="L84" i="3"/>
  <c r="M84" i="3"/>
  <c r="J85" i="3"/>
  <c r="M85" i="3"/>
  <c r="J86" i="3"/>
  <c r="M86" i="3"/>
  <c r="J87" i="3"/>
  <c r="M87" i="3"/>
  <c r="J88" i="3"/>
  <c r="M88" i="3"/>
  <c r="J89" i="3"/>
  <c r="M89" i="3"/>
  <c r="J90" i="3"/>
  <c r="M90" i="3"/>
  <c r="J91" i="3"/>
  <c r="M91" i="3"/>
  <c r="J92" i="3"/>
  <c r="M92" i="3"/>
  <c r="J93" i="3"/>
  <c r="M93" i="3"/>
  <c r="J94" i="3"/>
  <c r="M94" i="3"/>
  <c r="J74" i="3"/>
  <c r="M74" i="3"/>
  <c r="P36" i="3"/>
  <c r="Q36" i="3"/>
  <c r="R36" i="3"/>
  <c r="P37" i="3"/>
  <c r="Q37" i="3"/>
  <c r="R37" i="3"/>
  <c r="P38" i="3"/>
  <c r="Q38" i="3"/>
  <c r="R38" i="3"/>
  <c r="P39" i="3"/>
  <c r="Q39" i="3"/>
  <c r="R39" i="3"/>
  <c r="P40" i="3"/>
  <c r="Q40" i="3"/>
  <c r="R40" i="3"/>
  <c r="P41" i="3"/>
  <c r="Q41" i="3"/>
  <c r="R41" i="3"/>
  <c r="P42" i="3"/>
  <c r="Q42" i="3"/>
  <c r="R42" i="3"/>
  <c r="P43" i="3"/>
  <c r="Q43" i="3"/>
  <c r="R43" i="3"/>
  <c r="P44" i="3"/>
  <c r="Q44" i="3"/>
  <c r="R44" i="3"/>
  <c r="P45" i="3"/>
  <c r="Q45" i="3"/>
  <c r="R45" i="3"/>
  <c r="P46" i="3"/>
  <c r="Q46" i="3"/>
  <c r="R46" i="3"/>
  <c r="P47" i="3"/>
  <c r="Q47" i="3"/>
  <c r="R47" i="3"/>
  <c r="P48" i="3"/>
  <c r="Q48" i="3"/>
  <c r="R48" i="3"/>
  <c r="P49" i="3"/>
  <c r="Q49" i="3"/>
  <c r="R49" i="3"/>
  <c r="P50" i="3"/>
  <c r="Q50" i="3"/>
  <c r="R50" i="3"/>
  <c r="P51" i="3"/>
  <c r="Q51" i="3"/>
  <c r="R51" i="3"/>
  <c r="P52" i="3"/>
  <c r="Q52" i="3"/>
  <c r="R52" i="3"/>
  <c r="P53" i="3"/>
  <c r="Q53" i="3"/>
  <c r="R53" i="3"/>
  <c r="P54" i="3"/>
  <c r="Q54" i="3"/>
  <c r="R54" i="3"/>
  <c r="P55" i="3"/>
  <c r="Q55" i="3"/>
  <c r="R55" i="3"/>
  <c r="P56" i="3"/>
  <c r="Q56" i="3"/>
  <c r="R56" i="3"/>
  <c r="P57" i="3"/>
  <c r="Q57" i="3"/>
  <c r="R57" i="3"/>
  <c r="P58" i="3"/>
  <c r="Q58" i="3"/>
  <c r="R58" i="3"/>
  <c r="P59" i="3"/>
  <c r="Q59" i="3"/>
  <c r="R59" i="3"/>
  <c r="P60" i="3"/>
  <c r="Q60" i="3"/>
  <c r="R60" i="3"/>
  <c r="P61" i="3"/>
  <c r="Q61" i="3"/>
  <c r="R61" i="3"/>
  <c r="P62" i="3"/>
  <c r="Q62" i="3"/>
  <c r="R62" i="3"/>
  <c r="P63" i="3"/>
  <c r="Q63" i="3"/>
  <c r="R63" i="3"/>
  <c r="P64" i="3"/>
  <c r="Q64" i="3"/>
  <c r="R64" i="3"/>
  <c r="P65" i="3"/>
  <c r="Q65" i="3"/>
  <c r="R65" i="3"/>
  <c r="P66" i="3"/>
  <c r="Q66" i="3"/>
  <c r="R66" i="3"/>
  <c r="P67" i="3"/>
  <c r="Q67" i="3"/>
  <c r="R67" i="3"/>
  <c r="P68" i="3"/>
  <c r="Q68" i="3"/>
  <c r="R6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J36" i="3"/>
  <c r="M36" i="3"/>
  <c r="J37" i="3"/>
  <c r="M37" i="3"/>
  <c r="J38" i="3"/>
  <c r="M38" i="3"/>
  <c r="J39" i="3"/>
  <c r="M39" i="3"/>
  <c r="J40" i="3"/>
  <c r="M40" i="3"/>
  <c r="J41" i="3"/>
  <c r="M41" i="3"/>
  <c r="J42" i="3"/>
  <c r="M42" i="3"/>
  <c r="J43" i="3"/>
  <c r="M43" i="3"/>
  <c r="J44" i="3"/>
  <c r="M44" i="3"/>
  <c r="J45" i="3"/>
  <c r="M45" i="3"/>
  <c r="J46" i="3"/>
  <c r="L46" i="3"/>
  <c r="M46" i="3"/>
  <c r="J47" i="3"/>
  <c r="M47" i="3"/>
  <c r="J48" i="3"/>
  <c r="M48" i="3"/>
  <c r="J49" i="3"/>
  <c r="M49" i="3"/>
  <c r="J50" i="3"/>
  <c r="M50" i="3"/>
  <c r="J51" i="3"/>
  <c r="M51" i="3"/>
  <c r="J52" i="3"/>
  <c r="M52" i="3"/>
  <c r="J53" i="3"/>
  <c r="M53" i="3"/>
  <c r="J54" i="3"/>
  <c r="M54" i="3"/>
  <c r="J55" i="3"/>
  <c r="M55" i="3"/>
  <c r="J56" i="3"/>
  <c r="M56" i="3"/>
  <c r="J57" i="3"/>
  <c r="M57" i="3"/>
  <c r="J58" i="3"/>
  <c r="M58" i="3"/>
  <c r="J59" i="3"/>
  <c r="M59" i="3"/>
  <c r="J60" i="3"/>
  <c r="M60" i="3"/>
  <c r="J61" i="3"/>
  <c r="M61" i="3"/>
  <c r="J62" i="3"/>
  <c r="L62" i="3"/>
  <c r="M62" i="3"/>
  <c r="J63" i="3"/>
  <c r="M63" i="3"/>
  <c r="J9" i="3"/>
  <c r="M9" i="3"/>
  <c r="J10" i="3"/>
  <c r="M10" i="3"/>
  <c r="J11" i="3"/>
  <c r="M11" i="3"/>
  <c r="J12" i="3"/>
  <c r="M12" i="3"/>
  <c r="J13" i="3"/>
  <c r="M13" i="3"/>
  <c r="J14" i="3"/>
  <c r="M14" i="3"/>
  <c r="J15" i="3"/>
  <c r="M15" i="3"/>
  <c r="J16" i="3"/>
  <c r="M16" i="3"/>
  <c r="J17" i="3"/>
  <c r="M17" i="3"/>
  <c r="J18" i="3"/>
  <c r="M18" i="3"/>
  <c r="J19" i="3"/>
  <c r="M19" i="3"/>
  <c r="J20" i="3"/>
  <c r="M20" i="3"/>
  <c r="J21" i="3"/>
  <c r="M21" i="3"/>
  <c r="J22" i="3"/>
  <c r="M22" i="3"/>
  <c r="J23" i="3"/>
  <c r="M23" i="3"/>
  <c r="J24" i="3"/>
  <c r="M24" i="3"/>
  <c r="J25" i="3"/>
  <c r="L25" i="3"/>
  <c r="M25" i="3"/>
  <c r="J26" i="3"/>
  <c r="L26" i="3"/>
  <c r="M26" i="3"/>
  <c r="J27" i="3"/>
  <c r="M27" i="3"/>
  <c r="J28" i="3"/>
  <c r="M28" i="3"/>
  <c r="J29" i="3"/>
  <c r="M29" i="3"/>
  <c r="J30" i="3"/>
  <c r="M30" i="3"/>
  <c r="J31" i="3"/>
  <c r="M31" i="3"/>
  <c r="J32" i="3"/>
  <c r="M32" i="3"/>
  <c r="J33" i="3"/>
  <c r="M33" i="3"/>
  <c r="J34" i="3"/>
  <c r="M34" i="3"/>
  <c r="J35" i="3"/>
  <c r="M35" i="3"/>
  <c r="R8" i="3"/>
  <c r="Q8" i="3"/>
  <c r="H149" i="2"/>
  <c r="I149" i="2"/>
  <c r="J149" i="2" s="1"/>
  <c r="K149" i="2"/>
  <c r="H150" i="2"/>
  <c r="I150" i="2"/>
  <c r="J150" i="2" s="1"/>
  <c r="K150" i="2"/>
  <c r="M8" i="3"/>
  <c r="P9" i="3"/>
  <c r="Q9" i="3"/>
  <c r="P10" i="3"/>
  <c r="Q10" i="3"/>
  <c r="P11" i="3"/>
  <c r="Q11" i="3"/>
  <c r="P12" i="3"/>
  <c r="Q12" i="3"/>
  <c r="P13" i="3"/>
  <c r="Q13" i="3"/>
  <c r="P14" i="3"/>
  <c r="Q14" i="3"/>
  <c r="P15" i="3"/>
  <c r="Q15" i="3"/>
  <c r="P16" i="3"/>
  <c r="Q16" i="3"/>
  <c r="P17" i="3"/>
  <c r="Q17" i="3"/>
  <c r="P18" i="3"/>
  <c r="Q18" i="3"/>
  <c r="P19" i="3"/>
  <c r="Q19" i="3"/>
  <c r="P20" i="3"/>
  <c r="Q20" i="3"/>
  <c r="P21" i="3"/>
  <c r="Q21" i="3"/>
  <c r="P22" i="3"/>
  <c r="Q22" i="3"/>
  <c r="P23" i="3"/>
  <c r="Q23" i="3"/>
  <c r="P24" i="3"/>
  <c r="Q24" i="3"/>
  <c r="P25" i="3"/>
  <c r="Q25" i="3"/>
  <c r="P26" i="3"/>
  <c r="Q26" i="3"/>
  <c r="P27" i="3"/>
  <c r="Q27" i="3"/>
  <c r="P28" i="3"/>
  <c r="Q28" i="3"/>
  <c r="P29" i="3"/>
  <c r="Q29" i="3"/>
  <c r="P30" i="3"/>
  <c r="Q30" i="3"/>
  <c r="P31" i="3"/>
  <c r="Q31" i="3"/>
  <c r="P32" i="3"/>
  <c r="Q32" i="3"/>
  <c r="P33" i="3"/>
  <c r="Q33" i="3"/>
  <c r="P34" i="3"/>
  <c r="Q34" i="3"/>
  <c r="P35" i="3"/>
  <c r="Q35" i="3"/>
  <c r="P8" i="3"/>
  <c r="J8" i="3"/>
  <c r="O153" i="1"/>
  <c r="O154" i="1"/>
  <c r="H153" i="2"/>
  <c r="H155" i="2" s="1"/>
  <c r="H154" i="2"/>
  <c r="H152" i="2"/>
  <c r="N200" i="2"/>
  <c r="T200" i="2" s="1"/>
  <c r="N201" i="2"/>
  <c r="T201" i="2" s="1"/>
  <c r="W201" i="2" s="1"/>
  <c r="N202" i="2"/>
  <c r="T202" i="2" s="1"/>
  <c r="W202" i="2" s="1"/>
  <c r="N203" i="2"/>
  <c r="T203" i="2" s="1"/>
  <c r="W203" i="2" s="1"/>
  <c r="N204" i="2"/>
  <c r="T204" i="2" s="1"/>
  <c r="N205" i="2"/>
  <c r="T205" i="2" s="1"/>
  <c r="W205" i="2" s="1"/>
  <c r="AH205" i="2" s="1"/>
  <c r="N206" i="2"/>
  <c r="T206" i="2" s="1"/>
  <c r="W206" i="2" s="1"/>
  <c r="N199" i="2"/>
  <c r="T199" i="2" s="1"/>
  <c r="W199" i="2" s="1"/>
  <c r="AH199" i="2" s="1"/>
  <c r="AE194" i="2"/>
  <c r="AF194" i="2"/>
  <c r="AG194" i="2"/>
  <c r="AH194" i="2"/>
  <c r="AE195" i="2"/>
  <c r="AF195" i="2"/>
  <c r="AG195" i="2" s="1"/>
  <c r="AH195" i="2"/>
  <c r="AE196" i="2"/>
  <c r="AF196" i="2"/>
  <c r="AG196" i="2" s="1"/>
  <c r="AH196" i="2"/>
  <c r="AE197" i="2"/>
  <c r="AF197" i="2"/>
  <c r="AG197" i="2" s="1"/>
  <c r="AH197" i="2"/>
  <c r="AE198" i="2"/>
  <c r="AF198" i="2"/>
  <c r="AG198" i="2"/>
  <c r="AH198" i="2"/>
  <c r="AE207" i="2"/>
  <c r="AF207" i="2"/>
  <c r="AG207" i="2" s="1"/>
  <c r="AH207" i="2"/>
  <c r="AH193" i="2"/>
  <c r="AF193" i="2"/>
  <c r="H198" i="2"/>
  <c r="H199" i="2" s="1"/>
  <c r="I198" i="2"/>
  <c r="K198" i="2"/>
  <c r="K199" i="2" s="1"/>
  <c r="H196" i="2"/>
  <c r="I196" i="2"/>
  <c r="J196" i="2" s="1"/>
  <c r="K196" i="2"/>
  <c r="I195" i="2"/>
  <c r="K195" i="2"/>
  <c r="K193" i="2"/>
  <c r="I193" i="2"/>
  <c r="N186" i="2"/>
  <c r="T186" i="2" s="1"/>
  <c r="N187" i="2"/>
  <c r="T187" i="2" s="1"/>
  <c r="N188" i="2"/>
  <c r="T188" i="2" s="1"/>
  <c r="N185" i="2"/>
  <c r="T185" i="2" s="1"/>
  <c r="U185" i="2" s="1"/>
  <c r="AE174" i="2"/>
  <c r="AF174" i="2"/>
  <c r="AG174" i="2" s="1"/>
  <c r="AH174" i="2"/>
  <c r="AE175" i="2"/>
  <c r="AF175" i="2"/>
  <c r="AG175" i="2" s="1"/>
  <c r="AH175" i="2"/>
  <c r="AE176" i="2"/>
  <c r="AF176" i="2"/>
  <c r="AG176" i="2"/>
  <c r="AH176" i="2"/>
  <c r="AE177" i="2"/>
  <c r="AF177" i="2"/>
  <c r="AG177" i="2" s="1"/>
  <c r="AH177" i="2"/>
  <c r="AE178" i="2"/>
  <c r="AF178" i="2"/>
  <c r="AG178" i="2" s="1"/>
  <c r="AH178" i="2"/>
  <c r="AE179" i="2"/>
  <c r="AF179" i="2"/>
  <c r="AG179" i="2" s="1"/>
  <c r="AH179" i="2"/>
  <c r="AE180" i="2"/>
  <c r="AF180" i="2"/>
  <c r="AG180" i="2"/>
  <c r="AH180" i="2"/>
  <c r="AE181" i="2"/>
  <c r="AF181" i="2"/>
  <c r="AG181" i="2" s="1"/>
  <c r="AH181" i="2"/>
  <c r="AE182" i="2"/>
  <c r="AF182" i="2"/>
  <c r="AG182" i="2" s="1"/>
  <c r="AH182" i="2"/>
  <c r="AE183" i="2"/>
  <c r="AF183" i="2"/>
  <c r="AG183" i="2" s="1"/>
  <c r="AH183" i="2"/>
  <c r="AE184" i="2"/>
  <c r="AF184" i="2"/>
  <c r="AG184" i="2"/>
  <c r="AH184" i="2"/>
  <c r="AH173" i="2"/>
  <c r="AF173" i="2"/>
  <c r="K178" i="2"/>
  <c r="H176" i="2"/>
  <c r="I176" i="2"/>
  <c r="J176" i="2" s="1"/>
  <c r="K176" i="2"/>
  <c r="H177" i="2"/>
  <c r="I177" i="2"/>
  <c r="J177" i="2"/>
  <c r="K177" i="2"/>
  <c r="I175" i="2"/>
  <c r="K175" i="2"/>
  <c r="K173" i="2"/>
  <c r="I173" i="2"/>
  <c r="I174" i="2" s="1"/>
  <c r="H175" i="2"/>
  <c r="H178" i="2" s="1"/>
  <c r="K174" i="2"/>
  <c r="K189" i="2" s="1"/>
  <c r="K190" i="2" s="1"/>
  <c r="E257" i="2" s="1"/>
  <c r="N165" i="2"/>
  <c r="O165" i="2"/>
  <c r="N166" i="2"/>
  <c r="O166" i="2"/>
  <c r="N167" i="2"/>
  <c r="O167" i="2"/>
  <c r="N153" i="2"/>
  <c r="T153" i="2" s="1"/>
  <c r="W153" i="2" s="1"/>
  <c r="N154" i="2"/>
  <c r="T154" i="2" s="1"/>
  <c r="W154" i="2" s="1"/>
  <c r="AH154" i="2" s="1"/>
  <c r="N155" i="2"/>
  <c r="T155" i="2" s="1"/>
  <c r="N156" i="2"/>
  <c r="T156" i="2" s="1"/>
  <c r="W156" i="2" s="1"/>
  <c r="AH156" i="2" s="1"/>
  <c r="N157" i="2"/>
  <c r="T157" i="2" s="1"/>
  <c r="W157" i="2" s="1"/>
  <c r="N158" i="2"/>
  <c r="T158" i="2" s="1"/>
  <c r="W158" i="2" s="1"/>
  <c r="N159" i="2"/>
  <c r="T159" i="2" s="1"/>
  <c r="N160" i="2"/>
  <c r="T160" i="2" s="1"/>
  <c r="W160" i="2" s="1"/>
  <c r="AH160" i="2" s="1"/>
  <c r="N161" i="2"/>
  <c r="T161" i="2" s="1"/>
  <c r="W161" i="2" s="1"/>
  <c r="N162" i="2"/>
  <c r="T162" i="2" s="1"/>
  <c r="W162" i="2" s="1"/>
  <c r="AH162" i="2" s="1"/>
  <c r="N163" i="2"/>
  <c r="T163" i="2" s="1"/>
  <c r="AE149" i="2"/>
  <c r="AF149" i="2"/>
  <c r="AG149" i="2" s="1"/>
  <c r="AH149" i="2"/>
  <c r="AE150" i="2"/>
  <c r="AF150" i="2"/>
  <c r="AG150" i="2" s="1"/>
  <c r="AH150" i="2"/>
  <c r="AE151" i="2"/>
  <c r="AF151" i="2"/>
  <c r="AG151" i="2" s="1"/>
  <c r="AH151" i="2"/>
  <c r="AF148" i="2"/>
  <c r="AH148" i="2"/>
  <c r="I153" i="2"/>
  <c r="J153" i="2" s="1"/>
  <c r="K153" i="2"/>
  <c r="I154" i="2"/>
  <c r="J154" i="2" s="1"/>
  <c r="K154" i="2"/>
  <c r="I148" i="2"/>
  <c r="I152" i="2"/>
  <c r="K152" i="2"/>
  <c r="J152" i="2"/>
  <c r="K148" i="2"/>
  <c r="H148" i="2"/>
  <c r="H151" i="2" s="1"/>
  <c r="H168" i="2" s="1"/>
  <c r="H169" i="2" s="1"/>
  <c r="E228" i="2" s="1"/>
  <c r="K146" i="2"/>
  <c r="K147" i="2" s="1"/>
  <c r="I146" i="2"/>
  <c r="I147" i="2" s="1"/>
  <c r="H146" i="2"/>
  <c r="H147" i="2" s="1"/>
  <c r="N140" i="2"/>
  <c r="T140" i="2" s="1"/>
  <c r="N141" i="2"/>
  <c r="T141" i="2" s="1"/>
  <c r="N136" i="2"/>
  <c r="T136" i="2" s="1"/>
  <c r="U136" i="2" s="1"/>
  <c r="N117" i="2"/>
  <c r="O117" i="2"/>
  <c r="N118" i="2"/>
  <c r="O118" i="2"/>
  <c r="N119" i="2"/>
  <c r="O119" i="2"/>
  <c r="N109" i="2"/>
  <c r="T109" i="2" s="1"/>
  <c r="N110" i="2"/>
  <c r="T110" i="2" s="1"/>
  <c r="N66" i="2"/>
  <c r="O66" i="2"/>
  <c r="N67" i="2"/>
  <c r="O67" i="2"/>
  <c r="N68" i="2"/>
  <c r="O68" i="2"/>
  <c r="N69" i="2"/>
  <c r="O69" i="2"/>
  <c r="N65" i="2"/>
  <c r="T65" i="2" s="1"/>
  <c r="V65" i="2" s="1"/>
  <c r="N138" i="2"/>
  <c r="T138" i="2" s="1"/>
  <c r="U138" i="2" s="1"/>
  <c r="N139" i="2"/>
  <c r="T139" i="2" s="1"/>
  <c r="N137" i="2"/>
  <c r="T137" i="2" s="1"/>
  <c r="U137" i="2" s="1"/>
  <c r="AE129" i="2"/>
  <c r="AF129" i="2"/>
  <c r="AG129" i="2" s="1"/>
  <c r="AH129" i="2"/>
  <c r="AE130" i="2"/>
  <c r="AF130" i="2"/>
  <c r="AG130" i="2" s="1"/>
  <c r="AH130" i="2"/>
  <c r="AE131" i="2"/>
  <c r="AF131" i="2"/>
  <c r="AG131" i="2" s="1"/>
  <c r="AH131" i="2"/>
  <c r="AE132" i="2"/>
  <c r="AF132" i="2"/>
  <c r="AG132" i="2" s="1"/>
  <c r="AH132" i="2"/>
  <c r="AE133" i="2"/>
  <c r="AF133" i="2"/>
  <c r="AG133" i="2" s="1"/>
  <c r="AH133" i="2"/>
  <c r="AE134" i="2"/>
  <c r="AF134" i="2"/>
  <c r="AG134" i="2" s="1"/>
  <c r="AH134" i="2"/>
  <c r="AE135" i="2"/>
  <c r="AF135" i="2"/>
  <c r="AG135" i="2" s="1"/>
  <c r="AH135" i="2"/>
  <c r="AH128" i="2"/>
  <c r="AF128" i="2"/>
  <c r="H133" i="2"/>
  <c r="I133" i="2"/>
  <c r="J133" i="2" s="1"/>
  <c r="K133" i="2"/>
  <c r="H134" i="2"/>
  <c r="I134" i="2"/>
  <c r="J134" i="2" s="1"/>
  <c r="K134" i="2"/>
  <c r="H131" i="2"/>
  <c r="I131" i="2"/>
  <c r="J131" i="2" s="1"/>
  <c r="K131" i="2"/>
  <c r="K132" i="2"/>
  <c r="I132" i="2"/>
  <c r="J132" i="2" s="1"/>
  <c r="H132" i="2"/>
  <c r="K129" i="2"/>
  <c r="K130" i="2" s="1"/>
  <c r="I129" i="2"/>
  <c r="I130" i="2" s="1"/>
  <c r="H116" i="2"/>
  <c r="I116" i="2"/>
  <c r="J116" i="2" s="1"/>
  <c r="K116" i="2"/>
  <c r="H117" i="2"/>
  <c r="I117" i="2"/>
  <c r="J117" i="2" s="1"/>
  <c r="K117" i="2"/>
  <c r="H118" i="2"/>
  <c r="I118" i="2"/>
  <c r="J118" i="2" s="1"/>
  <c r="K118" i="2"/>
  <c r="H119" i="2"/>
  <c r="I119" i="2"/>
  <c r="J119" i="2" s="1"/>
  <c r="K119" i="2"/>
  <c r="H120" i="2"/>
  <c r="I120" i="2"/>
  <c r="J120" i="2" s="1"/>
  <c r="K120" i="2"/>
  <c r="K115" i="2"/>
  <c r="I115" i="2"/>
  <c r="J115" i="2" s="1"/>
  <c r="H115" i="2"/>
  <c r="AH108" i="2"/>
  <c r="AF108" i="2"/>
  <c r="H111" i="2"/>
  <c r="I111" i="2"/>
  <c r="J111" i="2" s="1"/>
  <c r="K111" i="2"/>
  <c r="H112" i="2"/>
  <c r="I112" i="2"/>
  <c r="J112" i="2" s="1"/>
  <c r="K112" i="2"/>
  <c r="H113" i="2"/>
  <c r="I113" i="2"/>
  <c r="J113" i="2" s="1"/>
  <c r="K113" i="2"/>
  <c r="K110" i="2"/>
  <c r="I110" i="2"/>
  <c r="J110" i="2" s="1"/>
  <c r="K108" i="2"/>
  <c r="K109" i="2" s="1"/>
  <c r="I108" i="2"/>
  <c r="I109" i="2" s="1"/>
  <c r="H110" i="2"/>
  <c r="AE99" i="2"/>
  <c r="AF99" i="2"/>
  <c r="AG99" i="2" s="1"/>
  <c r="AH99" i="2"/>
  <c r="AE100" i="2"/>
  <c r="AF100" i="2"/>
  <c r="AG100" i="2" s="1"/>
  <c r="AH100" i="2"/>
  <c r="AE101" i="2"/>
  <c r="AF101" i="2"/>
  <c r="AG101" i="2" s="1"/>
  <c r="AH101" i="2"/>
  <c r="AE102" i="2"/>
  <c r="AF102" i="2"/>
  <c r="AG102" i="2" s="1"/>
  <c r="AH102" i="2"/>
  <c r="K91" i="2"/>
  <c r="K92" i="2" s="1"/>
  <c r="I91" i="2"/>
  <c r="I92" i="2" s="1"/>
  <c r="H91" i="2"/>
  <c r="H92" i="2" s="1"/>
  <c r="H86" i="2"/>
  <c r="I86" i="2"/>
  <c r="J86" i="2" s="1"/>
  <c r="K86" i="2"/>
  <c r="H87" i="2"/>
  <c r="I87" i="2"/>
  <c r="J87" i="2" s="1"/>
  <c r="K87" i="2"/>
  <c r="H88" i="2"/>
  <c r="I88" i="2"/>
  <c r="J88" i="2" s="1"/>
  <c r="K88" i="2"/>
  <c r="H89" i="2"/>
  <c r="I89" i="2"/>
  <c r="J89" i="2" s="1"/>
  <c r="K89" i="2"/>
  <c r="K85" i="2"/>
  <c r="I85" i="2"/>
  <c r="J85" i="2" s="1"/>
  <c r="K75" i="2"/>
  <c r="H75" i="2"/>
  <c r="I75" i="2"/>
  <c r="J75" i="2" s="1"/>
  <c r="H74" i="2"/>
  <c r="I74" i="2"/>
  <c r="J74" i="2" s="1"/>
  <c r="H73" i="2"/>
  <c r="I73" i="2"/>
  <c r="J73" i="2" s="1"/>
  <c r="K74" i="2"/>
  <c r="K73" i="2"/>
  <c r="H34" i="2"/>
  <c r="I34" i="2"/>
  <c r="J34" i="2" s="1"/>
  <c r="K34" i="2"/>
  <c r="H35" i="2"/>
  <c r="I35" i="2"/>
  <c r="K35" i="2"/>
  <c r="H36" i="2"/>
  <c r="I36" i="2"/>
  <c r="J36" i="2" s="1"/>
  <c r="K36" i="2"/>
  <c r="H37" i="2"/>
  <c r="I37" i="2"/>
  <c r="J37" i="2" s="1"/>
  <c r="K37" i="2"/>
  <c r="H38" i="2"/>
  <c r="I38" i="2"/>
  <c r="J38" i="2" s="1"/>
  <c r="K38" i="2"/>
  <c r="K33" i="2"/>
  <c r="I33" i="2"/>
  <c r="H60" i="2"/>
  <c r="I60" i="2"/>
  <c r="J60" i="2" s="1"/>
  <c r="K60" i="2"/>
  <c r="H61" i="2"/>
  <c r="I61" i="2"/>
  <c r="J61" i="2" s="1"/>
  <c r="K61" i="2"/>
  <c r="H62" i="2"/>
  <c r="I62" i="2"/>
  <c r="J62" i="2" s="1"/>
  <c r="K62" i="2"/>
  <c r="H63" i="2"/>
  <c r="I63" i="2"/>
  <c r="J63" i="2" s="1"/>
  <c r="K63" i="2"/>
  <c r="H66" i="2"/>
  <c r="I66" i="2"/>
  <c r="J66" i="2" s="1"/>
  <c r="K66" i="2"/>
  <c r="H67" i="2"/>
  <c r="I67" i="2"/>
  <c r="J67" i="2" s="1"/>
  <c r="K67" i="2"/>
  <c r="H68" i="2"/>
  <c r="I68" i="2"/>
  <c r="J68" i="2" s="1"/>
  <c r="K68" i="2"/>
  <c r="H69" i="2"/>
  <c r="I69" i="2"/>
  <c r="J69" i="2" s="1"/>
  <c r="K69" i="2"/>
  <c r="H70" i="2"/>
  <c r="I70" i="2"/>
  <c r="J70" i="2" s="1"/>
  <c r="K70" i="2"/>
  <c r="H71" i="2"/>
  <c r="I71" i="2"/>
  <c r="J71" i="2" s="1"/>
  <c r="K71" i="2"/>
  <c r="H72" i="2"/>
  <c r="I72" i="2"/>
  <c r="J72" i="2" s="1"/>
  <c r="K72" i="2"/>
  <c r="K59" i="2"/>
  <c r="I59" i="2"/>
  <c r="N48" i="2"/>
  <c r="T48" i="2" s="1"/>
  <c r="U48" i="2" s="1"/>
  <c r="N49" i="2"/>
  <c r="T49" i="2" s="1"/>
  <c r="U49" i="2" s="1"/>
  <c r="N50" i="2"/>
  <c r="T50" i="2" s="1"/>
  <c r="U50" i="2" s="1"/>
  <c r="N51" i="2"/>
  <c r="T51" i="2" s="1"/>
  <c r="U51" i="2" s="1"/>
  <c r="N52" i="2"/>
  <c r="T52" i="2" s="1"/>
  <c r="U52" i="2" s="1"/>
  <c r="V52" i="2" s="1"/>
  <c r="N53" i="2"/>
  <c r="T53" i="2" s="1"/>
  <c r="U53" i="2" s="1"/>
  <c r="V53" i="2" s="1"/>
  <c r="W53" i="2" s="1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8" i="2"/>
  <c r="H9" i="2"/>
  <c r="I9" i="2"/>
  <c r="J9" i="2" s="1"/>
  <c r="H10" i="2"/>
  <c r="I10" i="2"/>
  <c r="J10" i="2" s="1"/>
  <c r="H11" i="2"/>
  <c r="I11" i="2"/>
  <c r="J11" i="2" s="1"/>
  <c r="H12" i="2"/>
  <c r="I12" i="2"/>
  <c r="J12" i="2" s="1"/>
  <c r="H13" i="2"/>
  <c r="I13" i="2"/>
  <c r="J13" i="2" s="1"/>
  <c r="H14" i="2"/>
  <c r="I14" i="2"/>
  <c r="J14" i="2" s="1"/>
  <c r="H15" i="2"/>
  <c r="I15" i="2"/>
  <c r="J15" i="2" s="1"/>
  <c r="H16" i="2"/>
  <c r="I16" i="2"/>
  <c r="J16" i="2" s="1"/>
  <c r="H17" i="2"/>
  <c r="I17" i="2"/>
  <c r="J17" i="2" s="1"/>
  <c r="H18" i="2"/>
  <c r="I18" i="2"/>
  <c r="J18" i="2" s="1"/>
  <c r="H19" i="2"/>
  <c r="I19" i="2"/>
  <c r="J19" i="2" s="1"/>
  <c r="H20" i="2"/>
  <c r="I20" i="2"/>
  <c r="J20" i="2" s="1"/>
  <c r="H21" i="2"/>
  <c r="I21" i="2"/>
  <c r="J21" i="2" s="1"/>
  <c r="H22" i="2"/>
  <c r="I22" i="2"/>
  <c r="J22" i="2" s="1"/>
  <c r="I8" i="2"/>
  <c r="H195" i="2"/>
  <c r="H197" i="2" s="1"/>
  <c r="AE193" i="2"/>
  <c r="J193" i="2"/>
  <c r="H193" i="2"/>
  <c r="J173" i="2"/>
  <c r="J174" i="2" s="1"/>
  <c r="H173" i="2"/>
  <c r="H174" i="2" s="1"/>
  <c r="O164" i="2"/>
  <c r="N164" i="2"/>
  <c r="N152" i="2"/>
  <c r="T152" i="2" s="1"/>
  <c r="W152" i="2" s="1"/>
  <c r="AH152" i="2" s="1"/>
  <c r="AE148" i="2"/>
  <c r="H129" i="2"/>
  <c r="H130" i="2" s="1"/>
  <c r="O122" i="2"/>
  <c r="N122" i="2"/>
  <c r="O121" i="2"/>
  <c r="N121" i="2"/>
  <c r="O120" i="2"/>
  <c r="N120" i="2"/>
  <c r="N116" i="2"/>
  <c r="T116" i="2" s="1"/>
  <c r="N115" i="2"/>
  <c r="T115" i="2" s="1"/>
  <c r="N114" i="2"/>
  <c r="T114" i="2" s="1"/>
  <c r="N113" i="2"/>
  <c r="T113" i="2" s="1"/>
  <c r="N112" i="2"/>
  <c r="T112" i="2" s="1"/>
  <c r="N111" i="2"/>
  <c r="T111" i="2" s="1"/>
  <c r="H108" i="2"/>
  <c r="H109" i="2" s="1"/>
  <c r="N96" i="2"/>
  <c r="T96" i="2" s="1"/>
  <c r="U96" i="2" s="1"/>
  <c r="N95" i="2"/>
  <c r="T95" i="2" s="1"/>
  <c r="U95" i="2" s="1"/>
  <c r="N94" i="2"/>
  <c r="T94" i="2" s="1"/>
  <c r="U94" i="2" s="1"/>
  <c r="N93" i="2"/>
  <c r="T93" i="2" s="1"/>
  <c r="U93" i="2" s="1"/>
  <c r="N92" i="2"/>
  <c r="T92" i="2" s="1"/>
  <c r="N91" i="2"/>
  <c r="T91" i="2" s="1"/>
  <c r="N90" i="2"/>
  <c r="T90" i="2" s="1"/>
  <c r="N89" i="2"/>
  <c r="T89" i="2" s="1"/>
  <c r="N88" i="2"/>
  <c r="T88" i="2" s="1"/>
  <c r="N87" i="2"/>
  <c r="T87" i="2" s="1"/>
  <c r="N86" i="2"/>
  <c r="T86" i="2" s="1"/>
  <c r="N85" i="2"/>
  <c r="T85" i="2" s="1"/>
  <c r="H85" i="2"/>
  <c r="O79" i="2"/>
  <c r="N79" i="2"/>
  <c r="O78" i="2"/>
  <c r="N78" i="2"/>
  <c r="O77" i="2"/>
  <c r="N77" i="2"/>
  <c r="O76" i="2"/>
  <c r="N76" i="2"/>
  <c r="O75" i="2"/>
  <c r="N75" i="2"/>
  <c r="O74" i="2"/>
  <c r="N74" i="2"/>
  <c r="O73" i="2"/>
  <c r="N73" i="2"/>
  <c r="O72" i="2"/>
  <c r="N72" i="2"/>
  <c r="O71" i="2"/>
  <c r="N71" i="2"/>
  <c r="O70" i="2"/>
  <c r="N70" i="2"/>
  <c r="N64" i="2"/>
  <c r="T64" i="2" s="1"/>
  <c r="N63" i="2"/>
  <c r="T63" i="2" s="1"/>
  <c r="N62" i="2"/>
  <c r="T62" i="2" s="1"/>
  <c r="N61" i="2"/>
  <c r="T61" i="2" s="1"/>
  <c r="N60" i="2"/>
  <c r="T60" i="2" s="1"/>
  <c r="N59" i="2"/>
  <c r="T59" i="2" s="1"/>
  <c r="H59" i="2"/>
  <c r="N47" i="2"/>
  <c r="T47" i="2" s="1"/>
  <c r="N46" i="2"/>
  <c r="T46" i="2" s="1"/>
  <c r="N45" i="2"/>
  <c r="T45" i="2" s="1"/>
  <c r="N44" i="2"/>
  <c r="T44" i="2" s="1"/>
  <c r="N43" i="2"/>
  <c r="T43" i="2" s="1"/>
  <c r="N42" i="2"/>
  <c r="T42" i="2" s="1"/>
  <c r="N41" i="2"/>
  <c r="T41" i="2" s="1"/>
  <c r="N40" i="2"/>
  <c r="T40" i="2" s="1"/>
  <c r="N39" i="2"/>
  <c r="T39" i="2" s="1"/>
  <c r="N38" i="2"/>
  <c r="T38" i="2" s="1"/>
  <c r="N37" i="2"/>
  <c r="T37" i="2" s="1"/>
  <c r="N36" i="2"/>
  <c r="T36" i="2" s="1"/>
  <c r="N35" i="2"/>
  <c r="T35" i="2" s="1"/>
  <c r="U35" i="2" s="1"/>
  <c r="N34" i="2"/>
  <c r="T34" i="2" s="1"/>
  <c r="N33" i="2"/>
  <c r="T33" i="2" s="1"/>
  <c r="H33" i="2"/>
  <c r="O8" i="2"/>
  <c r="N8" i="2"/>
  <c r="H8" i="2"/>
  <c r="N188" i="1"/>
  <c r="T188" i="1" s="1"/>
  <c r="W188" i="1" s="1"/>
  <c r="N189" i="1"/>
  <c r="T189" i="1" s="1"/>
  <c r="N190" i="1"/>
  <c r="T190" i="1" s="1"/>
  <c r="W190" i="1" s="1"/>
  <c r="N191" i="1"/>
  <c r="T191" i="1" s="1"/>
  <c r="N192" i="1"/>
  <c r="T192" i="1" s="1"/>
  <c r="W192" i="1" s="1"/>
  <c r="N193" i="1"/>
  <c r="T193" i="1" s="1"/>
  <c r="N194" i="1"/>
  <c r="T194" i="1" s="1"/>
  <c r="W194" i="1" s="1"/>
  <c r="N195" i="1"/>
  <c r="T195" i="1" s="1"/>
  <c r="AH180" i="1"/>
  <c r="AF180" i="1"/>
  <c r="AG180" i="1" s="1"/>
  <c r="AE180" i="1"/>
  <c r="O179" i="1"/>
  <c r="N179" i="1"/>
  <c r="O178" i="1"/>
  <c r="N178" i="1"/>
  <c r="O177" i="1"/>
  <c r="N177" i="1"/>
  <c r="O176" i="1"/>
  <c r="N176" i="1"/>
  <c r="O175" i="1"/>
  <c r="N175" i="1"/>
  <c r="O174" i="1"/>
  <c r="N174" i="1"/>
  <c r="O173" i="1"/>
  <c r="N173" i="1"/>
  <c r="O172" i="1"/>
  <c r="N172" i="1"/>
  <c r="O171" i="1"/>
  <c r="N171" i="1"/>
  <c r="N170" i="1"/>
  <c r="T170" i="1" s="1"/>
  <c r="N169" i="1"/>
  <c r="T169" i="1" s="1"/>
  <c r="K169" i="1"/>
  <c r="K170" i="1" s="1"/>
  <c r="I169" i="1"/>
  <c r="I170" i="1" s="1"/>
  <c r="H169" i="1"/>
  <c r="H170" i="1" s="1"/>
  <c r="N168" i="1"/>
  <c r="T168" i="1" s="1"/>
  <c r="N167" i="1"/>
  <c r="T167" i="1" s="1"/>
  <c r="K167" i="1"/>
  <c r="I167" i="1"/>
  <c r="J167" i="1" s="1"/>
  <c r="H167" i="1"/>
  <c r="N166" i="1"/>
  <c r="T166" i="1" s="1"/>
  <c r="K166" i="1"/>
  <c r="I166" i="1"/>
  <c r="J166" i="1" s="1"/>
  <c r="H166" i="1"/>
  <c r="N165" i="1"/>
  <c r="T165" i="1" s="1"/>
  <c r="K165" i="1"/>
  <c r="I165" i="1"/>
  <c r="J165" i="1" s="1"/>
  <c r="H165" i="1"/>
  <c r="N164" i="1"/>
  <c r="T164" i="1" s="1"/>
  <c r="N163" i="1"/>
  <c r="T163" i="1" s="1"/>
  <c r="K163" i="1"/>
  <c r="I163" i="1"/>
  <c r="J163" i="1" s="1"/>
  <c r="H163" i="1"/>
  <c r="N162" i="1"/>
  <c r="T162" i="1" s="1"/>
  <c r="K162" i="1"/>
  <c r="I162" i="1"/>
  <c r="J162" i="1" s="1"/>
  <c r="H162" i="1"/>
  <c r="AH161" i="1"/>
  <c r="AF161" i="1"/>
  <c r="AG161" i="1" s="1"/>
  <c r="AE161" i="1"/>
  <c r="K161" i="1"/>
  <c r="I161" i="1"/>
  <c r="H161" i="1"/>
  <c r="K159" i="1"/>
  <c r="K160" i="1" s="1"/>
  <c r="I159" i="1"/>
  <c r="I160" i="1" s="1"/>
  <c r="H159" i="1"/>
  <c r="H160" i="1" s="1"/>
  <c r="H192" i="1"/>
  <c r="I192" i="1"/>
  <c r="J192" i="1" s="1"/>
  <c r="K192" i="1"/>
  <c r="H193" i="1"/>
  <c r="I193" i="1"/>
  <c r="J193" i="1" s="1"/>
  <c r="K193" i="1"/>
  <c r="H194" i="1"/>
  <c r="I194" i="1"/>
  <c r="J194" i="1" s="1"/>
  <c r="K194" i="1"/>
  <c r="H195" i="1"/>
  <c r="I195" i="1"/>
  <c r="J195" i="1" s="1"/>
  <c r="K195" i="1"/>
  <c r="H196" i="1"/>
  <c r="I196" i="1"/>
  <c r="J196" i="1" s="1"/>
  <c r="K196" i="1"/>
  <c r="H188" i="1"/>
  <c r="I188" i="1"/>
  <c r="J188" i="1" s="1"/>
  <c r="K188" i="1"/>
  <c r="H189" i="1"/>
  <c r="I189" i="1"/>
  <c r="J189" i="1" s="1"/>
  <c r="K189" i="1"/>
  <c r="K191" i="1"/>
  <c r="I191" i="1"/>
  <c r="H191" i="1"/>
  <c r="K187" i="1"/>
  <c r="I187" i="1"/>
  <c r="J187" i="1" s="1"/>
  <c r="H187" i="1"/>
  <c r="N144" i="1"/>
  <c r="T144" i="1" s="1"/>
  <c r="N145" i="1"/>
  <c r="T145" i="1" s="1"/>
  <c r="N146" i="1"/>
  <c r="T146" i="1" s="1"/>
  <c r="W146" i="1" s="1"/>
  <c r="N147" i="1"/>
  <c r="T147" i="1" s="1"/>
  <c r="N148" i="1"/>
  <c r="T148" i="1" s="1"/>
  <c r="N149" i="1"/>
  <c r="T149" i="1" s="1"/>
  <c r="N154" i="1"/>
  <c r="T154" i="1" s="1"/>
  <c r="N153" i="1"/>
  <c r="T153" i="1" s="1"/>
  <c r="O152" i="1"/>
  <c r="N152" i="1"/>
  <c r="O151" i="1"/>
  <c r="N151" i="1"/>
  <c r="O150" i="1"/>
  <c r="N150" i="1"/>
  <c r="N135" i="1"/>
  <c r="T135" i="1" s="1"/>
  <c r="W135" i="1" s="1"/>
  <c r="I146" i="1"/>
  <c r="J146" i="1" s="1"/>
  <c r="H146" i="1"/>
  <c r="H137" i="1"/>
  <c r="I137" i="1"/>
  <c r="J137" i="1" s="1"/>
  <c r="K137" i="1"/>
  <c r="H138" i="1"/>
  <c r="I138" i="1"/>
  <c r="J138" i="1" s="1"/>
  <c r="K138" i="1"/>
  <c r="H139" i="1"/>
  <c r="I139" i="1"/>
  <c r="J139" i="1" s="1"/>
  <c r="K139" i="1"/>
  <c r="H136" i="1"/>
  <c r="K136" i="1"/>
  <c r="I136" i="1"/>
  <c r="J136" i="1" s="1"/>
  <c r="K105" i="1"/>
  <c r="I105" i="1"/>
  <c r="J105" i="1" s="1"/>
  <c r="H105" i="1"/>
  <c r="K104" i="1"/>
  <c r="I104" i="1"/>
  <c r="J104" i="1" s="1"/>
  <c r="H104" i="1"/>
  <c r="K103" i="1"/>
  <c r="I103" i="1"/>
  <c r="J103" i="1" s="1"/>
  <c r="H103" i="1"/>
  <c r="K102" i="1"/>
  <c r="I102" i="1"/>
  <c r="J102" i="1" s="1"/>
  <c r="H102" i="1"/>
  <c r="K101" i="1"/>
  <c r="I101" i="1"/>
  <c r="H101" i="1"/>
  <c r="K99" i="1"/>
  <c r="I99" i="1"/>
  <c r="J99" i="1" s="1"/>
  <c r="H99" i="1"/>
  <c r="K98" i="1"/>
  <c r="I98" i="1"/>
  <c r="J98" i="1" s="1"/>
  <c r="H98" i="1"/>
  <c r="K97" i="1"/>
  <c r="I97" i="1"/>
  <c r="J97" i="1" s="1"/>
  <c r="H97" i="1"/>
  <c r="K96" i="1"/>
  <c r="I96" i="1"/>
  <c r="J96" i="1" s="1"/>
  <c r="H96" i="1"/>
  <c r="K95" i="1"/>
  <c r="I95" i="1"/>
  <c r="H95" i="1"/>
  <c r="K93" i="1"/>
  <c r="I93" i="1"/>
  <c r="J93" i="1" s="1"/>
  <c r="H93" i="1"/>
  <c r="K92" i="1"/>
  <c r="I92" i="1"/>
  <c r="J92" i="1" s="1"/>
  <c r="H92" i="1"/>
  <c r="K91" i="1"/>
  <c r="I91" i="1"/>
  <c r="J91" i="1" s="1"/>
  <c r="H91" i="1"/>
  <c r="K90" i="1"/>
  <c r="I90" i="1"/>
  <c r="J90" i="1" s="1"/>
  <c r="H90" i="1"/>
  <c r="K89" i="1"/>
  <c r="I89" i="1"/>
  <c r="J89" i="1" s="1"/>
  <c r="H89" i="1"/>
  <c r="K88" i="1"/>
  <c r="I88" i="1"/>
  <c r="J88" i="1" s="1"/>
  <c r="H88" i="1"/>
  <c r="K87" i="1"/>
  <c r="I87" i="1"/>
  <c r="J87" i="1" s="1"/>
  <c r="H87" i="1"/>
  <c r="K86" i="1"/>
  <c r="I86" i="1"/>
  <c r="J86" i="1" s="1"/>
  <c r="H86" i="1"/>
  <c r="K85" i="1"/>
  <c r="I85" i="1"/>
  <c r="J85" i="1" s="1"/>
  <c r="H85" i="1"/>
  <c r="K84" i="1"/>
  <c r="I84" i="1"/>
  <c r="J84" i="1" s="1"/>
  <c r="H84" i="1"/>
  <c r="N94" i="1"/>
  <c r="T94" i="1" s="1"/>
  <c r="W94" i="1" s="1"/>
  <c r="N95" i="1"/>
  <c r="T95" i="1" s="1"/>
  <c r="W95" i="1" s="1"/>
  <c r="N96" i="1"/>
  <c r="T96" i="1" s="1"/>
  <c r="W96" i="1" s="1"/>
  <c r="N97" i="1"/>
  <c r="T97" i="1" s="1"/>
  <c r="W97" i="1" s="1"/>
  <c r="N98" i="1"/>
  <c r="T98" i="1" s="1"/>
  <c r="W98" i="1" s="1"/>
  <c r="N99" i="1"/>
  <c r="T99" i="1" s="1"/>
  <c r="W99" i="1" s="1"/>
  <c r="N100" i="1"/>
  <c r="T100" i="1" s="1"/>
  <c r="N101" i="1"/>
  <c r="T101" i="1" s="1"/>
  <c r="U101" i="1" s="1"/>
  <c r="N102" i="1"/>
  <c r="T102" i="1" s="1"/>
  <c r="U102" i="1" s="1"/>
  <c r="V102" i="1" s="1"/>
  <c r="W102" i="1" s="1"/>
  <c r="N103" i="1"/>
  <c r="T103" i="1" s="1"/>
  <c r="N104" i="1"/>
  <c r="T104" i="1" s="1"/>
  <c r="N105" i="1"/>
  <c r="T105" i="1" s="1"/>
  <c r="N106" i="1"/>
  <c r="T106" i="1" s="1"/>
  <c r="N107" i="1"/>
  <c r="T107" i="1" s="1"/>
  <c r="U107" i="1" s="1"/>
  <c r="N93" i="1"/>
  <c r="N92" i="1"/>
  <c r="N90" i="1"/>
  <c r="O91" i="1"/>
  <c r="N91" i="1"/>
  <c r="O90" i="1"/>
  <c r="O89" i="1"/>
  <c r="N89" i="1"/>
  <c r="O88" i="1"/>
  <c r="N88" i="1"/>
  <c r="O87" i="1"/>
  <c r="N87" i="1"/>
  <c r="O86" i="1"/>
  <c r="N86" i="1"/>
  <c r="O85" i="1"/>
  <c r="N85" i="1"/>
  <c r="O84" i="1"/>
  <c r="N84" i="1"/>
  <c r="K150" i="1"/>
  <c r="I150" i="1"/>
  <c r="J150" i="1" s="1"/>
  <c r="H150" i="1"/>
  <c r="K149" i="1"/>
  <c r="I149" i="1"/>
  <c r="J149" i="1" s="1"/>
  <c r="H149" i="1"/>
  <c r="K148" i="1"/>
  <c r="I148" i="1"/>
  <c r="J148" i="1" s="1"/>
  <c r="H148" i="1"/>
  <c r="K147" i="1"/>
  <c r="I147" i="1"/>
  <c r="J147" i="1" s="1"/>
  <c r="H147" i="1"/>
  <c r="K145" i="1"/>
  <c r="I145" i="1"/>
  <c r="J145" i="1" s="1"/>
  <c r="H145" i="1"/>
  <c r="K144" i="1"/>
  <c r="I144" i="1"/>
  <c r="J144" i="1" s="1"/>
  <c r="H144" i="1"/>
  <c r="N143" i="1"/>
  <c r="T143" i="1" s="1"/>
  <c r="W143" i="1" s="1"/>
  <c r="K143" i="1"/>
  <c r="I143" i="1"/>
  <c r="J143" i="1" s="1"/>
  <c r="H143" i="1"/>
  <c r="N142" i="1"/>
  <c r="T142" i="1" s="1"/>
  <c r="W142" i="1" s="1"/>
  <c r="K142" i="1"/>
  <c r="I142" i="1"/>
  <c r="H142" i="1"/>
  <c r="N141" i="1"/>
  <c r="T141" i="1" s="1"/>
  <c r="K141" i="1"/>
  <c r="I141" i="1"/>
  <c r="J141" i="1" s="1"/>
  <c r="H141" i="1"/>
  <c r="N140" i="1"/>
  <c r="T140" i="1" s="1"/>
  <c r="W140" i="1" s="1"/>
  <c r="N139" i="1"/>
  <c r="T139" i="1" s="1"/>
  <c r="W139" i="1" s="1"/>
  <c r="N138" i="1"/>
  <c r="T138" i="1" s="1"/>
  <c r="W138" i="1" s="1"/>
  <c r="N137" i="1"/>
  <c r="T137" i="1" s="1"/>
  <c r="N136" i="1"/>
  <c r="T136" i="1" s="1"/>
  <c r="W136" i="1" s="1"/>
  <c r="N208" i="1"/>
  <c r="T208" i="1" s="1"/>
  <c r="N209" i="1"/>
  <c r="T209" i="1" s="1"/>
  <c r="N210" i="1"/>
  <c r="T210" i="1" s="1"/>
  <c r="Y210" i="1" s="1"/>
  <c r="N211" i="1"/>
  <c r="T211" i="1" s="1"/>
  <c r="N212" i="1"/>
  <c r="T212" i="1" s="1"/>
  <c r="N213" i="1"/>
  <c r="T213" i="1" s="1"/>
  <c r="N214" i="1"/>
  <c r="T214" i="1" s="1"/>
  <c r="Y214" i="1" s="1"/>
  <c r="N215" i="1"/>
  <c r="T215" i="1" s="1"/>
  <c r="N207" i="1"/>
  <c r="T207" i="1" s="1"/>
  <c r="Y207" i="1" s="1"/>
  <c r="AE205" i="1"/>
  <c r="AF205" i="1"/>
  <c r="AG205" i="1" s="1"/>
  <c r="AH205" i="1"/>
  <c r="AE206" i="1"/>
  <c r="AF206" i="1"/>
  <c r="AG206" i="1" s="1"/>
  <c r="AH206" i="1"/>
  <c r="AH204" i="1"/>
  <c r="AF204" i="1"/>
  <c r="AG204" i="1" s="1"/>
  <c r="AE204" i="1"/>
  <c r="N196" i="1"/>
  <c r="O196" i="1"/>
  <c r="N187" i="1"/>
  <c r="T187" i="1" s="1"/>
  <c r="W187" i="1" s="1"/>
  <c r="N126" i="1"/>
  <c r="O126" i="1"/>
  <c r="P126" i="1"/>
  <c r="N127" i="1"/>
  <c r="O127" i="1"/>
  <c r="P127" i="1"/>
  <c r="P125" i="1"/>
  <c r="O125" i="1"/>
  <c r="N125" i="1"/>
  <c r="N117" i="1"/>
  <c r="O117" i="1"/>
  <c r="N118" i="1"/>
  <c r="O118" i="1"/>
  <c r="N119" i="1"/>
  <c r="O119" i="1"/>
  <c r="N120" i="1"/>
  <c r="O120" i="1"/>
  <c r="N121" i="1"/>
  <c r="O121" i="1"/>
  <c r="N122" i="1"/>
  <c r="O122" i="1"/>
  <c r="N123" i="1"/>
  <c r="O123" i="1"/>
  <c r="N124" i="1"/>
  <c r="O124" i="1"/>
  <c r="O116" i="1"/>
  <c r="N116" i="1"/>
  <c r="N114" i="1"/>
  <c r="T114" i="1" s="1"/>
  <c r="Y114" i="1" s="1"/>
  <c r="N115" i="1"/>
  <c r="T115" i="1" s="1"/>
  <c r="Y115" i="1" s="1"/>
  <c r="N113" i="1"/>
  <c r="T113" i="1" s="1"/>
  <c r="Y113" i="1" s="1"/>
  <c r="K207" i="1"/>
  <c r="K208" i="1" s="1"/>
  <c r="I207" i="1"/>
  <c r="J207" i="1" s="1"/>
  <c r="J208" i="1" s="1"/>
  <c r="H207" i="1"/>
  <c r="H208" i="1" s="1"/>
  <c r="H205" i="1"/>
  <c r="I205" i="1"/>
  <c r="J205" i="1" s="1"/>
  <c r="K205" i="1"/>
  <c r="K204" i="1"/>
  <c r="I204" i="1"/>
  <c r="H204" i="1"/>
  <c r="K202" i="1"/>
  <c r="K203" i="1" s="1"/>
  <c r="I202" i="1"/>
  <c r="I203" i="1" s="1"/>
  <c r="H202" i="1"/>
  <c r="H203" i="1" s="1"/>
  <c r="N70" i="1"/>
  <c r="O70" i="1"/>
  <c r="P70" i="1"/>
  <c r="N71" i="1"/>
  <c r="O71" i="1"/>
  <c r="P71" i="1"/>
  <c r="N72" i="1"/>
  <c r="O72" i="1"/>
  <c r="P72" i="1"/>
  <c r="N73" i="1"/>
  <c r="O73" i="1"/>
  <c r="P73" i="1"/>
  <c r="N74" i="1"/>
  <c r="O74" i="1"/>
  <c r="P74" i="1"/>
  <c r="N75" i="1"/>
  <c r="O75" i="1"/>
  <c r="P75" i="1"/>
  <c r="N76" i="1"/>
  <c r="O76" i="1"/>
  <c r="P76" i="1"/>
  <c r="N77" i="1"/>
  <c r="O77" i="1"/>
  <c r="P77" i="1"/>
  <c r="N78" i="1"/>
  <c r="O78" i="1"/>
  <c r="P78" i="1"/>
  <c r="P69" i="1"/>
  <c r="O69" i="1"/>
  <c r="N6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59" i="1"/>
  <c r="O59" i="1"/>
  <c r="N50" i="1"/>
  <c r="T50" i="1" s="1"/>
  <c r="U50" i="1" s="1"/>
  <c r="N51" i="1"/>
  <c r="T51" i="1" s="1"/>
  <c r="U51" i="1" s="1"/>
  <c r="N52" i="1"/>
  <c r="T52" i="1" s="1"/>
  <c r="U52" i="1" s="1"/>
  <c r="N53" i="1"/>
  <c r="T53" i="1" s="1"/>
  <c r="U53" i="1" s="1"/>
  <c r="N49" i="1"/>
  <c r="T49" i="1" s="1"/>
  <c r="N48" i="1"/>
  <c r="T48" i="1" s="1"/>
  <c r="O47" i="1"/>
  <c r="N47" i="1"/>
  <c r="O46" i="1"/>
  <c r="N46" i="1"/>
  <c r="O45" i="1"/>
  <c r="N45" i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K127" i="1"/>
  <c r="K126" i="1"/>
  <c r="K128" i="1"/>
  <c r="K125" i="1"/>
  <c r="K119" i="1"/>
  <c r="K120" i="1"/>
  <c r="K121" i="1"/>
  <c r="K122" i="1"/>
  <c r="K123" i="1"/>
  <c r="K118" i="1"/>
  <c r="K114" i="1"/>
  <c r="K115" i="1"/>
  <c r="K116" i="1"/>
  <c r="K113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59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33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8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O8" i="1"/>
  <c r="N8" i="1"/>
  <c r="H125" i="1"/>
  <c r="H128" i="1"/>
  <c r="I128" i="1"/>
  <c r="J128" i="1" s="1"/>
  <c r="H127" i="1"/>
  <c r="I127" i="1"/>
  <c r="J127" i="1" s="1"/>
  <c r="H126" i="1"/>
  <c r="I126" i="1"/>
  <c r="J126" i="1" s="1"/>
  <c r="I125" i="1"/>
  <c r="J125" i="1" s="1"/>
  <c r="H114" i="1"/>
  <c r="I114" i="1"/>
  <c r="J114" i="1" s="1"/>
  <c r="H115" i="1"/>
  <c r="I115" i="1"/>
  <c r="J115" i="1" s="1"/>
  <c r="H116" i="1"/>
  <c r="I116" i="1"/>
  <c r="J116" i="1" s="1"/>
  <c r="H118" i="1"/>
  <c r="I118" i="1"/>
  <c r="J118" i="1" s="1"/>
  <c r="H119" i="1"/>
  <c r="I119" i="1"/>
  <c r="J119" i="1" s="1"/>
  <c r="H120" i="1"/>
  <c r="I120" i="1"/>
  <c r="J120" i="1" s="1"/>
  <c r="H121" i="1"/>
  <c r="I121" i="1"/>
  <c r="J121" i="1" s="1"/>
  <c r="H122" i="1"/>
  <c r="I122" i="1"/>
  <c r="J122" i="1" s="1"/>
  <c r="H123" i="1"/>
  <c r="I123" i="1"/>
  <c r="J123" i="1" s="1"/>
  <c r="I113" i="1"/>
  <c r="J113" i="1" s="1"/>
  <c r="H113" i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H69" i="1"/>
  <c r="H70" i="1"/>
  <c r="H71" i="1"/>
  <c r="H72" i="1"/>
  <c r="H73" i="1"/>
  <c r="H74" i="1"/>
  <c r="H75" i="1"/>
  <c r="H76" i="1"/>
  <c r="H77" i="1"/>
  <c r="H78" i="1"/>
  <c r="I68" i="1"/>
  <c r="J68" i="1" s="1"/>
  <c r="H68" i="1"/>
  <c r="I67" i="1"/>
  <c r="J67" i="1" s="1"/>
  <c r="H67" i="1"/>
  <c r="I66" i="1"/>
  <c r="J66" i="1" s="1"/>
  <c r="H66" i="1"/>
  <c r="I65" i="1"/>
  <c r="J65" i="1" s="1"/>
  <c r="H65" i="1"/>
  <c r="I64" i="1"/>
  <c r="J64" i="1" s="1"/>
  <c r="H64" i="1"/>
  <c r="I63" i="1"/>
  <c r="J63" i="1" s="1"/>
  <c r="H63" i="1"/>
  <c r="I62" i="1"/>
  <c r="J62" i="1" s="1"/>
  <c r="H62" i="1"/>
  <c r="I61" i="1"/>
  <c r="J61" i="1" s="1"/>
  <c r="H61" i="1"/>
  <c r="I60" i="1"/>
  <c r="J60" i="1" s="1"/>
  <c r="H60" i="1"/>
  <c r="I59" i="1"/>
  <c r="J59" i="1" s="1"/>
  <c r="H59" i="1"/>
  <c r="H49" i="1"/>
  <c r="I49" i="1"/>
  <c r="J49" i="1" s="1"/>
  <c r="H50" i="1"/>
  <c r="I50" i="1"/>
  <c r="J50" i="1" s="1"/>
  <c r="H51" i="1"/>
  <c r="I51" i="1"/>
  <c r="J51" i="1" s="1"/>
  <c r="H52" i="1"/>
  <c r="I52" i="1"/>
  <c r="J52" i="1" s="1"/>
  <c r="H53" i="1"/>
  <c r="I53" i="1"/>
  <c r="J53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8" i="1"/>
  <c r="J8" i="1" s="1"/>
  <c r="H8" i="1"/>
  <c r="H24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5" i="1"/>
  <c r="H26" i="1"/>
  <c r="H27" i="1"/>
  <c r="H7" i="6" l="1"/>
  <c r="H9" i="6" s="1"/>
  <c r="F7" i="6"/>
  <c r="F9" i="6" s="1"/>
  <c r="D7" i="6"/>
  <c r="D9" i="6" s="1"/>
  <c r="I7" i="6"/>
  <c r="I9" i="6" s="1"/>
  <c r="E7" i="6"/>
  <c r="E9" i="6" s="1"/>
  <c r="G7" i="6"/>
  <c r="G9" i="6" s="1"/>
  <c r="B7" i="6"/>
  <c r="B9" i="6" s="1"/>
  <c r="J393" i="3"/>
  <c r="M428" i="3"/>
  <c r="L389" i="3"/>
  <c r="L390" i="3" s="1"/>
  <c r="J428" i="3"/>
  <c r="L426" i="3"/>
  <c r="K424" i="3"/>
  <c r="K427" i="3" s="1"/>
  <c r="K426" i="3"/>
  <c r="K393" i="3"/>
  <c r="H195" i="5"/>
  <c r="P195" i="5" s="1"/>
  <c r="H188" i="5"/>
  <c r="P188" i="5" s="1"/>
  <c r="H181" i="5"/>
  <c r="P181" i="5" s="1"/>
  <c r="D174" i="5"/>
  <c r="L174" i="5" s="1"/>
  <c r="H196" i="5"/>
  <c r="P196" i="5" s="1"/>
  <c r="H189" i="5"/>
  <c r="P189" i="5" s="1"/>
  <c r="D182" i="5"/>
  <c r="L182" i="5" s="1"/>
  <c r="H175" i="5"/>
  <c r="P175" i="5" s="1"/>
  <c r="D168" i="5"/>
  <c r="L168" i="5" s="1"/>
  <c r="H167" i="5"/>
  <c r="P167" i="5" s="1"/>
  <c r="H192" i="5"/>
  <c r="P192" i="5" s="1"/>
  <c r="D186" i="5"/>
  <c r="L186" i="5" s="1"/>
  <c r="H178" i="5"/>
  <c r="P178" i="5" s="1"/>
  <c r="H171" i="5"/>
  <c r="P171" i="5" s="1"/>
  <c r="H164" i="5"/>
  <c r="P164" i="5" s="1"/>
  <c r="H9" i="5"/>
  <c r="P9" i="5" s="1"/>
  <c r="D192" i="5"/>
  <c r="L192" i="5" s="1"/>
  <c r="H184" i="5"/>
  <c r="P184" i="5" s="1"/>
  <c r="D178" i="5"/>
  <c r="L178" i="5" s="1"/>
  <c r="H170" i="5"/>
  <c r="P170" i="5" s="1"/>
  <c r="H163" i="5"/>
  <c r="P163" i="5" s="1"/>
  <c r="D198" i="5"/>
  <c r="L198" i="5" s="1"/>
  <c r="H194" i="5"/>
  <c r="P194" i="5" s="1"/>
  <c r="H191" i="5"/>
  <c r="P191" i="5" s="1"/>
  <c r="H187" i="5"/>
  <c r="P187" i="5" s="1"/>
  <c r="D184" i="5"/>
  <c r="L184" i="5" s="1"/>
  <c r="H180" i="5"/>
  <c r="P180" i="5" s="1"/>
  <c r="H176" i="5"/>
  <c r="P176" i="5" s="1"/>
  <c r="H173" i="5"/>
  <c r="P173" i="5" s="1"/>
  <c r="D170" i="5"/>
  <c r="L170" i="5" s="1"/>
  <c r="D166" i="5"/>
  <c r="L166" i="5" s="1"/>
  <c r="H162" i="5"/>
  <c r="P162" i="5" s="1"/>
  <c r="H197" i="5"/>
  <c r="P197" i="5" s="1"/>
  <c r="D194" i="5"/>
  <c r="L194" i="5" s="1"/>
  <c r="D190" i="5"/>
  <c r="L190" i="5" s="1"/>
  <c r="H186" i="5"/>
  <c r="P186" i="5" s="1"/>
  <c r="H183" i="5"/>
  <c r="P183" i="5" s="1"/>
  <c r="H179" i="5"/>
  <c r="P179" i="5" s="1"/>
  <c r="D176" i="5"/>
  <c r="L176" i="5" s="1"/>
  <c r="H172" i="5"/>
  <c r="P172" i="5" s="1"/>
  <c r="H168" i="5"/>
  <c r="P168" i="5" s="1"/>
  <c r="H165" i="5"/>
  <c r="P165" i="5" s="1"/>
  <c r="D162" i="5"/>
  <c r="L162" i="5" s="1"/>
  <c r="H198" i="5"/>
  <c r="P198" i="5" s="1"/>
  <c r="D196" i="5"/>
  <c r="L196" i="5" s="1"/>
  <c r="H193" i="5"/>
  <c r="P193" i="5" s="1"/>
  <c r="H190" i="5"/>
  <c r="P190" i="5" s="1"/>
  <c r="D188" i="5"/>
  <c r="L188" i="5" s="1"/>
  <c r="H185" i="5"/>
  <c r="P185" i="5" s="1"/>
  <c r="H182" i="5"/>
  <c r="P182" i="5" s="1"/>
  <c r="D180" i="5"/>
  <c r="L180" i="5" s="1"/>
  <c r="H177" i="5"/>
  <c r="P177" i="5" s="1"/>
  <c r="H174" i="5"/>
  <c r="P174" i="5" s="1"/>
  <c r="D172" i="5"/>
  <c r="L172" i="5" s="1"/>
  <c r="H169" i="5"/>
  <c r="P169" i="5" s="1"/>
  <c r="H166" i="5"/>
  <c r="P166" i="5" s="1"/>
  <c r="D164" i="5"/>
  <c r="L164" i="5" s="1"/>
  <c r="H161" i="5"/>
  <c r="P161" i="5" s="1"/>
  <c r="D9" i="5"/>
  <c r="L9" i="5" s="1"/>
  <c r="D197" i="5"/>
  <c r="L197" i="5" s="1"/>
  <c r="D195" i="5"/>
  <c r="L195" i="5" s="1"/>
  <c r="D193" i="5"/>
  <c r="L193" i="5" s="1"/>
  <c r="D191" i="5"/>
  <c r="L191" i="5" s="1"/>
  <c r="D189" i="5"/>
  <c r="L189" i="5" s="1"/>
  <c r="D187" i="5"/>
  <c r="L187" i="5" s="1"/>
  <c r="D185" i="5"/>
  <c r="L185" i="5" s="1"/>
  <c r="D183" i="5"/>
  <c r="L183" i="5" s="1"/>
  <c r="D181" i="5"/>
  <c r="L181" i="5" s="1"/>
  <c r="D179" i="5"/>
  <c r="L179" i="5" s="1"/>
  <c r="D177" i="5"/>
  <c r="L177" i="5" s="1"/>
  <c r="D175" i="5"/>
  <c r="L175" i="5" s="1"/>
  <c r="D173" i="5"/>
  <c r="L173" i="5" s="1"/>
  <c r="D171" i="5"/>
  <c r="L171" i="5" s="1"/>
  <c r="D169" i="5"/>
  <c r="L169" i="5" s="1"/>
  <c r="D167" i="5"/>
  <c r="L167" i="5" s="1"/>
  <c r="D165" i="5"/>
  <c r="L165" i="5" s="1"/>
  <c r="D163" i="5"/>
  <c r="L163" i="5" s="1"/>
  <c r="D161" i="5"/>
  <c r="L161" i="5" s="1"/>
  <c r="O8" i="5"/>
  <c r="G10" i="5"/>
  <c r="O10" i="5" s="1"/>
  <c r="G11" i="5"/>
  <c r="O11" i="5" s="1"/>
  <c r="G12" i="5"/>
  <c r="O12" i="5" s="1"/>
  <c r="G13" i="5"/>
  <c r="O13" i="5" s="1"/>
  <c r="G14" i="5"/>
  <c r="O14" i="5" s="1"/>
  <c r="G15" i="5"/>
  <c r="O15" i="5" s="1"/>
  <c r="G16" i="5"/>
  <c r="O16" i="5" s="1"/>
  <c r="G17" i="5"/>
  <c r="O17" i="5" s="1"/>
  <c r="G18" i="5"/>
  <c r="O18" i="5" s="1"/>
  <c r="G19" i="5"/>
  <c r="O19" i="5" s="1"/>
  <c r="G20" i="5"/>
  <c r="O20" i="5" s="1"/>
  <c r="G21" i="5"/>
  <c r="O21" i="5" s="1"/>
  <c r="G22" i="5"/>
  <c r="O22" i="5" s="1"/>
  <c r="G23" i="5"/>
  <c r="O23" i="5" s="1"/>
  <c r="G24" i="5"/>
  <c r="O24" i="5" s="1"/>
  <c r="G25" i="5"/>
  <c r="O25" i="5" s="1"/>
  <c r="G26" i="5"/>
  <c r="O26" i="5" s="1"/>
  <c r="G27" i="5"/>
  <c r="O27" i="5" s="1"/>
  <c r="G28" i="5"/>
  <c r="O28" i="5" s="1"/>
  <c r="G29" i="5"/>
  <c r="O29" i="5" s="1"/>
  <c r="G30" i="5"/>
  <c r="O30" i="5" s="1"/>
  <c r="G31" i="5"/>
  <c r="O31" i="5" s="1"/>
  <c r="G32" i="5"/>
  <c r="O32" i="5" s="1"/>
  <c r="G33" i="5"/>
  <c r="O33" i="5" s="1"/>
  <c r="G34" i="5"/>
  <c r="O34" i="5" s="1"/>
  <c r="G35" i="5"/>
  <c r="O35" i="5" s="1"/>
  <c r="G36" i="5"/>
  <c r="O36" i="5" s="1"/>
  <c r="G37" i="5"/>
  <c r="O37" i="5" s="1"/>
  <c r="G38" i="5"/>
  <c r="O38" i="5" s="1"/>
  <c r="G39" i="5"/>
  <c r="O39" i="5" s="1"/>
  <c r="G40" i="5"/>
  <c r="O40" i="5" s="1"/>
  <c r="G41" i="5"/>
  <c r="O41" i="5" s="1"/>
  <c r="G42" i="5"/>
  <c r="O42" i="5" s="1"/>
  <c r="G43" i="5"/>
  <c r="O43" i="5" s="1"/>
  <c r="G44" i="5"/>
  <c r="O44" i="5" s="1"/>
  <c r="G45" i="5"/>
  <c r="O45" i="5" s="1"/>
  <c r="G46" i="5"/>
  <c r="O46" i="5" s="1"/>
  <c r="G47" i="5"/>
  <c r="O47" i="5" s="1"/>
  <c r="G48" i="5"/>
  <c r="O48" i="5" s="1"/>
  <c r="G49" i="5"/>
  <c r="O49" i="5" s="1"/>
  <c r="G50" i="5"/>
  <c r="O50" i="5" s="1"/>
  <c r="G51" i="5"/>
  <c r="O51" i="5" s="1"/>
  <c r="G74" i="5"/>
  <c r="O74" i="5" s="1"/>
  <c r="G76" i="5"/>
  <c r="O76" i="5" s="1"/>
  <c r="G78" i="5"/>
  <c r="O78" i="5" s="1"/>
  <c r="G80" i="5"/>
  <c r="O80" i="5" s="1"/>
  <c r="G82" i="5"/>
  <c r="O82" i="5" s="1"/>
  <c r="G84" i="5"/>
  <c r="O84" i="5" s="1"/>
  <c r="G86" i="5"/>
  <c r="O86" i="5" s="1"/>
  <c r="G88" i="5"/>
  <c r="O88" i="5" s="1"/>
  <c r="G90" i="5"/>
  <c r="O90" i="5" s="1"/>
  <c r="G92" i="5"/>
  <c r="O92" i="5" s="1"/>
  <c r="G94" i="5"/>
  <c r="O94" i="5" s="1"/>
  <c r="G96" i="5"/>
  <c r="O96" i="5" s="1"/>
  <c r="G98" i="5"/>
  <c r="O98" i="5" s="1"/>
  <c r="G100" i="5"/>
  <c r="O100" i="5" s="1"/>
  <c r="G102" i="5"/>
  <c r="O102" i="5" s="1"/>
  <c r="G104" i="5"/>
  <c r="O104" i="5" s="1"/>
  <c r="G106" i="5"/>
  <c r="O106" i="5" s="1"/>
  <c r="G108" i="5"/>
  <c r="O108" i="5" s="1"/>
  <c r="G110" i="5"/>
  <c r="O110" i="5" s="1"/>
  <c r="G112" i="5"/>
  <c r="O112" i="5" s="1"/>
  <c r="G114" i="5"/>
  <c r="O114" i="5" s="1"/>
  <c r="G53" i="5"/>
  <c r="O53" i="5" s="1"/>
  <c r="G55" i="5"/>
  <c r="O55" i="5" s="1"/>
  <c r="G57" i="5"/>
  <c r="O57" i="5" s="1"/>
  <c r="G59" i="5"/>
  <c r="O59" i="5" s="1"/>
  <c r="G61" i="5"/>
  <c r="O61" i="5" s="1"/>
  <c r="G63" i="5"/>
  <c r="O63" i="5" s="1"/>
  <c r="G65" i="5"/>
  <c r="O65" i="5" s="1"/>
  <c r="G67" i="5"/>
  <c r="O67" i="5" s="1"/>
  <c r="G68" i="5"/>
  <c r="O68" i="5" s="1"/>
  <c r="G69" i="5"/>
  <c r="O69" i="5" s="1"/>
  <c r="G70" i="5"/>
  <c r="O70" i="5" s="1"/>
  <c r="G71" i="5"/>
  <c r="O71" i="5" s="1"/>
  <c r="G72" i="5"/>
  <c r="O72" i="5" s="1"/>
  <c r="G73" i="5"/>
  <c r="O73" i="5" s="1"/>
  <c r="G75" i="5"/>
  <c r="O75" i="5" s="1"/>
  <c r="G77" i="5"/>
  <c r="O77" i="5" s="1"/>
  <c r="G79" i="5"/>
  <c r="O79" i="5" s="1"/>
  <c r="G81" i="5"/>
  <c r="O81" i="5" s="1"/>
  <c r="G83" i="5"/>
  <c r="O83" i="5" s="1"/>
  <c r="G85" i="5"/>
  <c r="O85" i="5" s="1"/>
  <c r="G87" i="5"/>
  <c r="O87" i="5" s="1"/>
  <c r="G89" i="5"/>
  <c r="O89" i="5" s="1"/>
  <c r="G91" i="5"/>
  <c r="O91" i="5" s="1"/>
  <c r="G93" i="5"/>
  <c r="O93" i="5" s="1"/>
  <c r="G95" i="5"/>
  <c r="O95" i="5" s="1"/>
  <c r="G97" i="5"/>
  <c r="O97" i="5" s="1"/>
  <c r="G99" i="5"/>
  <c r="O99" i="5" s="1"/>
  <c r="G101" i="5"/>
  <c r="O101" i="5" s="1"/>
  <c r="G103" i="5"/>
  <c r="O103" i="5" s="1"/>
  <c r="G105" i="5"/>
  <c r="O105" i="5" s="1"/>
  <c r="G107" i="5"/>
  <c r="O107" i="5" s="1"/>
  <c r="G109" i="5"/>
  <c r="O109" i="5" s="1"/>
  <c r="G111" i="5"/>
  <c r="O111" i="5" s="1"/>
  <c r="G113" i="5"/>
  <c r="O113" i="5" s="1"/>
  <c r="G115" i="5"/>
  <c r="O115" i="5" s="1"/>
  <c r="G116" i="5"/>
  <c r="O116" i="5" s="1"/>
  <c r="G117" i="5"/>
  <c r="O117" i="5" s="1"/>
  <c r="G52" i="5"/>
  <c r="O52" i="5" s="1"/>
  <c r="G54" i="5"/>
  <c r="O54" i="5" s="1"/>
  <c r="G56" i="5"/>
  <c r="O56" i="5" s="1"/>
  <c r="G58" i="5"/>
  <c r="O58" i="5" s="1"/>
  <c r="G60" i="5"/>
  <c r="O60" i="5" s="1"/>
  <c r="G62" i="5"/>
  <c r="O62" i="5" s="1"/>
  <c r="G64" i="5"/>
  <c r="O64" i="5" s="1"/>
  <c r="G66" i="5"/>
  <c r="O66" i="5" s="1"/>
  <c r="K8" i="5"/>
  <c r="C10" i="5"/>
  <c r="K10" i="5" s="1"/>
  <c r="C11" i="5"/>
  <c r="K11" i="5" s="1"/>
  <c r="C12" i="5"/>
  <c r="K12" i="5" s="1"/>
  <c r="C13" i="5"/>
  <c r="K13" i="5" s="1"/>
  <c r="C14" i="5"/>
  <c r="K14" i="5" s="1"/>
  <c r="C15" i="5"/>
  <c r="K15" i="5" s="1"/>
  <c r="C16" i="5"/>
  <c r="K16" i="5" s="1"/>
  <c r="C17" i="5"/>
  <c r="K17" i="5" s="1"/>
  <c r="C18" i="5"/>
  <c r="K18" i="5" s="1"/>
  <c r="C19" i="5"/>
  <c r="K19" i="5" s="1"/>
  <c r="C20" i="5"/>
  <c r="K20" i="5" s="1"/>
  <c r="C21" i="5"/>
  <c r="K21" i="5" s="1"/>
  <c r="C22" i="5"/>
  <c r="K22" i="5" s="1"/>
  <c r="C23" i="5"/>
  <c r="K23" i="5" s="1"/>
  <c r="C24" i="5"/>
  <c r="K24" i="5" s="1"/>
  <c r="C25" i="5"/>
  <c r="K25" i="5" s="1"/>
  <c r="C26" i="5"/>
  <c r="K26" i="5" s="1"/>
  <c r="C27" i="5"/>
  <c r="K27" i="5" s="1"/>
  <c r="C28" i="5"/>
  <c r="K28" i="5" s="1"/>
  <c r="C29" i="5"/>
  <c r="K29" i="5" s="1"/>
  <c r="C30" i="5"/>
  <c r="K30" i="5" s="1"/>
  <c r="C31" i="5"/>
  <c r="K31" i="5" s="1"/>
  <c r="C32" i="5"/>
  <c r="K32" i="5" s="1"/>
  <c r="C33" i="5"/>
  <c r="K33" i="5" s="1"/>
  <c r="C34" i="5"/>
  <c r="K34" i="5" s="1"/>
  <c r="C35" i="5"/>
  <c r="K35" i="5" s="1"/>
  <c r="C36" i="5"/>
  <c r="K36" i="5" s="1"/>
  <c r="C37" i="5"/>
  <c r="K37" i="5" s="1"/>
  <c r="C38" i="5"/>
  <c r="K38" i="5" s="1"/>
  <c r="C42" i="5"/>
  <c r="K42" i="5" s="1"/>
  <c r="C46" i="5"/>
  <c r="K46" i="5" s="1"/>
  <c r="C50" i="5"/>
  <c r="K50" i="5" s="1"/>
  <c r="C53" i="5"/>
  <c r="K53" i="5" s="1"/>
  <c r="C55" i="5"/>
  <c r="K55" i="5" s="1"/>
  <c r="C57" i="5"/>
  <c r="K57" i="5" s="1"/>
  <c r="C59" i="5"/>
  <c r="K59" i="5" s="1"/>
  <c r="C61" i="5"/>
  <c r="K61" i="5" s="1"/>
  <c r="C63" i="5"/>
  <c r="K63" i="5" s="1"/>
  <c r="C65" i="5"/>
  <c r="K65" i="5" s="1"/>
  <c r="C67" i="5"/>
  <c r="K67" i="5" s="1"/>
  <c r="C68" i="5"/>
  <c r="K68" i="5" s="1"/>
  <c r="C69" i="5"/>
  <c r="K69" i="5" s="1"/>
  <c r="C70" i="5"/>
  <c r="K70" i="5" s="1"/>
  <c r="C71" i="5"/>
  <c r="K71" i="5" s="1"/>
  <c r="C72" i="5"/>
  <c r="K72" i="5" s="1"/>
  <c r="C73" i="5"/>
  <c r="K73" i="5" s="1"/>
  <c r="C39" i="5"/>
  <c r="K39" i="5" s="1"/>
  <c r="C43" i="5"/>
  <c r="K43" i="5" s="1"/>
  <c r="C47" i="5"/>
  <c r="K47" i="5" s="1"/>
  <c r="C51" i="5"/>
  <c r="K51" i="5" s="1"/>
  <c r="C74" i="5"/>
  <c r="K74" i="5" s="1"/>
  <c r="C76" i="5"/>
  <c r="K76" i="5" s="1"/>
  <c r="C78" i="5"/>
  <c r="K78" i="5" s="1"/>
  <c r="C80" i="5"/>
  <c r="K80" i="5" s="1"/>
  <c r="C82" i="5"/>
  <c r="K82" i="5" s="1"/>
  <c r="C84" i="5"/>
  <c r="K84" i="5" s="1"/>
  <c r="C86" i="5"/>
  <c r="K86" i="5" s="1"/>
  <c r="C88" i="5"/>
  <c r="K88" i="5" s="1"/>
  <c r="C90" i="5"/>
  <c r="K90" i="5" s="1"/>
  <c r="C92" i="5"/>
  <c r="K92" i="5" s="1"/>
  <c r="C94" i="5"/>
  <c r="K94" i="5" s="1"/>
  <c r="C96" i="5"/>
  <c r="K96" i="5" s="1"/>
  <c r="C98" i="5"/>
  <c r="K98" i="5" s="1"/>
  <c r="C100" i="5"/>
  <c r="K100" i="5" s="1"/>
  <c r="C102" i="5"/>
  <c r="K102" i="5" s="1"/>
  <c r="C104" i="5"/>
  <c r="K104" i="5" s="1"/>
  <c r="C106" i="5"/>
  <c r="K106" i="5" s="1"/>
  <c r="C108" i="5"/>
  <c r="K108" i="5" s="1"/>
  <c r="C40" i="5"/>
  <c r="K40" i="5" s="1"/>
  <c r="C44" i="5"/>
  <c r="K44" i="5" s="1"/>
  <c r="C48" i="5"/>
  <c r="K48" i="5" s="1"/>
  <c r="C52" i="5"/>
  <c r="K52" i="5" s="1"/>
  <c r="C54" i="5"/>
  <c r="K54" i="5" s="1"/>
  <c r="C56" i="5"/>
  <c r="K56" i="5" s="1"/>
  <c r="C58" i="5"/>
  <c r="K58" i="5" s="1"/>
  <c r="C60" i="5"/>
  <c r="K60" i="5" s="1"/>
  <c r="C62" i="5"/>
  <c r="K62" i="5" s="1"/>
  <c r="C64" i="5"/>
  <c r="K64" i="5" s="1"/>
  <c r="C66" i="5"/>
  <c r="K66" i="5" s="1"/>
  <c r="C116" i="5"/>
  <c r="K116" i="5" s="1"/>
  <c r="C117" i="5"/>
  <c r="K117" i="5" s="1"/>
  <c r="C118" i="5"/>
  <c r="K118" i="5" s="1"/>
  <c r="C41" i="5"/>
  <c r="K41" i="5" s="1"/>
  <c r="C45" i="5"/>
  <c r="K45" i="5" s="1"/>
  <c r="C49" i="5"/>
  <c r="K49" i="5" s="1"/>
  <c r="C75" i="5"/>
  <c r="K75" i="5" s="1"/>
  <c r="C77" i="5"/>
  <c r="K77" i="5" s="1"/>
  <c r="C79" i="5"/>
  <c r="K79" i="5" s="1"/>
  <c r="C81" i="5"/>
  <c r="K81" i="5" s="1"/>
  <c r="C83" i="5"/>
  <c r="K83" i="5" s="1"/>
  <c r="C85" i="5"/>
  <c r="K85" i="5" s="1"/>
  <c r="C87" i="5"/>
  <c r="K87" i="5" s="1"/>
  <c r="C89" i="5"/>
  <c r="K89" i="5" s="1"/>
  <c r="C91" i="5"/>
  <c r="K91" i="5" s="1"/>
  <c r="C93" i="5"/>
  <c r="K93" i="5" s="1"/>
  <c r="C95" i="5"/>
  <c r="K95" i="5" s="1"/>
  <c r="C97" i="5"/>
  <c r="K97" i="5" s="1"/>
  <c r="C99" i="5"/>
  <c r="K99" i="5" s="1"/>
  <c r="C101" i="5"/>
  <c r="K101" i="5" s="1"/>
  <c r="C103" i="5"/>
  <c r="K103" i="5" s="1"/>
  <c r="C105" i="5"/>
  <c r="K105" i="5" s="1"/>
  <c r="C107" i="5"/>
  <c r="K107" i="5" s="1"/>
  <c r="C109" i="5"/>
  <c r="K109" i="5" s="1"/>
  <c r="C111" i="5"/>
  <c r="K111" i="5" s="1"/>
  <c r="C113" i="5"/>
  <c r="K113" i="5" s="1"/>
  <c r="C115" i="5"/>
  <c r="K115" i="5" s="1"/>
  <c r="F9" i="5"/>
  <c r="N9" i="5" s="1"/>
  <c r="B9" i="5"/>
  <c r="J9" i="5" s="1"/>
  <c r="F198" i="5"/>
  <c r="N198" i="5" s="1"/>
  <c r="B198" i="5"/>
  <c r="J198" i="5" s="1"/>
  <c r="F197" i="5"/>
  <c r="N197" i="5" s="1"/>
  <c r="B197" i="5"/>
  <c r="J197" i="5" s="1"/>
  <c r="F196" i="5"/>
  <c r="N196" i="5" s="1"/>
  <c r="B196" i="5"/>
  <c r="J196" i="5" s="1"/>
  <c r="F195" i="5"/>
  <c r="N195" i="5" s="1"/>
  <c r="B195" i="5"/>
  <c r="J195" i="5" s="1"/>
  <c r="F194" i="5"/>
  <c r="N194" i="5" s="1"/>
  <c r="B194" i="5"/>
  <c r="J194" i="5" s="1"/>
  <c r="F193" i="5"/>
  <c r="N193" i="5" s="1"/>
  <c r="B193" i="5"/>
  <c r="J193" i="5" s="1"/>
  <c r="F192" i="5"/>
  <c r="N192" i="5" s="1"/>
  <c r="B192" i="5"/>
  <c r="J192" i="5" s="1"/>
  <c r="F191" i="5"/>
  <c r="N191" i="5" s="1"/>
  <c r="B191" i="5"/>
  <c r="J191" i="5" s="1"/>
  <c r="F190" i="5"/>
  <c r="N190" i="5" s="1"/>
  <c r="B190" i="5"/>
  <c r="J190" i="5" s="1"/>
  <c r="F189" i="5"/>
  <c r="N189" i="5" s="1"/>
  <c r="B189" i="5"/>
  <c r="J189" i="5" s="1"/>
  <c r="F188" i="5"/>
  <c r="N188" i="5" s="1"/>
  <c r="B188" i="5"/>
  <c r="J188" i="5" s="1"/>
  <c r="F187" i="5"/>
  <c r="N187" i="5" s="1"/>
  <c r="B187" i="5"/>
  <c r="J187" i="5" s="1"/>
  <c r="F186" i="5"/>
  <c r="N186" i="5" s="1"/>
  <c r="B186" i="5"/>
  <c r="J186" i="5" s="1"/>
  <c r="F185" i="5"/>
  <c r="N185" i="5" s="1"/>
  <c r="B185" i="5"/>
  <c r="J185" i="5" s="1"/>
  <c r="F184" i="5"/>
  <c r="N184" i="5" s="1"/>
  <c r="B184" i="5"/>
  <c r="J184" i="5" s="1"/>
  <c r="F183" i="5"/>
  <c r="N183" i="5" s="1"/>
  <c r="B183" i="5"/>
  <c r="J183" i="5" s="1"/>
  <c r="F182" i="5"/>
  <c r="N182" i="5" s="1"/>
  <c r="B182" i="5"/>
  <c r="J182" i="5" s="1"/>
  <c r="F181" i="5"/>
  <c r="N181" i="5" s="1"/>
  <c r="B181" i="5"/>
  <c r="J181" i="5" s="1"/>
  <c r="F180" i="5"/>
  <c r="N180" i="5" s="1"/>
  <c r="B180" i="5"/>
  <c r="J180" i="5" s="1"/>
  <c r="F179" i="5"/>
  <c r="N179" i="5" s="1"/>
  <c r="B179" i="5"/>
  <c r="J179" i="5" s="1"/>
  <c r="F178" i="5"/>
  <c r="N178" i="5" s="1"/>
  <c r="B178" i="5"/>
  <c r="J178" i="5" s="1"/>
  <c r="F177" i="5"/>
  <c r="N177" i="5" s="1"/>
  <c r="B177" i="5"/>
  <c r="J177" i="5" s="1"/>
  <c r="F176" i="5"/>
  <c r="N176" i="5" s="1"/>
  <c r="B176" i="5"/>
  <c r="J176" i="5" s="1"/>
  <c r="F175" i="5"/>
  <c r="N175" i="5" s="1"/>
  <c r="B175" i="5"/>
  <c r="J175" i="5" s="1"/>
  <c r="F174" i="5"/>
  <c r="N174" i="5" s="1"/>
  <c r="B174" i="5"/>
  <c r="J174" i="5" s="1"/>
  <c r="F173" i="5"/>
  <c r="N173" i="5" s="1"/>
  <c r="B173" i="5"/>
  <c r="J173" i="5" s="1"/>
  <c r="F172" i="5"/>
  <c r="N172" i="5" s="1"/>
  <c r="B172" i="5"/>
  <c r="J172" i="5" s="1"/>
  <c r="F171" i="5"/>
  <c r="N171" i="5" s="1"/>
  <c r="B171" i="5"/>
  <c r="J171" i="5" s="1"/>
  <c r="F170" i="5"/>
  <c r="N170" i="5" s="1"/>
  <c r="B170" i="5"/>
  <c r="J170" i="5" s="1"/>
  <c r="F169" i="5"/>
  <c r="N169" i="5" s="1"/>
  <c r="B169" i="5"/>
  <c r="J169" i="5" s="1"/>
  <c r="F168" i="5"/>
  <c r="N168" i="5" s="1"/>
  <c r="B168" i="5"/>
  <c r="J168" i="5" s="1"/>
  <c r="F167" i="5"/>
  <c r="N167" i="5" s="1"/>
  <c r="B167" i="5"/>
  <c r="J167" i="5" s="1"/>
  <c r="F166" i="5"/>
  <c r="N166" i="5" s="1"/>
  <c r="B166" i="5"/>
  <c r="J166" i="5" s="1"/>
  <c r="F165" i="5"/>
  <c r="N165" i="5" s="1"/>
  <c r="B165" i="5"/>
  <c r="J165" i="5" s="1"/>
  <c r="F164" i="5"/>
  <c r="N164" i="5" s="1"/>
  <c r="B164" i="5"/>
  <c r="J164" i="5" s="1"/>
  <c r="F163" i="5"/>
  <c r="N163" i="5" s="1"/>
  <c r="B163" i="5"/>
  <c r="J163" i="5" s="1"/>
  <c r="F162" i="5"/>
  <c r="N162" i="5" s="1"/>
  <c r="B162" i="5"/>
  <c r="J162" i="5" s="1"/>
  <c r="F161" i="5"/>
  <c r="N161" i="5" s="1"/>
  <c r="B161" i="5"/>
  <c r="J161" i="5" s="1"/>
  <c r="F160" i="5"/>
  <c r="N160" i="5" s="1"/>
  <c r="B160" i="5"/>
  <c r="J160" i="5" s="1"/>
  <c r="F159" i="5"/>
  <c r="N159" i="5" s="1"/>
  <c r="B159" i="5"/>
  <c r="J159" i="5" s="1"/>
  <c r="F158" i="5"/>
  <c r="N158" i="5" s="1"/>
  <c r="B158" i="5"/>
  <c r="J158" i="5" s="1"/>
  <c r="F157" i="5"/>
  <c r="N157" i="5" s="1"/>
  <c r="B157" i="5"/>
  <c r="J157" i="5" s="1"/>
  <c r="F156" i="5"/>
  <c r="N156" i="5" s="1"/>
  <c r="B156" i="5"/>
  <c r="J156" i="5" s="1"/>
  <c r="F155" i="5"/>
  <c r="N155" i="5" s="1"/>
  <c r="B155" i="5"/>
  <c r="J155" i="5" s="1"/>
  <c r="D154" i="5"/>
  <c r="L154" i="5" s="1"/>
  <c r="G153" i="5"/>
  <c r="O153" i="5" s="1"/>
  <c r="B153" i="5"/>
  <c r="J153" i="5" s="1"/>
  <c r="D152" i="5"/>
  <c r="L152" i="5" s="1"/>
  <c r="G151" i="5"/>
  <c r="O151" i="5" s="1"/>
  <c r="B151" i="5"/>
  <c r="J151" i="5" s="1"/>
  <c r="D150" i="5"/>
  <c r="L150" i="5" s="1"/>
  <c r="G149" i="5"/>
  <c r="O149" i="5" s="1"/>
  <c r="B149" i="5"/>
  <c r="J149" i="5" s="1"/>
  <c r="D148" i="5"/>
  <c r="L148" i="5" s="1"/>
  <c r="G147" i="5"/>
  <c r="O147" i="5" s="1"/>
  <c r="B147" i="5"/>
  <c r="J147" i="5" s="1"/>
  <c r="D146" i="5"/>
  <c r="L146" i="5" s="1"/>
  <c r="G145" i="5"/>
  <c r="O145" i="5" s="1"/>
  <c r="B145" i="5"/>
  <c r="J145" i="5" s="1"/>
  <c r="D144" i="5"/>
  <c r="L144" i="5" s="1"/>
  <c r="G143" i="5"/>
  <c r="O143" i="5" s="1"/>
  <c r="B143" i="5"/>
  <c r="J143" i="5" s="1"/>
  <c r="D142" i="5"/>
  <c r="L142" i="5" s="1"/>
  <c r="G141" i="5"/>
  <c r="O141" i="5" s="1"/>
  <c r="B141" i="5"/>
  <c r="J141" i="5" s="1"/>
  <c r="D140" i="5"/>
  <c r="L140" i="5" s="1"/>
  <c r="G139" i="5"/>
  <c r="O139" i="5" s="1"/>
  <c r="B139" i="5"/>
  <c r="J139" i="5" s="1"/>
  <c r="D138" i="5"/>
  <c r="L138" i="5" s="1"/>
  <c r="G137" i="5"/>
  <c r="O137" i="5" s="1"/>
  <c r="B137" i="5"/>
  <c r="J137" i="5" s="1"/>
  <c r="D136" i="5"/>
  <c r="L136" i="5" s="1"/>
  <c r="G135" i="5"/>
  <c r="O135" i="5" s="1"/>
  <c r="B135" i="5"/>
  <c r="J135" i="5" s="1"/>
  <c r="D134" i="5"/>
  <c r="L134" i="5" s="1"/>
  <c r="G133" i="5"/>
  <c r="O133" i="5" s="1"/>
  <c r="B133" i="5"/>
  <c r="J133" i="5" s="1"/>
  <c r="D132" i="5"/>
  <c r="L132" i="5" s="1"/>
  <c r="G131" i="5"/>
  <c r="O131" i="5" s="1"/>
  <c r="B131" i="5"/>
  <c r="J131" i="5" s="1"/>
  <c r="D130" i="5"/>
  <c r="L130" i="5" s="1"/>
  <c r="G129" i="5"/>
  <c r="O129" i="5" s="1"/>
  <c r="B129" i="5"/>
  <c r="J129" i="5" s="1"/>
  <c r="D128" i="5"/>
  <c r="L128" i="5" s="1"/>
  <c r="G127" i="5"/>
  <c r="O127" i="5" s="1"/>
  <c r="B127" i="5"/>
  <c r="J127" i="5" s="1"/>
  <c r="D126" i="5"/>
  <c r="L126" i="5" s="1"/>
  <c r="G125" i="5"/>
  <c r="O125" i="5" s="1"/>
  <c r="B125" i="5"/>
  <c r="J125" i="5" s="1"/>
  <c r="D124" i="5"/>
  <c r="L124" i="5" s="1"/>
  <c r="G123" i="5"/>
  <c r="O123" i="5" s="1"/>
  <c r="B123" i="5"/>
  <c r="J123" i="5" s="1"/>
  <c r="D122" i="5"/>
  <c r="L122" i="5" s="1"/>
  <c r="G121" i="5"/>
  <c r="O121" i="5" s="1"/>
  <c r="B121" i="5"/>
  <c r="J121" i="5" s="1"/>
  <c r="D120" i="5"/>
  <c r="L120" i="5" s="1"/>
  <c r="G119" i="5"/>
  <c r="O119" i="5" s="1"/>
  <c r="D118" i="5"/>
  <c r="L118" i="5" s="1"/>
  <c r="F116" i="5"/>
  <c r="N116" i="5" s="1"/>
  <c r="C114" i="5"/>
  <c r="K114" i="5" s="1"/>
  <c r="N8" i="5"/>
  <c r="F10" i="5"/>
  <c r="N10" i="5" s="1"/>
  <c r="F11" i="5"/>
  <c r="N11" i="5" s="1"/>
  <c r="F12" i="5"/>
  <c r="N12" i="5" s="1"/>
  <c r="F13" i="5"/>
  <c r="N13" i="5" s="1"/>
  <c r="F14" i="5"/>
  <c r="N14" i="5" s="1"/>
  <c r="F15" i="5"/>
  <c r="N15" i="5" s="1"/>
  <c r="F16" i="5"/>
  <c r="N16" i="5" s="1"/>
  <c r="F17" i="5"/>
  <c r="N17" i="5" s="1"/>
  <c r="F18" i="5"/>
  <c r="N18" i="5" s="1"/>
  <c r="F19" i="5"/>
  <c r="N19" i="5" s="1"/>
  <c r="F20" i="5"/>
  <c r="N20" i="5" s="1"/>
  <c r="F21" i="5"/>
  <c r="N21" i="5" s="1"/>
  <c r="F22" i="5"/>
  <c r="N22" i="5" s="1"/>
  <c r="F23" i="5"/>
  <c r="N23" i="5" s="1"/>
  <c r="F24" i="5"/>
  <c r="N24" i="5" s="1"/>
  <c r="F25" i="5"/>
  <c r="N25" i="5" s="1"/>
  <c r="F26" i="5"/>
  <c r="N26" i="5" s="1"/>
  <c r="F27" i="5"/>
  <c r="N27" i="5" s="1"/>
  <c r="F28" i="5"/>
  <c r="N28" i="5" s="1"/>
  <c r="F29" i="5"/>
  <c r="N29" i="5" s="1"/>
  <c r="F30" i="5"/>
  <c r="N30" i="5" s="1"/>
  <c r="F31" i="5"/>
  <c r="N31" i="5" s="1"/>
  <c r="F32" i="5"/>
  <c r="N32" i="5" s="1"/>
  <c r="F33" i="5"/>
  <c r="N33" i="5" s="1"/>
  <c r="F34" i="5"/>
  <c r="N34" i="5" s="1"/>
  <c r="F35" i="5"/>
  <c r="N35" i="5" s="1"/>
  <c r="F36" i="5"/>
  <c r="N36" i="5" s="1"/>
  <c r="F37" i="5"/>
  <c r="N37" i="5" s="1"/>
  <c r="F38" i="5"/>
  <c r="N38" i="5" s="1"/>
  <c r="F39" i="5"/>
  <c r="N39" i="5" s="1"/>
  <c r="F40" i="5"/>
  <c r="N40" i="5" s="1"/>
  <c r="F41" i="5"/>
  <c r="N41" i="5" s="1"/>
  <c r="F42" i="5"/>
  <c r="N42" i="5" s="1"/>
  <c r="F43" i="5"/>
  <c r="N43" i="5" s="1"/>
  <c r="F44" i="5"/>
  <c r="N44" i="5" s="1"/>
  <c r="F45" i="5"/>
  <c r="N45" i="5" s="1"/>
  <c r="F46" i="5"/>
  <c r="N46" i="5" s="1"/>
  <c r="F47" i="5"/>
  <c r="N47" i="5" s="1"/>
  <c r="F48" i="5"/>
  <c r="N48" i="5" s="1"/>
  <c r="F49" i="5"/>
  <c r="N49" i="5" s="1"/>
  <c r="F50" i="5"/>
  <c r="N50" i="5" s="1"/>
  <c r="F51" i="5"/>
  <c r="N51" i="5" s="1"/>
  <c r="F52" i="5"/>
  <c r="N52" i="5" s="1"/>
  <c r="F53" i="5"/>
  <c r="N53" i="5" s="1"/>
  <c r="F54" i="5"/>
  <c r="N54" i="5" s="1"/>
  <c r="F55" i="5"/>
  <c r="N55" i="5" s="1"/>
  <c r="F56" i="5"/>
  <c r="N56" i="5" s="1"/>
  <c r="F57" i="5"/>
  <c r="N57" i="5" s="1"/>
  <c r="F58" i="5"/>
  <c r="N58" i="5" s="1"/>
  <c r="F59" i="5"/>
  <c r="N59" i="5" s="1"/>
  <c r="F60" i="5"/>
  <c r="N60" i="5" s="1"/>
  <c r="F61" i="5"/>
  <c r="N61" i="5" s="1"/>
  <c r="F62" i="5"/>
  <c r="N62" i="5" s="1"/>
  <c r="F63" i="5"/>
  <c r="N63" i="5" s="1"/>
  <c r="F64" i="5"/>
  <c r="N64" i="5" s="1"/>
  <c r="F65" i="5"/>
  <c r="N65" i="5" s="1"/>
  <c r="F66" i="5"/>
  <c r="N66" i="5" s="1"/>
  <c r="F67" i="5"/>
  <c r="N67" i="5" s="1"/>
  <c r="F68" i="5"/>
  <c r="N68" i="5" s="1"/>
  <c r="F69" i="5"/>
  <c r="N69" i="5" s="1"/>
  <c r="F70" i="5"/>
  <c r="N70" i="5" s="1"/>
  <c r="F71" i="5"/>
  <c r="N71" i="5" s="1"/>
  <c r="F72" i="5"/>
  <c r="N72" i="5" s="1"/>
  <c r="F73" i="5"/>
  <c r="N73" i="5" s="1"/>
  <c r="F75" i="5"/>
  <c r="N75" i="5" s="1"/>
  <c r="F77" i="5"/>
  <c r="N77" i="5" s="1"/>
  <c r="F79" i="5"/>
  <c r="N79" i="5" s="1"/>
  <c r="F81" i="5"/>
  <c r="N81" i="5" s="1"/>
  <c r="F83" i="5"/>
  <c r="N83" i="5" s="1"/>
  <c r="F85" i="5"/>
  <c r="N85" i="5" s="1"/>
  <c r="F87" i="5"/>
  <c r="N87" i="5" s="1"/>
  <c r="F89" i="5"/>
  <c r="N89" i="5" s="1"/>
  <c r="F91" i="5"/>
  <c r="N91" i="5" s="1"/>
  <c r="F93" i="5"/>
  <c r="N93" i="5" s="1"/>
  <c r="F95" i="5"/>
  <c r="N95" i="5" s="1"/>
  <c r="F97" i="5"/>
  <c r="N97" i="5" s="1"/>
  <c r="F99" i="5"/>
  <c r="N99" i="5" s="1"/>
  <c r="F101" i="5"/>
  <c r="N101" i="5" s="1"/>
  <c r="F103" i="5"/>
  <c r="N103" i="5" s="1"/>
  <c r="F105" i="5"/>
  <c r="N105" i="5" s="1"/>
  <c r="F107" i="5"/>
  <c r="N107" i="5" s="1"/>
  <c r="F74" i="5"/>
  <c r="N74" i="5" s="1"/>
  <c r="F76" i="5"/>
  <c r="N76" i="5" s="1"/>
  <c r="F78" i="5"/>
  <c r="N78" i="5" s="1"/>
  <c r="F80" i="5"/>
  <c r="N80" i="5" s="1"/>
  <c r="F82" i="5"/>
  <c r="N82" i="5" s="1"/>
  <c r="F84" i="5"/>
  <c r="N84" i="5" s="1"/>
  <c r="F86" i="5"/>
  <c r="N86" i="5" s="1"/>
  <c r="F88" i="5"/>
  <c r="N88" i="5" s="1"/>
  <c r="F90" i="5"/>
  <c r="N90" i="5" s="1"/>
  <c r="F92" i="5"/>
  <c r="N92" i="5" s="1"/>
  <c r="F94" i="5"/>
  <c r="N94" i="5" s="1"/>
  <c r="F96" i="5"/>
  <c r="N96" i="5" s="1"/>
  <c r="F98" i="5"/>
  <c r="N98" i="5" s="1"/>
  <c r="F100" i="5"/>
  <c r="N100" i="5" s="1"/>
  <c r="F102" i="5"/>
  <c r="N102" i="5" s="1"/>
  <c r="F104" i="5"/>
  <c r="N104" i="5" s="1"/>
  <c r="F106" i="5"/>
  <c r="N106" i="5" s="1"/>
  <c r="F108" i="5"/>
  <c r="N108" i="5" s="1"/>
  <c r="F110" i="5"/>
  <c r="N110" i="5" s="1"/>
  <c r="F112" i="5"/>
  <c r="N112" i="5" s="1"/>
  <c r="F114" i="5"/>
  <c r="N114" i="5" s="1"/>
  <c r="J8" i="5"/>
  <c r="B10" i="5"/>
  <c r="J10" i="5" s="1"/>
  <c r="B11" i="5"/>
  <c r="J11" i="5" s="1"/>
  <c r="B12" i="5"/>
  <c r="J12" i="5" s="1"/>
  <c r="B13" i="5"/>
  <c r="J13" i="5" s="1"/>
  <c r="B14" i="5"/>
  <c r="J14" i="5" s="1"/>
  <c r="B15" i="5"/>
  <c r="J15" i="5" s="1"/>
  <c r="B16" i="5"/>
  <c r="J16" i="5" s="1"/>
  <c r="B17" i="5"/>
  <c r="J17" i="5" s="1"/>
  <c r="B18" i="5"/>
  <c r="J18" i="5" s="1"/>
  <c r="B19" i="5"/>
  <c r="J19" i="5" s="1"/>
  <c r="B20" i="5"/>
  <c r="J20" i="5" s="1"/>
  <c r="B21" i="5"/>
  <c r="J21" i="5" s="1"/>
  <c r="B22" i="5"/>
  <c r="J22" i="5" s="1"/>
  <c r="B23" i="5"/>
  <c r="J23" i="5" s="1"/>
  <c r="B24" i="5"/>
  <c r="J24" i="5" s="1"/>
  <c r="B25" i="5"/>
  <c r="J25" i="5" s="1"/>
  <c r="B26" i="5"/>
  <c r="J26" i="5" s="1"/>
  <c r="B27" i="5"/>
  <c r="J27" i="5" s="1"/>
  <c r="B28" i="5"/>
  <c r="J28" i="5" s="1"/>
  <c r="B29" i="5"/>
  <c r="J29" i="5" s="1"/>
  <c r="B30" i="5"/>
  <c r="J30" i="5" s="1"/>
  <c r="B31" i="5"/>
  <c r="J31" i="5" s="1"/>
  <c r="B32" i="5"/>
  <c r="J32" i="5" s="1"/>
  <c r="B33" i="5"/>
  <c r="J33" i="5" s="1"/>
  <c r="B34" i="5"/>
  <c r="J34" i="5" s="1"/>
  <c r="B35" i="5"/>
  <c r="J35" i="5" s="1"/>
  <c r="B36" i="5"/>
  <c r="J36" i="5" s="1"/>
  <c r="B37" i="5"/>
  <c r="J37" i="5" s="1"/>
  <c r="B38" i="5"/>
  <c r="J38" i="5" s="1"/>
  <c r="B39" i="5"/>
  <c r="J39" i="5" s="1"/>
  <c r="B40" i="5"/>
  <c r="J40" i="5" s="1"/>
  <c r="B41" i="5"/>
  <c r="J41" i="5" s="1"/>
  <c r="B42" i="5"/>
  <c r="J42" i="5" s="1"/>
  <c r="B43" i="5"/>
  <c r="J43" i="5" s="1"/>
  <c r="B44" i="5"/>
  <c r="J44" i="5" s="1"/>
  <c r="B45" i="5"/>
  <c r="J45" i="5" s="1"/>
  <c r="B46" i="5"/>
  <c r="J46" i="5" s="1"/>
  <c r="B47" i="5"/>
  <c r="J47" i="5" s="1"/>
  <c r="B48" i="5"/>
  <c r="J48" i="5" s="1"/>
  <c r="B49" i="5"/>
  <c r="J49" i="5" s="1"/>
  <c r="B50" i="5"/>
  <c r="J50" i="5" s="1"/>
  <c r="B51" i="5"/>
  <c r="J51" i="5" s="1"/>
  <c r="B52" i="5"/>
  <c r="J52" i="5" s="1"/>
  <c r="B53" i="5"/>
  <c r="J53" i="5" s="1"/>
  <c r="B54" i="5"/>
  <c r="J54" i="5" s="1"/>
  <c r="B55" i="5"/>
  <c r="J55" i="5" s="1"/>
  <c r="B56" i="5"/>
  <c r="J56" i="5" s="1"/>
  <c r="B57" i="5"/>
  <c r="J57" i="5" s="1"/>
  <c r="B58" i="5"/>
  <c r="J58" i="5" s="1"/>
  <c r="B59" i="5"/>
  <c r="J59" i="5" s="1"/>
  <c r="B60" i="5"/>
  <c r="J60" i="5" s="1"/>
  <c r="B61" i="5"/>
  <c r="J61" i="5" s="1"/>
  <c r="B62" i="5"/>
  <c r="J62" i="5" s="1"/>
  <c r="B63" i="5"/>
  <c r="J63" i="5" s="1"/>
  <c r="B64" i="5"/>
  <c r="J64" i="5" s="1"/>
  <c r="B65" i="5"/>
  <c r="J65" i="5" s="1"/>
  <c r="B66" i="5"/>
  <c r="J66" i="5" s="1"/>
  <c r="B67" i="5"/>
  <c r="J67" i="5" s="1"/>
  <c r="B68" i="5"/>
  <c r="J68" i="5" s="1"/>
  <c r="B69" i="5"/>
  <c r="J69" i="5" s="1"/>
  <c r="B70" i="5"/>
  <c r="J70" i="5" s="1"/>
  <c r="B71" i="5"/>
  <c r="J71" i="5" s="1"/>
  <c r="B72" i="5"/>
  <c r="J72" i="5" s="1"/>
  <c r="B73" i="5"/>
  <c r="J73" i="5" s="1"/>
  <c r="B74" i="5"/>
  <c r="J74" i="5" s="1"/>
  <c r="B76" i="5"/>
  <c r="J76" i="5" s="1"/>
  <c r="B78" i="5"/>
  <c r="J78" i="5" s="1"/>
  <c r="B80" i="5"/>
  <c r="J80" i="5" s="1"/>
  <c r="B82" i="5"/>
  <c r="J82" i="5" s="1"/>
  <c r="B84" i="5"/>
  <c r="J84" i="5" s="1"/>
  <c r="B86" i="5"/>
  <c r="J86" i="5" s="1"/>
  <c r="B88" i="5"/>
  <c r="J88" i="5" s="1"/>
  <c r="B90" i="5"/>
  <c r="J90" i="5" s="1"/>
  <c r="B92" i="5"/>
  <c r="J92" i="5" s="1"/>
  <c r="B94" i="5"/>
  <c r="J94" i="5" s="1"/>
  <c r="B96" i="5"/>
  <c r="J96" i="5" s="1"/>
  <c r="B98" i="5"/>
  <c r="J98" i="5" s="1"/>
  <c r="B100" i="5"/>
  <c r="J100" i="5" s="1"/>
  <c r="B102" i="5"/>
  <c r="J102" i="5" s="1"/>
  <c r="B104" i="5"/>
  <c r="J104" i="5" s="1"/>
  <c r="B106" i="5"/>
  <c r="J106" i="5" s="1"/>
  <c r="B108" i="5"/>
  <c r="J108" i="5" s="1"/>
  <c r="B110" i="5"/>
  <c r="J110" i="5" s="1"/>
  <c r="B112" i="5"/>
  <c r="J112" i="5" s="1"/>
  <c r="B114" i="5"/>
  <c r="J114" i="5" s="1"/>
  <c r="B75" i="5"/>
  <c r="J75" i="5" s="1"/>
  <c r="B77" i="5"/>
  <c r="J77" i="5" s="1"/>
  <c r="B79" i="5"/>
  <c r="J79" i="5" s="1"/>
  <c r="B81" i="5"/>
  <c r="J81" i="5" s="1"/>
  <c r="B83" i="5"/>
  <c r="J83" i="5" s="1"/>
  <c r="B85" i="5"/>
  <c r="J85" i="5" s="1"/>
  <c r="B87" i="5"/>
  <c r="J87" i="5" s="1"/>
  <c r="B89" i="5"/>
  <c r="J89" i="5" s="1"/>
  <c r="B91" i="5"/>
  <c r="J91" i="5" s="1"/>
  <c r="B93" i="5"/>
  <c r="J93" i="5" s="1"/>
  <c r="B95" i="5"/>
  <c r="J95" i="5" s="1"/>
  <c r="B97" i="5"/>
  <c r="J97" i="5" s="1"/>
  <c r="B99" i="5"/>
  <c r="J99" i="5" s="1"/>
  <c r="B101" i="5"/>
  <c r="J101" i="5" s="1"/>
  <c r="B103" i="5"/>
  <c r="J103" i="5" s="1"/>
  <c r="B105" i="5"/>
  <c r="J105" i="5" s="1"/>
  <c r="B107" i="5"/>
  <c r="J107" i="5" s="1"/>
  <c r="B109" i="5"/>
  <c r="J109" i="5" s="1"/>
  <c r="B111" i="5"/>
  <c r="J111" i="5" s="1"/>
  <c r="B113" i="5"/>
  <c r="J113" i="5" s="1"/>
  <c r="B115" i="5"/>
  <c r="J115" i="5" s="1"/>
  <c r="E9" i="5"/>
  <c r="M9" i="5" s="1"/>
  <c r="A9" i="5"/>
  <c r="I9" i="5" s="1"/>
  <c r="E198" i="5"/>
  <c r="M198" i="5" s="1"/>
  <c r="A198" i="5"/>
  <c r="I198" i="5" s="1"/>
  <c r="E197" i="5"/>
  <c r="M197" i="5" s="1"/>
  <c r="A197" i="5"/>
  <c r="I197" i="5" s="1"/>
  <c r="E196" i="5"/>
  <c r="M196" i="5" s="1"/>
  <c r="A196" i="5"/>
  <c r="I196" i="5" s="1"/>
  <c r="E195" i="5"/>
  <c r="M195" i="5" s="1"/>
  <c r="A195" i="5"/>
  <c r="I195" i="5" s="1"/>
  <c r="E194" i="5"/>
  <c r="M194" i="5" s="1"/>
  <c r="A194" i="5"/>
  <c r="I194" i="5" s="1"/>
  <c r="E193" i="5"/>
  <c r="M193" i="5" s="1"/>
  <c r="A193" i="5"/>
  <c r="I193" i="5" s="1"/>
  <c r="E192" i="5"/>
  <c r="M192" i="5" s="1"/>
  <c r="A192" i="5"/>
  <c r="I192" i="5" s="1"/>
  <c r="E191" i="5"/>
  <c r="M191" i="5" s="1"/>
  <c r="A191" i="5"/>
  <c r="I191" i="5" s="1"/>
  <c r="E190" i="5"/>
  <c r="M190" i="5" s="1"/>
  <c r="A190" i="5"/>
  <c r="I190" i="5" s="1"/>
  <c r="E189" i="5"/>
  <c r="M189" i="5" s="1"/>
  <c r="A189" i="5"/>
  <c r="I189" i="5" s="1"/>
  <c r="E188" i="5"/>
  <c r="M188" i="5" s="1"/>
  <c r="A188" i="5"/>
  <c r="I188" i="5" s="1"/>
  <c r="E187" i="5"/>
  <c r="M187" i="5" s="1"/>
  <c r="A187" i="5"/>
  <c r="I187" i="5" s="1"/>
  <c r="E186" i="5"/>
  <c r="M186" i="5" s="1"/>
  <c r="A186" i="5"/>
  <c r="I186" i="5" s="1"/>
  <c r="E185" i="5"/>
  <c r="M185" i="5" s="1"/>
  <c r="A185" i="5"/>
  <c r="I185" i="5" s="1"/>
  <c r="E184" i="5"/>
  <c r="M184" i="5" s="1"/>
  <c r="A184" i="5"/>
  <c r="I184" i="5" s="1"/>
  <c r="E183" i="5"/>
  <c r="M183" i="5" s="1"/>
  <c r="A183" i="5"/>
  <c r="I183" i="5" s="1"/>
  <c r="E182" i="5"/>
  <c r="M182" i="5" s="1"/>
  <c r="A182" i="5"/>
  <c r="I182" i="5" s="1"/>
  <c r="E181" i="5"/>
  <c r="M181" i="5" s="1"/>
  <c r="A181" i="5"/>
  <c r="I181" i="5" s="1"/>
  <c r="E180" i="5"/>
  <c r="M180" i="5" s="1"/>
  <c r="A180" i="5"/>
  <c r="I180" i="5" s="1"/>
  <c r="E179" i="5"/>
  <c r="M179" i="5" s="1"/>
  <c r="A179" i="5"/>
  <c r="I179" i="5" s="1"/>
  <c r="E178" i="5"/>
  <c r="M178" i="5" s="1"/>
  <c r="A178" i="5"/>
  <c r="I178" i="5" s="1"/>
  <c r="E177" i="5"/>
  <c r="M177" i="5" s="1"/>
  <c r="A177" i="5"/>
  <c r="I177" i="5" s="1"/>
  <c r="E176" i="5"/>
  <c r="M176" i="5" s="1"/>
  <c r="A176" i="5"/>
  <c r="I176" i="5" s="1"/>
  <c r="E175" i="5"/>
  <c r="M175" i="5" s="1"/>
  <c r="A175" i="5"/>
  <c r="I175" i="5" s="1"/>
  <c r="E174" i="5"/>
  <c r="M174" i="5" s="1"/>
  <c r="A174" i="5"/>
  <c r="I174" i="5" s="1"/>
  <c r="E173" i="5"/>
  <c r="M173" i="5" s="1"/>
  <c r="A173" i="5"/>
  <c r="I173" i="5" s="1"/>
  <c r="E172" i="5"/>
  <c r="M172" i="5" s="1"/>
  <c r="A172" i="5"/>
  <c r="I172" i="5" s="1"/>
  <c r="E171" i="5"/>
  <c r="M171" i="5" s="1"/>
  <c r="A171" i="5"/>
  <c r="I171" i="5" s="1"/>
  <c r="E170" i="5"/>
  <c r="M170" i="5" s="1"/>
  <c r="A170" i="5"/>
  <c r="I170" i="5" s="1"/>
  <c r="E169" i="5"/>
  <c r="M169" i="5" s="1"/>
  <c r="A169" i="5"/>
  <c r="I169" i="5" s="1"/>
  <c r="E168" i="5"/>
  <c r="M168" i="5" s="1"/>
  <c r="A168" i="5"/>
  <c r="I168" i="5" s="1"/>
  <c r="E167" i="5"/>
  <c r="M167" i="5" s="1"/>
  <c r="A167" i="5"/>
  <c r="I167" i="5" s="1"/>
  <c r="E166" i="5"/>
  <c r="M166" i="5" s="1"/>
  <c r="A166" i="5"/>
  <c r="I166" i="5" s="1"/>
  <c r="E165" i="5"/>
  <c r="M165" i="5" s="1"/>
  <c r="A165" i="5"/>
  <c r="I165" i="5" s="1"/>
  <c r="E164" i="5"/>
  <c r="M164" i="5" s="1"/>
  <c r="A164" i="5"/>
  <c r="I164" i="5" s="1"/>
  <c r="E163" i="5"/>
  <c r="M163" i="5" s="1"/>
  <c r="A163" i="5"/>
  <c r="I163" i="5" s="1"/>
  <c r="E162" i="5"/>
  <c r="M162" i="5" s="1"/>
  <c r="A162" i="5"/>
  <c r="I162" i="5" s="1"/>
  <c r="E161" i="5"/>
  <c r="M161" i="5" s="1"/>
  <c r="A161" i="5"/>
  <c r="I161" i="5" s="1"/>
  <c r="E160" i="5"/>
  <c r="M160" i="5" s="1"/>
  <c r="A160" i="5"/>
  <c r="I160" i="5" s="1"/>
  <c r="E159" i="5"/>
  <c r="M159" i="5" s="1"/>
  <c r="A159" i="5"/>
  <c r="I159" i="5" s="1"/>
  <c r="E158" i="5"/>
  <c r="M158" i="5" s="1"/>
  <c r="A158" i="5"/>
  <c r="I158" i="5" s="1"/>
  <c r="E157" i="5"/>
  <c r="M157" i="5" s="1"/>
  <c r="A157" i="5"/>
  <c r="I157" i="5" s="1"/>
  <c r="E156" i="5"/>
  <c r="M156" i="5" s="1"/>
  <c r="A156" i="5"/>
  <c r="I156" i="5" s="1"/>
  <c r="H154" i="5"/>
  <c r="P154" i="5" s="1"/>
  <c r="C154" i="5"/>
  <c r="K154" i="5" s="1"/>
  <c r="F153" i="5"/>
  <c r="N153" i="5" s="1"/>
  <c r="H152" i="5"/>
  <c r="P152" i="5" s="1"/>
  <c r="C152" i="5"/>
  <c r="K152" i="5" s="1"/>
  <c r="F151" i="5"/>
  <c r="N151" i="5" s="1"/>
  <c r="H150" i="5"/>
  <c r="P150" i="5" s="1"/>
  <c r="C150" i="5"/>
  <c r="K150" i="5" s="1"/>
  <c r="F149" i="5"/>
  <c r="N149" i="5" s="1"/>
  <c r="H148" i="5"/>
  <c r="P148" i="5" s="1"/>
  <c r="C148" i="5"/>
  <c r="K148" i="5" s="1"/>
  <c r="F147" i="5"/>
  <c r="N147" i="5" s="1"/>
  <c r="H146" i="5"/>
  <c r="P146" i="5" s="1"/>
  <c r="C146" i="5"/>
  <c r="K146" i="5" s="1"/>
  <c r="F145" i="5"/>
  <c r="N145" i="5" s="1"/>
  <c r="H144" i="5"/>
  <c r="P144" i="5" s="1"/>
  <c r="C144" i="5"/>
  <c r="K144" i="5" s="1"/>
  <c r="F143" i="5"/>
  <c r="N143" i="5" s="1"/>
  <c r="H142" i="5"/>
  <c r="P142" i="5" s="1"/>
  <c r="C142" i="5"/>
  <c r="K142" i="5" s="1"/>
  <c r="F141" i="5"/>
  <c r="N141" i="5" s="1"/>
  <c r="H140" i="5"/>
  <c r="P140" i="5" s="1"/>
  <c r="C140" i="5"/>
  <c r="K140" i="5" s="1"/>
  <c r="F139" i="5"/>
  <c r="N139" i="5" s="1"/>
  <c r="H138" i="5"/>
  <c r="P138" i="5" s="1"/>
  <c r="C138" i="5"/>
  <c r="K138" i="5" s="1"/>
  <c r="F137" i="5"/>
  <c r="N137" i="5" s="1"/>
  <c r="H136" i="5"/>
  <c r="P136" i="5" s="1"/>
  <c r="C136" i="5"/>
  <c r="K136" i="5" s="1"/>
  <c r="F135" i="5"/>
  <c r="N135" i="5" s="1"/>
  <c r="H134" i="5"/>
  <c r="P134" i="5" s="1"/>
  <c r="C134" i="5"/>
  <c r="K134" i="5" s="1"/>
  <c r="F133" i="5"/>
  <c r="N133" i="5" s="1"/>
  <c r="H132" i="5"/>
  <c r="P132" i="5" s="1"/>
  <c r="C132" i="5"/>
  <c r="K132" i="5" s="1"/>
  <c r="F131" i="5"/>
  <c r="N131" i="5" s="1"/>
  <c r="H130" i="5"/>
  <c r="P130" i="5" s="1"/>
  <c r="C130" i="5"/>
  <c r="K130" i="5" s="1"/>
  <c r="F129" i="5"/>
  <c r="N129" i="5" s="1"/>
  <c r="H128" i="5"/>
  <c r="P128" i="5" s="1"/>
  <c r="C128" i="5"/>
  <c r="K128" i="5" s="1"/>
  <c r="F127" i="5"/>
  <c r="N127" i="5" s="1"/>
  <c r="H126" i="5"/>
  <c r="P126" i="5" s="1"/>
  <c r="C126" i="5"/>
  <c r="K126" i="5" s="1"/>
  <c r="F125" i="5"/>
  <c r="N125" i="5" s="1"/>
  <c r="H124" i="5"/>
  <c r="P124" i="5" s="1"/>
  <c r="C124" i="5"/>
  <c r="K124" i="5" s="1"/>
  <c r="F123" i="5"/>
  <c r="N123" i="5" s="1"/>
  <c r="H122" i="5"/>
  <c r="P122" i="5" s="1"/>
  <c r="C122" i="5"/>
  <c r="K122" i="5" s="1"/>
  <c r="F121" i="5"/>
  <c r="N121" i="5" s="1"/>
  <c r="H120" i="5"/>
  <c r="P120" i="5" s="1"/>
  <c r="C120" i="5"/>
  <c r="K120" i="5" s="1"/>
  <c r="F119" i="5"/>
  <c r="N119" i="5" s="1"/>
  <c r="H118" i="5"/>
  <c r="P118" i="5" s="1"/>
  <c r="B118" i="5"/>
  <c r="J118" i="5" s="1"/>
  <c r="B116" i="5"/>
  <c r="J116" i="5" s="1"/>
  <c r="F113" i="5"/>
  <c r="N113" i="5" s="1"/>
  <c r="I8" i="5"/>
  <c r="A10" i="5"/>
  <c r="I10" i="5" s="1"/>
  <c r="A11" i="5"/>
  <c r="I11" i="5" s="1"/>
  <c r="A12" i="5"/>
  <c r="I12" i="5" s="1"/>
  <c r="A13" i="5"/>
  <c r="I13" i="5" s="1"/>
  <c r="A14" i="5"/>
  <c r="I14" i="5" s="1"/>
  <c r="A15" i="5"/>
  <c r="I15" i="5" s="1"/>
  <c r="A16" i="5"/>
  <c r="I16" i="5" s="1"/>
  <c r="A17" i="5"/>
  <c r="I17" i="5" s="1"/>
  <c r="A18" i="5"/>
  <c r="I18" i="5" s="1"/>
  <c r="A19" i="5"/>
  <c r="I19" i="5" s="1"/>
  <c r="A20" i="5"/>
  <c r="I20" i="5" s="1"/>
  <c r="A21" i="5"/>
  <c r="I21" i="5" s="1"/>
  <c r="A22" i="5"/>
  <c r="I22" i="5" s="1"/>
  <c r="A23" i="5"/>
  <c r="I23" i="5" s="1"/>
  <c r="A24" i="5"/>
  <c r="I24" i="5" s="1"/>
  <c r="A25" i="5"/>
  <c r="I25" i="5" s="1"/>
  <c r="A26" i="5"/>
  <c r="I26" i="5" s="1"/>
  <c r="A27" i="5"/>
  <c r="I27" i="5" s="1"/>
  <c r="A28" i="5"/>
  <c r="I28" i="5" s="1"/>
  <c r="A29" i="5"/>
  <c r="I29" i="5" s="1"/>
  <c r="A30" i="5"/>
  <c r="I30" i="5" s="1"/>
  <c r="A31" i="5"/>
  <c r="I31" i="5" s="1"/>
  <c r="A32" i="5"/>
  <c r="I32" i="5" s="1"/>
  <c r="A33" i="5"/>
  <c r="I33" i="5" s="1"/>
  <c r="A34" i="5"/>
  <c r="I34" i="5" s="1"/>
  <c r="A35" i="5"/>
  <c r="I35" i="5" s="1"/>
  <c r="A36" i="5"/>
  <c r="I36" i="5" s="1"/>
  <c r="A37" i="5"/>
  <c r="I37" i="5" s="1"/>
  <c r="A38" i="5"/>
  <c r="I38" i="5" s="1"/>
  <c r="A39" i="5"/>
  <c r="I39" i="5" s="1"/>
  <c r="A40" i="5"/>
  <c r="I40" i="5" s="1"/>
  <c r="A41" i="5"/>
  <c r="I41" i="5" s="1"/>
  <c r="A42" i="5"/>
  <c r="I42" i="5" s="1"/>
  <c r="A43" i="5"/>
  <c r="I43" i="5" s="1"/>
  <c r="A44" i="5"/>
  <c r="I44" i="5" s="1"/>
  <c r="A45" i="5"/>
  <c r="I45" i="5" s="1"/>
  <c r="A46" i="5"/>
  <c r="I46" i="5" s="1"/>
  <c r="A47" i="5"/>
  <c r="I47" i="5" s="1"/>
  <c r="A48" i="5"/>
  <c r="I48" i="5" s="1"/>
  <c r="A49" i="5"/>
  <c r="I49" i="5" s="1"/>
  <c r="A50" i="5"/>
  <c r="I50" i="5" s="1"/>
  <c r="A51" i="5"/>
  <c r="I51" i="5" s="1"/>
  <c r="A52" i="5"/>
  <c r="I52" i="5" s="1"/>
  <c r="A53" i="5"/>
  <c r="I53" i="5" s="1"/>
  <c r="A54" i="5"/>
  <c r="I54" i="5" s="1"/>
  <c r="A55" i="5"/>
  <c r="I55" i="5" s="1"/>
  <c r="A56" i="5"/>
  <c r="I56" i="5" s="1"/>
  <c r="A57" i="5"/>
  <c r="I57" i="5" s="1"/>
  <c r="A58" i="5"/>
  <c r="I58" i="5" s="1"/>
  <c r="A59" i="5"/>
  <c r="I59" i="5" s="1"/>
  <c r="A60" i="5"/>
  <c r="I60" i="5" s="1"/>
  <c r="A61" i="5"/>
  <c r="I61" i="5" s="1"/>
  <c r="A62" i="5"/>
  <c r="I62" i="5" s="1"/>
  <c r="A63" i="5"/>
  <c r="I63" i="5" s="1"/>
  <c r="A64" i="5"/>
  <c r="I64" i="5" s="1"/>
  <c r="A65" i="5"/>
  <c r="I65" i="5" s="1"/>
  <c r="A66" i="5"/>
  <c r="I66" i="5" s="1"/>
  <c r="A67" i="5"/>
  <c r="I67" i="5" s="1"/>
  <c r="A116" i="5"/>
  <c r="I116" i="5" s="1"/>
  <c r="A117" i="5"/>
  <c r="I117" i="5" s="1"/>
  <c r="A118" i="5"/>
  <c r="I118" i="5" s="1"/>
  <c r="A119" i="5"/>
  <c r="I119" i="5" s="1"/>
  <c r="A120" i="5"/>
  <c r="I120" i="5" s="1"/>
  <c r="A121" i="5"/>
  <c r="I121" i="5" s="1"/>
  <c r="A122" i="5"/>
  <c r="I122" i="5" s="1"/>
  <c r="A123" i="5"/>
  <c r="I123" i="5" s="1"/>
  <c r="A124" i="5"/>
  <c r="I124" i="5" s="1"/>
  <c r="A125" i="5"/>
  <c r="I125" i="5" s="1"/>
  <c r="A126" i="5"/>
  <c r="I126" i="5" s="1"/>
  <c r="A127" i="5"/>
  <c r="I127" i="5" s="1"/>
  <c r="A128" i="5"/>
  <c r="I128" i="5" s="1"/>
  <c r="A129" i="5"/>
  <c r="I129" i="5" s="1"/>
  <c r="A130" i="5"/>
  <c r="I130" i="5" s="1"/>
  <c r="A131" i="5"/>
  <c r="I131" i="5" s="1"/>
  <c r="A132" i="5"/>
  <c r="I132" i="5" s="1"/>
  <c r="A133" i="5"/>
  <c r="I133" i="5" s="1"/>
  <c r="A134" i="5"/>
  <c r="I134" i="5" s="1"/>
  <c r="A135" i="5"/>
  <c r="I135" i="5" s="1"/>
  <c r="A136" i="5"/>
  <c r="I136" i="5" s="1"/>
  <c r="A137" i="5"/>
  <c r="I137" i="5" s="1"/>
  <c r="A138" i="5"/>
  <c r="I138" i="5" s="1"/>
  <c r="A139" i="5"/>
  <c r="I139" i="5" s="1"/>
  <c r="A140" i="5"/>
  <c r="I140" i="5" s="1"/>
  <c r="A141" i="5"/>
  <c r="I141" i="5" s="1"/>
  <c r="A142" i="5"/>
  <c r="I142" i="5" s="1"/>
  <c r="A143" i="5"/>
  <c r="I143" i="5" s="1"/>
  <c r="A144" i="5"/>
  <c r="I144" i="5" s="1"/>
  <c r="A145" i="5"/>
  <c r="I145" i="5" s="1"/>
  <c r="A146" i="5"/>
  <c r="I146" i="5" s="1"/>
  <c r="A147" i="5"/>
  <c r="I147" i="5" s="1"/>
  <c r="A148" i="5"/>
  <c r="I148" i="5" s="1"/>
  <c r="A149" i="5"/>
  <c r="I149" i="5" s="1"/>
  <c r="A150" i="5"/>
  <c r="I150" i="5" s="1"/>
  <c r="A151" i="5"/>
  <c r="I151" i="5" s="1"/>
  <c r="A152" i="5"/>
  <c r="I152" i="5" s="1"/>
  <c r="A153" i="5"/>
  <c r="I153" i="5" s="1"/>
  <c r="A154" i="5"/>
  <c r="I154" i="5" s="1"/>
  <c r="A155" i="5"/>
  <c r="I155" i="5" s="1"/>
  <c r="A75" i="5"/>
  <c r="I75" i="5" s="1"/>
  <c r="A77" i="5"/>
  <c r="I77" i="5" s="1"/>
  <c r="A79" i="5"/>
  <c r="I79" i="5" s="1"/>
  <c r="A81" i="5"/>
  <c r="I81" i="5" s="1"/>
  <c r="A83" i="5"/>
  <c r="I83" i="5" s="1"/>
  <c r="A85" i="5"/>
  <c r="I85" i="5" s="1"/>
  <c r="A87" i="5"/>
  <c r="I87" i="5" s="1"/>
  <c r="A89" i="5"/>
  <c r="I89" i="5" s="1"/>
  <c r="A91" i="5"/>
  <c r="I91" i="5" s="1"/>
  <c r="A93" i="5"/>
  <c r="I93" i="5" s="1"/>
  <c r="A95" i="5"/>
  <c r="I95" i="5" s="1"/>
  <c r="A97" i="5"/>
  <c r="I97" i="5" s="1"/>
  <c r="A99" i="5"/>
  <c r="I99" i="5" s="1"/>
  <c r="A101" i="5"/>
  <c r="I101" i="5" s="1"/>
  <c r="A103" i="5"/>
  <c r="I103" i="5" s="1"/>
  <c r="A105" i="5"/>
  <c r="I105" i="5" s="1"/>
  <c r="A107" i="5"/>
  <c r="I107" i="5" s="1"/>
  <c r="A109" i="5"/>
  <c r="I109" i="5" s="1"/>
  <c r="A68" i="5"/>
  <c r="I68" i="5" s="1"/>
  <c r="A69" i="5"/>
  <c r="I69" i="5" s="1"/>
  <c r="A70" i="5"/>
  <c r="I70" i="5" s="1"/>
  <c r="A71" i="5"/>
  <c r="I71" i="5" s="1"/>
  <c r="A72" i="5"/>
  <c r="I72" i="5" s="1"/>
  <c r="A73" i="5"/>
  <c r="I73" i="5" s="1"/>
  <c r="A74" i="5"/>
  <c r="I74" i="5" s="1"/>
  <c r="A76" i="5"/>
  <c r="I76" i="5" s="1"/>
  <c r="A78" i="5"/>
  <c r="I78" i="5" s="1"/>
  <c r="A80" i="5"/>
  <c r="I80" i="5" s="1"/>
  <c r="A82" i="5"/>
  <c r="I82" i="5" s="1"/>
  <c r="A84" i="5"/>
  <c r="I84" i="5" s="1"/>
  <c r="A86" i="5"/>
  <c r="I86" i="5" s="1"/>
  <c r="A88" i="5"/>
  <c r="I88" i="5" s="1"/>
  <c r="A90" i="5"/>
  <c r="I90" i="5" s="1"/>
  <c r="A92" i="5"/>
  <c r="I92" i="5" s="1"/>
  <c r="A94" i="5"/>
  <c r="I94" i="5" s="1"/>
  <c r="A96" i="5"/>
  <c r="I96" i="5" s="1"/>
  <c r="A98" i="5"/>
  <c r="I98" i="5" s="1"/>
  <c r="A100" i="5"/>
  <c r="I100" i="5" s="1"/>
  <c r="A102" i="5"/>
  <c r="I102" i="5" s="1"/>
  <c r="A104" i="5"/>
  <c r="I104" i="5" s="1"/>
  <c r="A106" i="5"/>
  <c r="I106" i="5" s="1"/>
  <c r="A108" i="5"/>
  <c r="I108" i="5" s="1"/>
  <c r="A110" i="5"/>
  <c r="I110" i="5" s="1"/>
  <c r="A112" i="5"/>
  <c r="I112" i="5" s="1"/>
  <c r="A114" i="5"/>
  <c r="I114" i="5" s="1"/>
  <c r="M8" i="5"/>
  <c r="E10" i="5"/>
  <c r="M10" i="5" s="1"/>
  <c r="E11" i="5"/>
  <c r="M11" i="5" s="1"/>
  <c r="E12" i="5"/>
  <c r="M12" i="5" s="1"/>
  <c r="E13" i="5"/>
  <c r="M13" i="5" s="1"/>
  <c r="E14" i="5"/>
  <c r="M14" i="5" s="1"/>
  <c r="E15" i="5"/>
  <c r="M15" i="5" s="1"/>
  <c r="E16" i="5"/>
  <c r="M16" i="5" s="1"/>
  <c r="E17" i="5"/>
  <c r="M17" i="5" s="1"/>
  <c r="E18" i="5"/>
  <c r="M18" i="5" s="1"/>
  <c r="E19" i="5"/>
  <c r="M19" i="5" s="1"/>
  <c r="E20" i="5"/>
  <c r="M20" i="5" s="1"/>
  <c r="E21" i="5"/>
  <c r="M21" i="5" s="1"/>
  <c r="E22" i="5"/>
  <c r="M22" i="5" s="1"/>
  <c r="E23" i="5"/>
  <c r="M23" i="5" s="1"/>
  <c r="E24" i="5"/>
  <c r="M24" i="5" s="1"/>
  <c r="E25" i="5"/>
  <c r="M25" i="5" s="1"/>
  <c r="E26" i="5"/>
  <c r="M26" i="5" s="1"/>
  <c r="E27" i="5"/>
  <c r="M27" i="5" s="1"/>
  <c r="E28" i="5"/>
  <c r="M28" i="5" s="1"/>
  <c r="E29" i="5"/>
  <c r="M29" i="5" s="1"/>
  <c r="E30" i="5"/>
  <c r="M30" i="5" s="1"/>
  <c r="E31" i="5"/>
  <c r="M31" i="5" s="1"/>
  <c r="E32" i="5"/>
  <c r="M32" i="5" s="1"/>
  <c r="E33" i="5"/>
  <c r="M33" i="5" s="1"/>
  <c r="E34" i="5"/>
  <c r="M34" i="5" s="1"/>
  <c r="E35" i="5"/>
  <c r="M35" i="5" s="1"/>
  <c r="E36" i="5"/>
  <c r="M36" i="5" s="1"/>
  <c r="E37" i="5"/>
  <c r="M37" i="5" s="1"/>
  <c r="E38" i="5"/>
  <c r="M38" i="5" s="1"/>
  <c r="E39" i="5"/>
  <c r="M39" i="5" s="1"/>
  <c r="E40" i="5"/>
  <c r="M40" i="5" s="1"/>
  <c r="E41" i="5"/>
  <c r="M41" i="5" s="1"/>
  <c r="E42" i="5"/>
  <c r="M42" i="5" s="1"/>
  <c r="E43" i="5"/>
  <c r="M43" i="5" s="1"/>
  <c r="E44" i="5"/>
  <c r="M44" i="5" s="1"/>
  <c r="E45" i="5"/>
  <c r="M45" i="5" s="1"/>
  <c r="E46" i="5"/>
  <c r="M46" i="5" s="1"/>
  <c r="E47" i="5"/>
  <c r="M47" i="5" s="1"/>
  <c r="E48" i="5"/>
  <c r="M48" i="5" s="1"/>
  <c r="E49" i="5"/>
  <c r="M49" i="5" s="1"/>
  <c r="E50" i="5"/>
  <c r="M50" i="5" s="1"/>
  <c r="E51" i="5"/>
  <c r="M51" i="5" s="1"/>
  <c r="E52" i="5"/>
  <c r="M52" i="5" s="1"/>
  <c r="E53" i="5"/>
  <c r="M53" i="5" s="1"/>
  <c r="E54" i="5"/>
  <c r="M54" i="5" s="1"/>
  <c r="E55" i="5"/>
  <c r="M55" i="5" s="1"/>
  <c r="E56" i="5"/>
  <c r="M56" i="5" s="1"/>
  <c r="E57" i="5"/>
  <c r="M57" i="5" s="1"/>
  <c r="E58" i="5"/>
  <c r="M58" i="5" s="1"/>
  <c r="E59" i="5"/>
  <c r="M59" i="5" s="1"/>
  <c r="E60" i="5"/>
  <c r="M60" i="5" s="1"/>
  <c r="E61" i="5"/>
  <c r="M61" i="5" s="1"/>
  <c r="E62" i="5"/>
  <c r="M62" i="5" s="1"/>
  <c r="E63" i="5"/>
  <c r="M63" i="5" s="1"/>
  <c r="E64" i="5"/>
  <c r="M64" i="5" s="1"/>
  <c r="E65" i="5"/>
  <c r="M65" i="5" s="1"/>
  <c r="E66" i="5"/>
  <c r="M66" i="5" s="1"/>
  <c r="E75" i="5"/>
  <c r="M75" i="5" s="1"/>
  <c r="E77" i="5"/>
  <c r="M77" i="5" s="1"/>
  <c r="E79" i="5"/>
  <c r="M79" i="5" s="1"/>
  <c r="E81" i="5"/>
  <c r="M81" i="5" s="1"/>
  <c r="E83" i="5"/>
  <c r="M83" i="5" s="1"/>
  <c r="E85" i="5"/>
  <c r="M85" i="5" s="1"/>
  <c r="E87" i="5"/>
  <c r="M87" i="5" s="1"/>
  <c r="E89" i="5"/>
  <c r="M89" i="5" s="1"/>
  <c r="E91" i="5"/>
  <c r="M91" i="5" s="1"/>
  <c r="E93" i="5"/>
  <c r="M93" i="5" s="1"/>
  <c r="E95" i="5"/>
  <c r="M95" i="5" s="1"/>
  <c r="E97" i="5"/>
  <c r="M97" i="5" s="1"/>
  <c r="E99" i="5"/>
  <c r="M99" i="5" s="1"/>
  <c r="E101" i="5"/>
  <c r="M101" i="5" s="1"/>
  <c r="E103" i="5"/>
  <c r="M103" i="5" s="1"/>
  <c r="E105" i="5"/>
  <c r="M105" i="5" s="1"/>
  <c r="E107" i="5"/>
  <c r="M107" i="5" s="1"/>
  <c r="E109" i="5"/>
  <c r="M109" i="5" s="1"/>
  <c r="E111" i="5"/>
  <c r="M111" i="5" s="1"/>
  <c r="E113" i="5"/>
  <c r="M113" i="5" s="1"/>
  <c r="E115" i="5"/>
  <c r="M115" i="5" s="1"/>
  <c r="E116" i="5"/>
  <c r="M116" i="5" s="1"/>
  <c r="E117" i="5"/>
  <c r="M117" i="5" s="1"/>
  <c r="E118" i="5"/>
  <c r="M118" i="5" s="1"/>
  <c r="E119" i="5"/>
  <c r="M119" i="5" s="1"/>
  <c r="E120" i="5"/>
  <c r="M120" i="5" s="1"/>
  <c r="E121" i="5"/>
  <c r="M121" i="5" s="1"/>
  <c r="E122" i="5"/>
  <c r="M122" i="5" s="1"/>
  <c r="E123" i="5"/>
  <c r="M123" i="5" s="1"/>
  <c r="E124" i="5"/>
  <c r="M124" i="5" s="1"/>
  <c r="E125" i="5"/>
  <c r="M125" i="5" s="1"/>
  <c r="E126" i="5"/>
  <c r="M126" i="5" s="1"/>
  <c r="E127" i="5"/>
  <c r="M127" i="5" s="1"/>
  <c r="E128" i="5"/>
  <c r="M128" i="5" s="1"/>
  <c r="E129" i="5"/>
  <c r="M129" i="5" s="1"/>
  <c r="E130" i="5"/>
  <c r="M130" i="5" s="1"/>
  <c r="E131" i="5"/>
  <c r="M131" i="5" s="1"/>
  <c r="E132" i="5"/>
  <c r="M132" i="5" s="1"/>
  <c r="E133" i="5"/>
  <c r="M133" i="5" s="1"/>
  <c r="E134" i="5"/>
  <c r="M134" i="5" s="1"/>
  <c r="E135" i="5"/>
  <c r="M135" i="5" s="1"/>
  <c r="E136" i="5"/>
  <c r="M136" i="5" s="1"/>
  <c r="E137" i="5"/>
  <c r="M137" i="5" s="1"/>
  <c r="E138" i="5"/>
  <c r="M138" i="5" s="1"/>
  <c r="E139" i="5"/>
  <c r="M139" i="5" s="1"/>
  <c r="E140" i="5"/>
  <c r="M140" i="5" s="1"/>
  <c r="E141" i="5"/>
  <c r="M141" i="5" s="1"/>
  <c r="E142" i="5"/>
  <c r="M142" i="5" s="1"/>
  <c r="E143" i="5"/>
  <c r="M143" i="5" s="1"/>
  <c r="E144" i="5"/>
  <c r="M144" i="5" s="1"/>
  <c r="E145" i="5"/>
  <c r="M145" i="5" s="1"/>
  <c r="E146" i="5"/>
  <c r="M146" i="5" s="1"/>
  <c r="E147" i="5"/>
  <c r="M147" i="5" s="1"/>
  <c r="E148" i="5"/>
  <c r="M148" i="5" s="1"/>
  <c r="E149" i="5"/>
  <c r="M149" i="5" s="1"/>
  <c r="E150" i="5"/>
  <c r="M150" i="5" s="1"/>
  <c r="E151" i="5"/>
  <c r="M151" i="5" s="1"/>
  <c r="E152" i="5"/>
  <c r="M152" i="5" s="1"/>
  <c r="E153" i="5"/>
  <c r="M153" i="5" s="1"/>
  <c r="E154" i="5"/>
  <c r="M154" i="5" s="1"/>
  <c r="E67" i="5"/>
  <c r="M67" i="5" s="1"/>
  <c r="E68" i="5"/>
  <c r="M68" i="5" s="1"/>
  <c r="E69" i="5"/>
  <c r="M69" i="5" s="1"/>
  <c r="E70" i="5"/>
  <c r="M70" i="5" s="1"/>
  <c r="E71" i="5"/>
  <c r="M71" i="5" s="1"/>
  <c r="E72" i="5"/>
  <c r="M72" i="5" s="1"/>
  <c r="E73" i="5"/>
  <c r="M73" i="5" s="1"/>
  <c r="E74" i="5"/>
  <c r="M74" i="5" s="1"/>
  <c r="E76" i="5"/>
  <c r="M76" i="5" s="1"/>
  <c r="E78" i="5"/>
  <c r="M78" i="5" s="1"/>
  <c r="E80" i="5"/>
  <c r="M80" i="5" s="1"/>
  <c r="E82" i="5"/>
  <c r="M82" i="5" s="1"/>
  <c r="E84" i="5"/>
  <c r="M84" i="5" s="1"/>
  <c r="E86" i="5"/>
  <c r="M86" i="5" s="1"/>
  <c r="E88" i="5"/>
  <c r="M88" i="5" s="1"/>
  <c r="E90" i="5"/>
  <c r="M90" i="5" s="1"/>
  <c r="E92" i="5"/>
  <c r="M92" i="5" s="1"/>
  <c r="E94" i="5"/>
  <c r="M94" i="5" s="1"/>
  <c r="E96" i="5"/>
  <c r="M96" i="5" s="1"/>
  <c r="E98" i="5"/>
  <c r="M98" i="5" s="1"/>
  <c r="E100" i="5"/>
  <c r="M100" i="5" s="1"/>
  <c r="E102" i="5"/>
  <c r="M102" i="5" s="1"/>
  <c r="E104" i="5"/>
  <c r="M104" i="5" s="1"/>
  <c r="E106" i="5"/>
  <c r="M106" i="5" s="1"/>
  <c r="E108" i="5"/>
  <c r="M108" i="5" s="1"/>
  <c r="E110" i="5"/>
  <c r="M110" i="5" s="1"/>
  <c r="E112" i="5"/>
  <c r="M112" i="5" s="1"/>
  <c r="E114" i="5"/>
  <c r="M114" i="5" s="1"/>
  <c r="H160" i="5"/>
  <c r="P160" i="5" s="1"/>
  <c r="D160" i="5"/>
  <c r="L160" i="5" s="1"/>
  <c r="H159" i="5"/>
  <c r="P159" i="5" s="1"/>
  <c r="D159" i="5"/>
  <c r="L159" i="5" s="1"/>
  <c r="H158" i="5"/>
  <c r="P158" i="5" s="1"/>
  <c r="D158" i="5"/>
  <c r="L158" i="5" s="1"/>
  <c r="H157" i="5"/>
  <c r="P157" i="5" s="1"/>
  <c r="D157" i="5"/>
  <c r="L157" i="5" s="1"/>
  <c r="H156" i="5"/>
  <c r="P156" i="5" s="1"/>
  <c r="D156" i="5"/>
  <c r="L156" i="5" s="1"/>
  <c r="D155" i="5"/>
  <c r="L155" i="5" s="1"/>
  <c r="G154" i="5"/>
  <c r="O154" i="5" s="1"/>
  <c r="B154" i="5"/>
  <c r="J154" i="5" s="1"/>
  <c r="D153" i="5"/>
  <c r="L153" i="5" s="1"/>
  <c r="G152" i="5"/>
  <c r="O152" i="5" s="1"/>
  <c r="B152" i="5"/>
  <c r="J152" i="5" s="1"/>
  <c r="D151" i="5"/>
  <c r="L151" i="5" s="1"/>
  <c r="G150" i="5"/>
  <c r="O150" i="5" s="1"/>
  <c r="B150" i="5"/>
  <c r="J150" i="5" s="1"/>
  <c r="D149" i="5"/>
  <c r="L149" i="5" s="1"/>
  <c r="G148" i="5"/>
  <c r="O148" i="5" s="1"/>
  <c r="B148" i="5"/>
  <c r="J148" i="5" s="1"/>
  <c r="D147" i="5"/>
  <c r="L147" i="5" s="1"/>
  <c r="G146" i="5"/>
  <c r="O146" i="5" s="1"/>
  <c r="B146" i="5"/>
  <c r="J146" i="5" s="1"/>
  <c r="D145" i="5"/>
  <c r="L145" i="5" s="1"/>
  <c r="G144" i="5"/>
  <c r="O144" i="5" s="1"/>
  <c r="B144" i="5"/>
  <c r="J144" i="5" s="1"/>
  <c r="D143" i="5"/>
  <c r="L143" i="5" s="1"/>
  <c r="G142" i="5"/>
  <c r="O142" i="5" s="1"/>
  <c r="B142" i="5"/>
  <c r="J142" i="5" s="1"/>
  <c r="D141" i="5"/>
  <c r="L141" i="5" s="1"/>
  <c r="G140" i="5"/>
  <c r="O140" i="5" s="1"/>
  <c r="B140" i="5"/>
  <c r="J140" i="5" s="1"/>
  <c r="D139" i="5"/>
  <c r="L139" i="5" s="1"/>
  <c r="G138" i="5"/>
  <c r="O138" i="5" s="1"/>
  <c r="B138" i="5"/>
  <c r="J138" i="5" s="1"/>
  <c r="D137" i="5"/>
  <c r="L137" i="5" s="1"/>
  <c r="G136" i="5"/>
  <c r="O136" i="5" s="1"/>
  <c r="B136" i="5"/>
  <c r="J136" i="5" s="1"/>
  <c r="D135" i="5"/>
  <c r="L135" i="5" s="1"/>
  <c r="G134" i="5"/>
  <c r="O134" i="5" s="1"/>
  <c r="B134" i="5"/>
  <c r="J134" i="5" s="1"/>
  <c r="D133" i="5"/>
  <c r="L133" i="5" s="1"/>
  <c r="G132" i="5"/>
  <c r="O132" i="5" s="1"/>
  <c r="B132" i="5"/>
  <c r="J132" i="5" s="1"/>
  <c r="D131" i="5"/>
  <c r="L131" i="5" s="1"/>
  <c r="G130" i="5"/>
  <c r="O130" i="5" s="1"/>
  <c r="B130" i="5"/>
  <c r="J130" i="5" s="1"/>
  <c r="D129" i="5"/>
  <c r="L129" i="5" s="1"/>
  <c r="G128" i="5"/>
  <c r="O128" i="5" s="1"/>
  <c r="B128" i="5"/>
  <c r="J128" i="5" s="1"/>
  <c r="D127" i="5"/>
  <c r="L127" i="5" s="1"/>
  <c r="G126" i="5"/>
  <c r="O126" i="5" s="1"/>
  <c r="B126" i="5"/>
  <c r="J126" i="5" s="1"/>
  <c r="D125" i="5"/>
  <c r="L125" i="5" s="1"/>
  <c r="G124" i="5"/>
  <c r="O124" i="5" s="1"/>
  <c r="B124" i="5"/>
  <c r="J124" i="5" s="1"/>
  <c r="D123" i="5"/>
  <c r="L123" i="5" s="1"/>
  <c r="G122" i="5"/>
  <c r="O122" i="5" s="1"/>
  <c r="B122" i="5"/>
  <c r="J122" i="5" s="1"/>
  <c r="D121" i="5"/>
  <c r="L121" i="5" s="1"/>
  <c r="G120" i="5"/>
  <c r="O120" i="5" s="1"/>
  <c r="B120" i="5"/>
  <c r="J120" i="5" s="1"/>
  <c r="G118" i="5"/>
  <c r="O118" i="5" s="1"/>
  <c r="F117" i="5"/>
  <c r="N117" i="5" s="1"/>
  <c r="F115" i="5"/>
  <c r="N115" i="5" s="1"/>
  <c r="A113" i="5"/>
  <c r="I113" i="5" s="1"/>
  <c r="C110" i="5"/>
  <c r="K110" i="5" s="1"/>
  <c r="P8" i="5"/>
  <c r="H52" i="5"/>
  <c r="P52" i="5" s="1"/>
  <c r="H53" i="5"/>
  <c r="P53" i="5" s="1"/>
  <c r="H54" i="5"/>
  <c r="P54" i="5" s="1"/>
  <c r="H55" i="5"/>
  <c r="P55" i="5" s="1"/>
  <c r="H56" i="5"/>
  <c r="P56" i="5" s="1"/>
  <c r="H57" i="5"/>
  <c r="P57" i="5" s="1"/>
  <c r="H58" i="5"/>
  <c r="P58" i="5" s="1"/>
  <c r="H59" i="5"/>
  <c r="P59" i="5" s="1"/>
  <c r="H60" i="5"/>
  <c r="P60" i="5" s="1"/>
  <c r="H61" i="5"/>
  <c r="P61" i="5" s="1"/>
  <c r="H62" i="5"/>
  <c r="P62" i="5" s="1"/>
  <c r="H63" i="5"/>
  <c r="P63" i="5" s="1"/>
  <c r="H64" i="5"/>
  <c r="P64" i="5" s="1"/>
  <c r="H65" i="5"/>
  <c r="P65" i="5" s="1"/>
  <c r="H66" i="5"/>
  <c r="P66" i="5" s="1"/>
  <c r="H67" i="5"/>
  <c r="P67" i="5" s="1"/>
  <c r="H68" i="5"/>
  <c r="P68" i="5" s="1"/>
  <c r="H69" i="5"/>
  <c r="P69" i="5" s="1"/>
  <c r="H70" i="5"/>
  <c r="P70" i="5" s="1"/>
  <c r="H71" i="5"/>
  <c r="P71" i="5" s="1"/>
  <c r="H72" i="5"/>
  <c r="P72" i="5" s="1"/>
  <c r="H73" i="5"/>
  <c r="P73" i="5" s="1"/>
  <c r="H74" i="5"/>
  <c r="P74" i="5" s="1"/>
  <c r="H75" i="5"/>
  <c r="P75" i="5" s="1"/>
  <c r="H76" i="5"/>
  <c r="P76" i="5" s="1"/>
  <c r="H77" i="5"/>
  <c r="P77" i="5" s="1"/>
  <c r="H78" i="5"/>
  <c r="P78" i="5" s="1"/>
  <c r="H79" i="5"/>
  <c r="P79" i="5" s="1"/>
  <c r="H80" i="5"/>
  <c r="P80" i="5" s="1"/>
  <c r="H81" i="5"/>
  <c r="P81" i="5" s="1"/>
  <c r="H82" i="5"/>
  <c r="P82" i="5" s="1"/>
  <c r="H83" i="5"/>
  <c r="P83" i="5" s="1"/>
  <c r="H84" i="5"/>
  <c r="P84" i="5" s="1"/>
  <c r="H85" i="5"/>
  <c r="P85" i="5" s="1"/>
  <c r="H86" i="5"/>
  <c r="P86" i="5" s="1"/>
  <c r="H87" i="5"/>
  <c r="P87" i="5" s="1"/>
  <c r="H88" i="5"/>
  <c r="P88" i="5" s="1"/>
  <c r="H89" i="5"/>
  <c r="P89" i="5" s="1"/>
  <c r="H90" i="5"/>
  <c r="P90" i="5" s="1"/>
  <c r="H91" i="5"/>
  <c r="P91" i="5" s="1"/>
  <c r="H92" i="5"/>
  <c r="P92" i="5" s="1"/>
  <c r="H93" i="5"/>
  <c r="P93" i="5" s="1"/>
  <c r="H94" i="5"/>
  <c r="P94" i="5" s="1"/>
  <c r="H95" i="5"/>
  <c r="P95" i="5" s="1"/>
  <c r="H96" i="5"/>
  <c r="P96" i="5" s="1"/>
  <c r="H97" i="5"/>
  <c r="P97" i="5" s="1"/>
  <c r="H98" i="5"/>
  <c r="P98" i="5" s="1"/>
  <c r="H99" i="5"/>
  <c r="P99" i="5" s="1"/>
  <c r="H100" i="5"/>
  <c r="P100" i="5" s="1"/>
  <c r="H101" i="5"/>
  <c r="P101" i="5" s="1"/>
  <c r="H102" i="5"/>
  <c r="P102" i="5" s="1"/>
  <c r="H103" i="5"/>
  <c r="P103" i="5" s="1"/>
  <c r="H104" i="5"/>
  <c r="P104" i="5" s="1"/>
  <c r="H105" i="5"/>
  <c r="P105" i="5" s="1"/>
  <c r="H106" i="5"/>
  <c r="P106" i="5" s="1"/>
  <c r="H107" i="5"/>
  <c r="P107" i="5" s="1"/>
  <c r="H108" i="5"/>
  <c r="P108" i="5" s="1"/>
  <c r="H109" i="5"/>
  <c r="P109" i="5" s="1"/>
  <c r="H110" i="5"/>
  <c r="P110" i="5" s="1"/>
  <c r="H111" i="5"/>
  <c r="P111" i="5" s="1"/>
  <c r="H112" i="5"/>
  <c r="P112" i="5" s="1"/>
  <c r="H113" i="5"/>
  <c r="P113" i="5" s="1"/>
  <c r="H114" i="5"/>
  <c r="P114" i="5" s="1"/>
  <c r="H10" i="5"/>
  <c r="P10" i="5" s="1"/>
  <c r="H11" i="5"/>
  <c r="P11" i="5" s="1"/>
  <c r="H12" i="5"/>
  <c r="P12" i="5" s="1"/>
  <c r="H13" i="5"/>
  <c r="P13" i="5" s="1"/>
  <c r="H14" i="5"/>
  <c r="P14" i="5" s="1"/>
  <c r="H15" i="5"/>
  <c r="P15" i="5" s="1"/>
  <c r="H16" i="5"/>
  <c r="P16" i="5" s="1"/>
  <c r="H17" i="5"/>
  <c r="P17" i="5" s="1"/>
  <c r="H18" i="5"/>
  <c r="P18" i="5" s="1"/>
  <c r="H19" i="5"/>
  <c r="P19" i="5" s="1"/>
  <c r="H20" i="5"/>
  <c r="P20" i="5" s="1"/>
  <c r="H21" i="5"/>
  <c r="P21" i="5" s="1"/>
  <c r="H22" i="5"/>
  <c r="P22" i="5" s="1"/>
  <c r="H23" i="5"/>
  <c r="P23" i="5" s="1"/>
  <c r="H24" i="5"/>
  <c r="P24" i="5" s="1"/>
  <c r="H25" i="5"/>
  <c r="P25" i="5" s="1"/>
  <c r="H26" i="5"/>
  <c r="P26" i="5" s="1"/>
  <c r="H27" i="5"/>
  <c r="P27" i="5" s="1"/>
  <c r="H28" i="5"/>
  <c r="P28" i="5" s="1"/>
  <c r="H29" i="5"/>
  <c r="P29" i="5" s="1"/>
  <c r="H30" i="5"/>
  <c r="P30" i="5" s="1"/>
  <c r="H31" i="5"/>
  <c r="P31" i="5" s="1"/>
  <c r="H32" i="5"/>
  <c r="P32" i="5" s="1"/>
  <c r="H33" i="5"/>
  <c r="P33" i="5" s="1"/>
  <c r="H34" i="5"/>
  <c r="P34" i="5" s="1"/>
  <c r="H35" i="5"/>
  <c r="P35" i="5" s="1"/>
  <c r="H36" i="5"/>
  <c r="P36" i="5" s="1"/>
  <c r="H37" i="5"/>
  <c r="P37" i="5" s="1"/>
  <c r="H38" i="5"/>
  <c r="P38" i="5" s="1"/>
  <c r="H39" i="5"/>
  <c r="P39" i="5" s="1"/>
  <c r="H40" i="5"/>
  <c r="P40" i="5" s="1"/>
  <c r="H41" i="5"/>
  <c r="P41" i="5" s="1"/>
  <c r="H42" i="5"/>
  <c r="P42" i="5" s="1"/>
  <c r="H43" i="5"/>
  <c r="P43" i="5" s="1"/>
  <c r="H44" i="5"/>
  <c r="P44" i="5" s="1"/>
  <c r="H45" i="5"/>
  <c r="P45" i="5" s="1"/>
  <c r="H46" i="5"/>
  <c r="P46" i="5" s="1"/>
  <c r="H47" i="5"/>
  <c r="P47" i="5" s="1"/>
  <c r="H48" i="5"/>
  <c r="P48" i="5" s="1"/>
  <c r="H49" i="5"/>
  <c r="P49" i="5" s="1"/>
  <c r="H50" i="5"/>
  <c r="P50" i="5" s="1"/>
  <c r="H51" i="5"/>
  <c r="P51" i="5" s="1"/>
  <c r="H115" i="5"/>
  <c r="P115" i="5" s="1"/>
  <c r="H116" i="5"/>
  <c r="P116" i="5" s="1"/>
  <c r="H117" i="5"/>
  <c r="P117" i="5" s="1"/>
  <c r="L8" i="5"/>
  <c r="D10" i="5"/>
  <c r="L10" i="5" s="1"/>
  <c r="D11" i="5"/>
  <c r="L11" i="5" s="1"/>
  <c r="D12" i="5"/>
  <c r="L12" i="5" s="1"/>
  <c r="D13" i="5"/>
  <c r="L13" i="5" s="1"/>
  <c r="D14" i="5"/>
  <c r="L14" i="5" s="1"/>
  <c r="D15" i="5"/>
  <c r="L15" i="5" s="1"/>
  <c r="D16" i="5"/>
  <c r="L16" i="5" s="1"/>
  <c r="D17" i="5"/>
  <c r="L17" i="5" s="1"/>
  <c r="D18" i="5"/>
  <c r="L18" i="5" s="1"/>
  <c r="D19" i="5"/>
  <c r="L19" i="5" s="1"/>
  <c r="D20" i="5"/>
  <c r="L20" i="5" s="1"/>
  <c r="D21" i="5"/>
  <c r="L21" i="5" s="1"/>
  <c r="D22" i="5"/>
  <c r="L22" i="5" s="1"/>
  <c r="D23" i="5"/>
  <c r="L23" i="5" s="1"/>
  <c r="D24" i="5"/>
  <c r="L24" i="5" s="1"/>
  <c r="D25" i="5"/>
  <c r="L25" i="5" s="1"/>
  <c r="D26" i="5"/>
  <c r="L26" i="5" s="1"/>
  <c r="D27" i="5"/>
  <c r="L27" i="5" s="1"/>
  <c r="D28" i="5"/>
  <c r="L28" i="5" s="1"/>
  <c r="D29" i="5"/>
  <c r="L29" i="5" s="1"/>
  <c r="D30" i="5"/>
  <c r="L30" i="5" s="1"/>
  <c r="D31" i="5"/>
  <c r="L31" i="5" s="1"/>
  <c r="D32" i="5"/>
  <c r="L32" i="5" s="1"/>
  <c r="D33" i="5"/>
  <c r="L33" i="5" s="1"/>
  <c r="D34" i="5"/>
  <c r="L34" i="5" s="1"/>
  <c r="D35" i="5"/>
  <c r="L35" i="5" s="1"/>
  <c r="D36" i="5"/>
  <c r="L36" i="5" s="1"/>
  <c r="D37" i="5"/>
  <c r="L37" i="5" s="1"/>
  <c r="D38" i="5"/>
  <c r="L38" i="5" s="1"/>
  <c r="D39" i="5"/>
  <c r="L39" i="5" s="1"/>
  <c r="D40" i="5"/>
  <c r="L40" i="5" s="1"/>
  <c r="D41" i="5"/>
  <c r="L41" i="5" s="1"/>
  <c r="D42" i="5"/>
  <c r="L42" i="5" s="1"/>
  <c r="D43" i="5"/>
  <c r="L43" i="5" s="1"/>
  <c r="D44" i="5"/>
  <c r="L44" i="5" s="1"/>
  <c r="D45" i="5"/>
  <c r="L45" i="5" s="1"/>
  <c r="D46" i="5"/>
  <c r="L46" i="5" s="1"/>
  <c r="D47" i="5"/>
  <c r="L47" i="5" s="1"/>
  <c r="D48" i="5"/>
  <c r="L48" i="5" s="1"/>
  <c r="D49" i="5"/>
  <c r="L49" i="5" s="1"/>
  <c r="D50" i="5"/>
  <c r="L50" i="5" s="1"/>
  <c r="D51" i="5"/>
  <c r="L51" i="5" s="1"/>
  <c r="D52" i="5"/>
  <c r="L52" i="5" s="1"/>
  <c r="D53" i="5"/>
  <c r="L53" i="5" s="1"/>
  <c r="D54" i="5"/>
  <c r="L54" i="5" s="1"/>
  <c r="D55" i="5"/>
  <c r="L55" i="5" s="1"/>
  <c r="D56" i="5"/>
  <c r="L56" i="5" s="1"/>
  <c r="D57" i="5"/>
  <c r="L57" i="5" s="1"/>
  <c r="D58" i="5"/>
  <c r="L58" i="5" s="1"/>
  <c r="D59" i="5"/>
  <c r="L59" i="5" s="1"/>
  <c r="D60" i="5"/>
  <c r="L60" i="5" s="1"/>
  <c r="D61" i="5"/>
  <c r="L61" i="5" s="1"/>
  <c r="D62" i="5"/>
  <c r="L62" i="5" s="1"/>
  <c r="D63" i="5"/>
  <c r="L63" i="5" s="1"/>
  <c r="D64" i="5"/>
  <c r="L64" i="5" s="1"/>
  <c r="D65" i="5"/>
  <c r="L65" i="5" s="1"/>
  <c r="D66" i="5"/>
  <c r="L66" i="5" s="1"/>
  <c r="D67" i="5"/>
  <c r="L67" i="5" s="1"/>
  <c r="D68" i="5"/>
  <c r="L68" i="5" s="1"/>
  <c r="D69" i="5"/>
  <c r="L69" i="5" s="1"/>
  <c r="D70" i="5"/>
  <c r="L70" i="5" s="1"/>
  <c r="D71" i="5"/>
  <c r="L71" i="5" s="1"/>
  <c r="D72" i="5"/>
  <c r="L72" i="5" s="1"/>
  <c r="D73" i="5"/>
  <c r="L73" i="5" s="1"/>
  <c r="D74" i="5"/>
  <c r="L74" i="5" s="1"/>
  <c r="D75" i="5"/>
  <c r="L75" i="5" s="1"/>
  <c r="D76" i="5"/>
  <c r="L76" i="5" s="1"/>
  <c r="D77" i="5"/>
  <c r="L77" i="5" s="1"/>
  <c r="D78" i="5"/>
  <c r="L78" i="5" s="1"/>
  <c r="D79" i="5"/>
  <c r="L79" i="5" s="1"/>
  <c r="D80" i="5"/>
  <c r="L80" i="5" s="1"/>
  <c r="D81" i="5"/>
  <c r="L81" i="5" s="1"/>
  <c r="D82" i="5"/>
  <c r="L82" i="5" s="1"/>
  <c r="D83" i="5"/>
  <c r="L83" i="5" s="1"/>
  <c r="D84" i="5"/>
  <c r="L84" i="5" s="1"/>
  <c r="D85" i="5"/>
  <c r="L85" i="5" s="1"/>
  <c r="D86" i="5"/>
  <c r="L86" i="5" s="1"/>
  <c r="D87" i="5"/>
  <c r="L87" i="5" s="1"/>
  <c r="D88" i="5"/>
  <c r="L88" i="5" s="1"/>
  <c r="D89" i="5"/>
  <c r="L89" i="5" s="1"/>
  <c r="D90" i="5"/>
  <c r="L90" i="5" s="1"/>
  <c r="D91" i="5"/>
  <c r="L91" i="5" s="1"/>
  <c r="D92" i="5"/>
  <c r="L92" i="5" s="1"/>
  <c r="D93" i="5"/>
  <c r="L93" i="5" s="1"/>
  <c r="D94" i="5"/>
  <c r="L94" i="5" s="1"/>
  <c r="D95" i="5"/>
  <c r="L95" i="5" s="1"/>
  <c r="D96" i="5"/>
  <c r="L96" i="5" s="1"/>
  <c r="D97" i="5"/>
  <c r="L97" i="5" s="1"/>
  <c r="D98" i="5"/>
  <c r="L98" i="5" s="1"/>
  <c r="D99" i="5"/>
  <c r="L99" i="5" s="1"/>
  <c r="D100" i="5"/>
  <c r="L100" i="5" s="1"/>
  <c r="D101" i="5"/>
  <c r="L101" i="5" s="1"/>
  <c r="D102" i="5"/>
  <c r="L102" i="5" s="1"/>
  <c r="D103" i="5"/>
  <c r="L103" i="5" s="1"/>
  <c r="D104" i="5"/>
  <c r="L104" i="5" s="1"/>
  <c r="D105" i="5"/>
  <c r="L105" i="5" s="1"/>
  <c r="D106" i="5"/>
  <c r="L106" i="5" s="1"/>
  <c r="D107" i="5"/>
  <c r="L107" i="5" s="1"/>
  <c r="D108" i="5"/>
  <c r="L108" i="5" s="1"/>
  <c r="D109" i="5"/>
  <c r="L109" i="5" s="1"/>
  <c r="D110" i="5"/>
  <c r="L110" i="5" s="1"/>
  <c r="D111" i="5"/>
  <c r="L111" i="5" s="1"/>
  <c r="D112" i="5"/>
  <c r="L112" i="5" s="1"/>
  <c r="D113" i="5"/>
  <c r="L113" i="5" s="1"/>
  <c r="D114" i="5"/>
  <c r="L114" i="5" s="1"/>
  <c r="D115" i="5"/>
  <c r="L115" i="5" s="1"/>
  <c r="D116" i="5"/>
  <c r="L116" i="5" s="1"/>
  <c r="D117" i="5"/>
  <c r="L117" i="5" s="1"/>
  <c r="G9" i="5"/>
  <c r="O9" i="5" s="1"/>
  <c r="C9" i="5"/>
  <c r="K9" i="5" s="1"/>
  <c r="G198" i="5"/>
  <c r="O198" i="5" s="1"/>
  <c r="C198" i="5"/>
  <c r="K198" i="5" s="1"/>
  <c r="G197" i="5"/>
  <c r="O197" i="5" s="1"/>
  <c r="C197" i="5"/>
  <c r="K197" i="5" s="1"/>
  <c r="G196" i="5"/>
  <c r="O196" i="5" s="1"/>
  <c r="C196" i="5"/>
  <c r="K196" i="5" s="1"/>
  <c r="G195" i="5"/>
  <c r="O195" i="5" s="1"/>
  <c r="C195" i="5"/>
  <c r="K195" i="5" s="1"/>
  <c r="G194" i="5"/>
  <c r="O194" i="5" s="1"/>
  <c r="C194" i="5"/>
  <c r="K194" i="5" s="1"/>
  <c r="G193" i="5"/>
  <c r="O193" i="5" s="1"/>
  <c r="C193" i="5"/>
  <c r="K193" i="5" s="1"/>
  <c r="G192" i="5"/>
  <c r="O192" i="5" s="1"/>
  <c r="C192" i="5"/>
  <c r="K192" i="5" s="1"/>
  <c r="G191" i="5"/>
  <c r="O191" i="5" s="1"/>
  <c r="C191" i="5"/>
  <c r="K191" i="5" s="1"/>
  <c r="G190" i="5"/>
  <c r="O190" i="5" s="1"/>
  <c r="C190" i="5"/>
  <c r="K190" i="5" s="1"/>
  <c r="G189" i="5"/>
  <c r="O189" i="5" s="1"/>
  <c r="C189" i="5"/>
  <c r="K189" i="5" s="1"/>
  <c r="G188" i="5"/>
  <c r="O188" i="5" s="1"/>
  <c r="C188" i="5"/>
  <c r="K188" i="5" s="1"/>
  <c r="G187" i="5"/>
  <c r="O187" i="5" s="1"/>
  <c r="C187" i="5"/>
  <c r="K187" i="5" s="1"/>
  <c r="G186" i="5"/>
  <c r="O186" i="5" s="1"/>
  <c r="C186" i="5"/>
  <c r="K186" i="5" s="1"/>
  <c r="G185" i="5"/>
  <c r="O185" i="5" s="1"/>
  <c r="C185" i="5"/>
  <c r="K185" i="5" s="1"/>
  <c r="G184" i="5"/>
  <c r="O184" i="5" s="1"/>
  <c r="C184" i="5"/>
  <c r="K184" i="5" s="1"/>
  <c r="G183" i="5"/>
  <c r="O183" i="5" s="1"/>
  <c r="C183" i="5"/>
  <c r="K183" i="5" s="1"/>
  <c r="G182" i="5"/>
  <c r="O182" i="5" s="1"/>
  <c r="C182" i="5"/>
  <c r="K182" i="5" s="1"/>
  <c r="G181" i="5"/>
  <c r="O181" i="5" s="1"/>
  <c r="C181" i="5"/>
  <c r="K181" i="5" s="1"/>
  <c r="G180" i="5"/>
  <c r="O180" i="5" s="1"/>
  <c r="C180" i="5"/>
  <c r="K180" i="5" s="1"/>
  <c r="G179" i="5"/>
  <c r="O179" i="5" s="1"/>
  <c r="C179" i="5"/>
  <c r="K179" i="5" s="1"/>
  <c r="G178" i="5"/>
  <c r="O178" i="5" s="1"/>
  <c r="C178" i="5"/>
  <c r="K178" i="5" s="1"/>
  <c r="G177" i="5"/>
  <c r="O177" i="5" s="1"/>
  <c r="C177" i="5"/>
  <c r="K177" i="5" s="1"/>
  <c r="G176" i="5"/>
  <c r="O176" i="5" s="1"/>
  <c r="C176" i="5"/>
  <c r="K176" i="5" s="1"/>
  <c r="G175" i="5"/>
  <c r="O175" i="5" s="1"/>
  <c r="C175" i="5"/>
  <c r="K175" i="5" s="1"/>
  <c r="G174" i="5"/>
  <c r="O174" i="5" s="1"/>
  <c r="C174" i="5"/>
  <c r="K174" i="5" s="1"/>
  <c r="G173" i="5"/>
  <c r="O173" i="5" s="1"/>
  <c r="C173" i="5"/>
  <c r="K173" i="5" s="1"/>
  <c r="G172" i="5"/>
  <c r="O172" i="5" s="1"/>
  <c r="C172" i="5"/>
  <c r="K172" i="5" s="1"/>
  <c r="G171" i="5"/>
  <c r="O171" i="5" s="1"/>
  <c r="C171" i="5"/>
  <c r="K171" i="5" s="1"/>
  <c r="G170" i="5"/>
  <c r="O170" i="5" s="1"/>
  <c r="C170" i="5"/>
  <c r="K170" i="5" s="1"/>
  <c r="G169" i="5"/>
  <c r="O169" i="5" s="1"/>
  <c r="C169" i="5"/>
  <c r="K169" i="5" s="1"/>
  <c r="G168" i="5"/>
  <c r="O168" i="5" s="1"/>
  <c r="C168" i="5"/>
  <c r="K168" i="5" s="1"/>
  <c r="G167" i="5"/>
  <c r="O167" i="5" s="1"/>
  <c r="C167" i="5"/>
  <c r="K167" i="5" s="1"/>
  <c r="G166" i="5"/>
  <c r="O166" i="5" s="1"/>
  <c r="C166" i="5"/>
  <c r="K166" i="5" s="1"/>
  <c r="G165" i="5"/>
  <c r="O165" i="5" s="1"/>
  <c r="C165" i="5"/>
  <c r="K165" i="5" s="1"/>
  <c r="G164" i="5"/>
  <c r="O164" i="5" s="1"/>
  <c r="C164" i="5"/>
  <c r="K164" i="5" s="1"/>
  <c r="G163" i="5"/>
  <c r="O163" i="5" s="1"/>
  <c r="C163" i="5"/>
  <c r="K163" i="5" s="1"/>
  <c r="G162" i="5"/>
  <c r="O162" i="5" s="1"/>
  <c r="C162" i="5"/>
  <c r="K162" i="5" s="1"/>
  <c r="G161" i="5"/>
  <c r="O161" i="5" s="1"/>
  <c r="C161" i="5"/>
  <c r="K161" i="5" s="1"/>
  <c r="G160" i="5"/>
  <c r="O160" i="5" s="1"/>
  <c r="C160" i="5"/>
  <c r="K160" i="5" s="1"/>
  <c r="G159" i="5"/>
  <c r="O159" i="5" s="1"/>
  <c r="C159" i="5"/>
  <c r="K159" i="5" s="1"/>
  <c r="G158" i="5"/>
  <c r="O158" i="5" s="1"/>
  <c r="C158" i="5"/>
  <c r="K158" i="5" s="1"/>
  <c r="G157" i="5"/>
  <c r="O157" i="5" s="1"/>
  <c r="C157" i="5"/>
  <c r="K157" i="5" s="1"/>
  <c r="G156" i="5"/>
  <c r="O156" i="5" s="1"/>
  <c r="C156" i="5"/>
  <c r="K156" i="5" s="1"/>
  <c r="G155" i="5"/>
  <c r="O155" i="5" s="1"/>
  <c r="C155" i="5"/>
  <c r="K155" i="5" s="1"/>
  <c r="F154" i="5"/>
  <c r="N154" i="5" s="1"/>
  <c r="H153" i="5"/>
  <c r="P153" i="5" s="1"/>
  <c r="C153" i="5"/>
  <c r="K153" i="5" s="1"/>
  <c r="F152" i="5"/>
  <c r="N152" i="5" s="1"/>
  <c r="H151" i="5"/>
  <c r="P151" i="5" s="1"/>
  <c r="C151" i="5"/>
  <c r="K151" i="5" s="1"/>
  <c r="F150" i="5"/>
  <c r="N150" i="5" s="1"/>
  <c r="H149" i="5"/>
  <c r="P149" i="5" s="1"/>
  <c r="C149" i="5"/>
  <c r="K149" i="5" s="1"/>
  <c r="F148" i="5"/>
  <c r="N148" i="5" s="1"/>
  <c r="H147" i="5"/>
  <c r="P147" i="5" s="1"/>
  <c r="C147" i="5"/>
  <c r="K147" i="5" s="1"/>
  <c r="F146" i="5"/>
  <c r="N146" i="5" s="1"/>
  <c r="H145" i="5"/>
  <c r="P145" i="5" s="1"/>
  <c r="C145" i="5"/>
  <c r="K145" i="5" s="1"/>
  <c r="F144" i="5"/>
  <c r="N144" i="5" s="1"/>
  <c r="H143" i="5"/>
  <c r="P143" i="5" s="1"/>
  <c r="C143" i="5"/>
  <c r="K143" i="5" s="1"/>
  <c r="F142" i="5"/>
  <c r="N142" i="5" s="1"/>
  <c r="H141" i="5"/>
  <c r="P141" i="5" s="1"/>
  <c r="C141" i="5"/>
  <c r="K141" i="5" s="1"/>
  <c r="F140" i="5"/>
  <c r="N140" i="5" s="1"/>
  <c r="H139" i="5"/>
  <c r="P139" i="5" s="1"/>
  <c r="C139" i="5"/>
  <c r="K139" i="5" s="1"/>
  <c r="F138" i="5"/>
  <c r="N138" i="5" s="1"/>
  <c r="H137" i="5"/>
  <c r="P137" i="5" s="1"/>
  <c r="C137" i="5"/>
  <c r="K137" i="5" s="1"/>
  <c r="F136" i="5"/>
  <c r="N136" i="5" s="1"/>
  <c r="H135" i="5"/>
  <c r="P135" i="5" s="1"/>
  <c r="C135" i="5"/>
  <c r="K135" i="5" s="1"/>
  <c r="F134" i="5"/>
  <c r="N134" i="5" s="1"/>
  <c r="H133" i="5"/>
  <c r="P133" i="5" s="1"/>
  <c r="C133" i="5"/>
  <c r="K133" i="5" s="1"/>
  <c r="F132" i="5"/>
  <c r="N132" i="5" s="1"/>
  <c r="H131" i="5"/>
  <c r="P131" i="5" s="1"/>
  <c r="C131" i="5"/>
  <c r="K131" i="5" s="1"/>
  <c r="F130" i="5"/>
  <c r="N130" i="5" s="1"/>
  <c r="H129" i="5"/>
  <c r="P129" i="5" s="1"/>
  <c r="C129" i="5"/>
  <c r="K129" i="5" s="1"/>
  <c r="F128" i="5"/>
  <c r="N128" i="5" s="1"/>
  <c r="H127" i="5"/>
  <c r="P127" i="5" s="1"/>
  <c r="C127" i="5"/>
  <c r="K127" i="5" s="1"/>
  <c r="F126" i="5"/>
  <c r="N126" i="5" s="1"/>
  <c r="H125" i="5"/>
  <c r="P125" i="5" s="1"/>
  <c r="C125" i="5"/>
  <c r="K125" i="5" s="1"/>
  <c r="F124" i="5"/>
  <c r="N124" i="5" s="1"/>
  <c r="H123" i="5"/>
  <c r="P123" i="5" s="1"/>
  <c r="C123" i="5"/>
  <c r="K123" i="5" s="1"/>
  <c r="F122" i="5"/>
  <c r="N122" i="5" s="1"/>
  <c r="H121" i="5"/>
  <c r="P121" i="5" s="1"/>
  <c r="C121" i="5"/>
  <c r="K121" i="5" s="1"/>
  <c r="F120" i="5"/>
  <c r="N120" i="5" s="1"/>
  <c r="H119" i="5"/>
  <c r="P119" i="5" s="1"/>
  <c r="C119" i="5"/>
  <c r="K119" i="5" s="1"/>
  <c r="F118" i="5"/>
  <c r="N118" i="5" s="1"/>
  <c r="B117" i="5"/>
  <c r="J117" i="5" s="1"/>
  <c r="A115" i="5"/>
  <c r="I115" i="5" s="1"/>
  <c r="C112" i="5"/>
  <c r="K112" i="5" s="1"/>
  <c r="F109" i="5"/>
  <c r="N109" i="5" s="1"/>
  <c r="P66" i="4"/>
  <c r="P89" i="4"/>
  <c r="Q89" i="4" s="1"/>
  <c r="P81" i="4"/>
  <c r="Q81" i="4" s="1"/>
  <c r="P73" i="4"/>
  <c r="Q73" i="4" s="1"/>
  <c r="P65" i="4"/>
  <c r="Q65" i="4" s="1"/>
  <c r="P88" i="4"/>
  <c r="P80" i="4"/>
  <c r="P72" i="4"/>
  <c r="Q72" i="4" s="1"/>
  <c r="P64" i="4"/>
  <c r="P87" i="4"/>
  <c r="Q87" i="4" s="1"/>
  <c r="P79" i="4"/>
  <c r="Q79" i="4" s="1"/>
  <c r="P71" i="4"/>
  <c r="Q71" i="4" s="1"/>
  <c r="P63" i="4"/>
  <c r="Q63" i="4" s="1"/>
  <c r="P82" i="4"/>
  <c r="P86" i="4"/>
  <c r="P78" i="4"/>
  <c r="Q78" i="4" s="1"/>
  <c r="P70" i="4"/>
  <c r="P62" i="4"/>
  <c r="P90" i="4"/>
  <c r="P85" i="4"/>
  <c r="Q85" i="4" s="1"/>
  <c r="P77" i="4"/>
  <c r="Q77" i="4" s="1"/>
  <c r="P69" i="4"/>
  <c r="Q69" i="4" s="1"/>
  <c r="P61" i="4"/>
  <c r="Q61" i="4" s="1"/>
  <c r="P74" i="4"/>
  <c r="Q74" i="4" s="1"/>
  <c r="P84" i="4"/>
  <c r="Q84" i="4" s="1"/>
  <c r="P76" i="4"/>
  <c r="P68" i="4"/>
  <c r="P60" i="4"/>
  <c r="Q60" i="4" s="1"/>
  <c r="P91" i="4"/>
  <c r="Q91" i="4" s="1"/>
  <c r="P83" i="4"/>
  <c r="Q83" i="4" s="1"/>
  <c r="P75" i="4"/>
  <c r="Q75" i="4" s="1"/>
  <c r="P67" i="4"/>
  <c r="Q67" i="4" s="1"/>
  <c r="P59" i="4"/>
  <c r="Q59" i="4" s="1"/>
  <c r="N48" i="4"/>
  <c r="O48" i="4" s="1"/>
  <c r="P48" i="4" s="1"/>
  <c r="Q48" i="4" s="1"/>
  <c r="N40" i="4"/>
  <c r="O40" i="4" s="1"/>
  <c r="P40" i="4" s="1"/>
  <c r="Q40" i="4" s="1"/>
  <c r="N36" i="4"/>
  <c r="O36" i="4" s="1"/>
  <c r="P36" i="4" s="1"/>
  <c r="N28" i="4"/>
  <c r="O28" i="4" s="1"/>
  <c r="P28" i="4" s="1"/>
  <c r="Q28" i="4" s="1"/>
  <c r="N41" i="4"/>
  <c r="O41" i="4" s="1"/>
  <c r="P41" i="4" s="1"/>
  <c r="Q41" i="4" s="1"/>
  <c r="N37" i="4"/>
  <c r="O37" i="4" s="1"/>
  <c r="P37" i="4" s="1"/>
  <c r="Q37" i="4" s="1"/>
  <c r="N25" i="4"/>
  <c r="O25" i="4" s="1"/>
  <c r="N46" i="4"/>
  <c r="O46" i="4" s="1"/>
  <c r="P46" i="4" s="1"/>
  <c r="N34" i="4"/>
  <c r="O34" i="4" s="1"/>
  <c r="N30" i="4"/>
  <c r="O30" i="4" s="1"/>
  <c r="P30" i="4" s="1"/>
  <c r="Q30" i="4" s="1"/>
  <c r="N22" i="4"/>
  <c r="O22" i="4" s="1"/>
  <c r="N18" i="4"/>
  <c r="O18" i="4" s="1"/>
  <c r="N39" i="4"/>
  <c r="O39" i="4" s="1"/>
  <c r="N32" i="4"/>
  <c r="O32" i="4" s="1"/>
  <c r="P32" i="4" s="1"/>
  <c r="Q32" i="4" s="1"/>
  <c r="N24" i="4"/>
  <c r="O24" i="4" s="1"/>
  <c r="N44" i="4"/>
  <c r="O44" i="4" s="1"/>
  <c r="N26" i="4"/>
  <c r="O26" i="4" s="1"/>
  <c r="P26" i="4" s="1"/>
  <c r="N47" i="4"/>
  <c r="O47" i="4" s="1"/>
  <c r="N35" i="4"/>
  <c r="O35" i="4" s="1"/>
  <c r="P35" i="4" s="1"/>
  <c r="N49" i="4"/>
  <c r="O49" i="4" s="1"/>
  <c r="P49" i="4" s="1"/>
  <c r="N42" i="4"/>
  <c r="O42" i="4" s="1"/>
  <c r="N17" i="4"/>
  <c r="O17" i="4" s="1"/>
  <c r="P17" i="4" s="1"/>
  <c r="Q17" i="4" s="1"/>
  <c r="N38" i="4"/>
  <c r="O38" i="4" s="1"/>
  <c r="N27" i="4"/>
  <c r="O27" i="4" s="1"/>
  <c r="N31" i="4"/>
  <c r="O31" i="4" s="1"/>
  <c r="N45" i="4"/>
  <c r="O45" i="4" s="1"/>
  <c r="N33" i="4"/>
  <c r="O33" i="4" s="1"/>
  <c r="N21" i="4"/>
  <c r="O21" i="4" s="1"/>
  <c r="N29" i="4"/>
  <c r="O29" i="4" s="1"/>
  <c r="P29" i="4" s="1"/>
  <c r="Q29" i="4" s="1"/>
  <c r="N23" i="4"/>
  <c r="O23" i="4" s="1"/>
  <c r="N20" i="4"/>
  <c r="O20" i="4" s="1"/>
  <c r="N43" i="4"/>
  <c r="O43" i="4" s="1"/>
  <c r="N19" i="4"/>
  <c r="O19" i="4" s="1"/>
  <c r="N16" i="4"/>
  <c r="O16" i="4" s="1"/>
  <c r="F59" i="4"/>
  <c r="F60" i="4" s="1"/>
  <c r="G14" i="4"/>
  <c r="G15" i="4" s="1"/>
  <c r="H59" i="4"/>
  <c r="H60" i="4" s="1"/>
  <c r="I14" i="4"/>
  <c r="I15" i="4" s="1"/>
  <c r="F14" i="4"/>
  <c r="F15" i="4" s="1"/>
  <c r="I59" i="4"/>
  <c r="I60" i="4" s="1"/>
  <c r="N15" i="4"/>
  <c r="O15" i="4" s="1"/>
  <c r="N9" i="4"/>
  <c r="O9" i="4" s="1"/>
  <c r="N12" i="4"/>
  <c r="O12" i="4" s="1"/>
  <c r="N8" i="4"/>
  <c r="O8" i="4" s="1"/>
  <c r="N11" i="4"/>
  <c r="O11" i="4" s="1"/>
  <c r="N10" i="4"/>
  <c r="O10" i="4" s="1"/>
  <c r="N13" i="4"/>
  <c r="O13" i="4" s="1"/>
  <c r="H8" i="4"/>
  <c r="N14" i="4"/>
  <c r="O14" i="4" s="1"/>
  <c r="G59" i="4"/>
  <c r="G60" i="4" s="1"/>
  <c r="S368" i="3"/>
  <c r="V368" i="3" s="1"/>
  <c r="Y368" i="3" s="1"/>
  <c r="S378" i="3"/>
  <c r="V378" i="3" s="1"/>
  <c r="Y378" i="3" s="1"/>
  <c r="S367" i="3"/>
  <c r="V367" i="3" s="1"/>
  <c r="Y367" i="3" s="1"/>
  <c r="Z367" i="3" s="1"/>
  <c r="S374" i="3"/>
  <c r="V374" i="3" s="1"/>
  <c r="S370" i="3"/>
  <c r="V370" i="3" s="1"/>
  <c r="Y370" i="3" s="1"/>
  <c r="Z370" i="3" s="1"/>
  <c r="S377" i="3"/>
  <c r="V377" i="3" s="1"/>
  <c r="Y377" i="3" s="1"/>
  <c r="Z377" i="3" s="1"/>
  <c r="S380" i="3"/>
  <c r="V380" i="3" s="1"/>
  <c r="S376" i="3"/>
  <c r="V376" i="3" s="1"/>
  <c r="Y376" i="3" s="1"/>
  <c r="Z376" i="3" s="1"/>
  <c r="AA341" i="3"/>
  <c r="AB341" i="3" s="1"/>
  <c r="AC341" i="3" s="1"/>
  <c r="AD341" i="3" s="1"/>
  <c r="AE341" i="3" s="1"/>
  <c r="S373" i="3"/>
  <c r="V373" i="3" s="1"/>
  <c r="AB338" i="3"/>
  <c r="AC338" i="3" s="1"/>
  <c r="S379" i="3"/>
  <c r="V379" i="3" s="1"/>
  <c r="S372" i="3"/>
  <c r="V372" i="3" s="1"/>
  <c r="S375" i="3"/>
  <c r="V375" i="3" s="1"/>
  <c r="Y375" i="3" s="1"/>
  <c r="Z375" i="3" s="1"/>
  <c r="AN405" i="3"/>
  <c r="AA404" i="3"/>
  <c r="AN404" i="3" s="1"/>
  <c r="AA349" i="3"/>
  <c r="AB349" i="3" s="1"/>
  <c r="S369" i="3"/>
  <c r="V369" i="3" s="1"/>
  <c r="AB405" i="3"/>
  <c r="AC405" i="3" s="1"/>
  <c r="AK405" i="3" s="1"/>
  <c r="AB350" i="3"/>
  <c r="AC350" i="3" s="1"/>
  <c r="AD350" i="3" s="1"/>
  <c r="AE350" i="3" s="1"/>
  <c r="AK350" i="3" s="1"/>
  <c r="AB343" i="3"/>
  <c r="AC343" i="3" s="1"/>
  <c r="AD343" i="3" s="1"/>
  <c r="AE343" i="3" s="1"/>
  <c r="AB339" i="3"/>
  <c r="AC339" i="3" s="1"/>
  <c r="AD339" i="3" s="1"/>
  <c r="AE339" i="3" s="1"/>
  <c r="AK339" i="3" s="1"/>
  <c r="AB365" i="3"/>
  <c r="AN353" i="3"/>
  <c r="AN344" i="3"/>
  <c r="AA358" i="3"/>
  <c r="AB358" i="3" s="1"/>
  <c r="AN356" i="3"/>
  <c r="AA345" i="3"/>
  <c r="AB345" i="3" s="1"/>
  <c r="AB362" i="3"/>
  <c r="AA348" i="3"/>
  <c r="AB342" i="3"/>
  <c r="AN339" i="3"/>
  <c r="AB412" i="3"/>
  <c r="AC412" i="3" s="1"/>
  <c r="AK412" i="3" s="1"/>
  <c r="AA364" i="3"/>
  <c r="AB357" i="3"/>
  <c r="AN412" i="3"/>
  <c r="AA401" i="3"/>
  <c r="AA411" i="3"/>
  <c r="AB411" i="3" s="1"/>
  <c r="AC411" i="3" s="1"/>
  <c r="AA406" i="3"/>
  <c r="AB406" i="3" s="1"/>
  <c r="AC406" i="3" s="1"/>
  <c r="AD336" i="3"/>
  <c r="AE336" i="3" s="1"/>
  <c r="AN361" i="3"/>
  <c r="AA355" i="3"/>
  <c r="AB355" i="3" s="1"/>
  <c r="AN352" i="3"/>
  <c r="AA347" i="3"/>
  <c r="AB347" i="3" s="1"/>
  <c r="AB344" i="3"/>
  <c r="S371" i="3"/>
  <c r="V371" i="3" s="1"/>
  <c r="AA415" i="3"/>
  <c r="AN410" i="3"/>
  <c r="J195" i="2"/>
  <c r="J197" i="2" s="1"/>
  <c r="I197" i="2"/>
  <c r="AB361" i="3"/>
  <c r="AA359" i="3"/>
  <c r="AB359" i="3" s="1"/>
  <c r="AB352" i="3"/>
  <c r="AA414" i="3"/>
  <c r="AB410" i="3"/>
  <c r="AC410" i="3" s="1"/>
  <c r="AK410" i="3" s="1"/>
  <c r="J198" i="2"/>
  <c r="J199" i="2" s="1"/>
  <c r="I199" i="2"/>
  <c r="AA407" i="3"/>
  <c r="AB407" i="3" s="1"/>
  <c r="AC407" i="3" s="1"/>
  <c r="AA363" i="3"/>
  <c r="AB363" i="3" s="1"/>
  <c r="AA346" i="3"/>
  <c r="AB346" i="3" s="1"/>
  <c r="AA340" i="3"/>
  <c r="AB340" i="3" s="1"/>
  <c r="AN402" i="3"/>
  <c r="AB353" i="3"/>
  <c r="I178" i="2"/>
  <c r="I189" i="2" s="1"/>
  <c r="I190" i="2" s="1"/>
  <c r="E255" i="2" s="1"/>
  <c r="J175" i="2"/>
  <c r="J178" i="2" s="1"/>
  <c r="AN365" i="3"/>
  <c r="AC360" i="3"/>
  <c r="AA354" i="3"/>
  <c r="AB354" i="3" s="1"/>
  <c r="AN342" i="3"/>
  <c r="AN413" i="3"/>
  <c r="AA409" i="3"/>
  <c r="AB402" i="3"/>
  <c r="AC402" i="3" s="1"/>
  <c r="AK402" i="3" s="1"/>
  <c r="K151" i="2"/>
  <c r="AB351" i="3"/>
  <c r="AK408" i="3"/>
  <c r="AL408" i="3"/>
  <c r="AM408" i="3" s="1"/>
  <c r="AB356" i="3"/>
  <c r="AB337" i="3"/>
  <c r="K155" i="2"/>
  <c r="K168" i="2" s="1"/>
  <c r="K169" i="2" s="1"/>
  <c r="E231" i="2" s="1"/>
  <c r="AN360" i="3"/>
  <c r="AN338" i="3"/>
  <c r="AN337" i="3"/>
  <c r="AB413" i="3"/>
  <c r="AC413" i="3" s="1"/>
  <c r="AL413" i="3" s="1"/>
  <c r="AM413" i="3" s="1"/>
  <c r="H189" i="2"/>
  <c r="H190" i="2" s="1"/>
  <c r="E254" i="2" s="1"/>
  <c r="I155" i="2"/>
  <c r="AN350" i="3"/>
  <c r="AN408" i="3"/>
  <c r="AA403" i="3"/>
  <c r="AB403" i="3" s="1"/>
  <c r="AC403" i="3" s="1"/>
  <c r="J155" i="2"/>
  <c r="J189" i="2"/>
  <c r="J190" i="2" s="1"/>
  <c r="E256" i="2" s="1"/>
  <c r="J146" i="2"/>
  <c r="J147" i="2" s="1"/>
  <c r="K197" i="2"/>
  <c r="M393" i="3"/>
  <c r="AN336" i="3"/>
  <c r="J395" i="3"/>
  <c r="K395" i="3"/>
  <c r="K397" i="3" s="1"/>
  <c r="K398" i="3" s="1"/>
  <c r="F439" i="3" s="1"/>
  <c r="M395" i="3"/>
  <c r="L391" i="3"/>
  <c r="L393" i="3" s="1"/>
  <c r="L394" i="3"/>
  <c r="L395" i="3" s="1"/>
  <c r="ADL264" i="3"/>
  <c r="M333" i="3"/>
  <c r="ADK269" i="3"/>
  <c r="L329" i="3"/>
  <c r="L333" i="3"/>
  <c r="L215" i="3"/>
  <c r="ADM257" i="3"/>
  <c r="L266" i="3"/>
  <c r="J144" i="3"/>
  <c r="ADN269" i="3"/>
  <c r="J333" i="3"/>
  <c r="L193" i="3"/>
  <c r="J193" i="3"/>
  <c r="K193" i="3"/>
  <c r="K266" i="3"/>
  <c r="K329" i="3"/>
  <c r="K333" i="3"/>
  <c r="M193" i="3"/>
  <c r="K215" i="3"/>
  <c r="ADL269" i="3"/>
  <c r="J266" i="3"/>
  <c r="K254" i="3"/>
  <c r="M261" i="3"/>
  <c r="K204" i="3"/>
  <c r="ADN257" i="3"/>
  <c r="ADK257" i="3"/>
  <c r="ADM251" i="3"/>
  <c r="ADM252" i="3" s="1"/>
  <c r="M215" i="3"/>
  <c r="S366" i="3"/>
  <c r="V366" i="3" s="1"/>
  <c r="S242" i="3"/>
  <c r="T317" i="3"/>
  <c r="S215" i="3"/>
  <c r="V215" i="3" s="1"/>
  <c r="S222" i="3"/>
  <c r="V222" i="3" s="1"/>
  <c r="Y222" i="3" s="1"/>
  <c r="Z222" i="3" s="1"/>
  <c r="S225" i="3"/>
  <c r="V225" i="3" s="1"/>
  <c r="Y225" i="3" s="1"/>
  <c r="S308" i="3"/>
  <c r="V308" i="3" s="1"/>
  <c r="Y308" i="3" s="1"/>
  <c r="S292" i="3"/>
  <c r="V292" i="3" s="1"/>
  <c r="Y292" i="3" s="1"/>
  <c r="Z292" i="3" s="1"/>
  <c r="S288" i="3"/>
  <c r="V288" i="3" s="1"/>
  <c r="S298" i="3"/>
  <c r="V298" i="3" s="1"/>
  <c r="Y298" i="3" s="1"/>
  <c r="S301" i="3"/>
  <c r="V301" i="3" s="1"/>
  <c r="Y301" i="3" s="1"/>
  <c r="Z301" i="3" s="1"/>
  <c r="S234" i="3"/>
  <c r="S310" i="3"/>
  <c r="V310" i="3" s="1"/>
  <c r="S213" i="3"/>
  <c r="V213" i="3" s="1"/>
  <c r="S209" i="3"/>
  <c r="V209" i="3" s="1"/>
  <c r="Y209" i="3" s="1"/>
  <c r="T237" i="3"/>
  <c r="S304" i="3"/>
  <c r="V304" i="3" s="1"/>
  <c r="S216" i="3"/>
  <c r="V216" i="3" s="1"/>
  <c r="Y216" i="3" s="1"/>
  <c r="Z216" i="3" s="1"/>
  <c r="ADS282" i="3"/>
  <c r="ADV282" i="3" s="1"/>
  <c r="ADS274" i="3"/>
  <c r="ADV274" i="3" s="1"/>
  <c r="ADS265" i="3"/>
  <c r="ADV265" i="3" s="1"/>
  <c r="ADY265" i="3" s="1"/>
  <c r="ADZ265" i="3" s="1"/>
  <c r="S315" i="3"/>
  <c r="S311" i="3"/>
  <c r="V311" i="3" s="1"/>
  <c r="S307" i="3"/>
  <c r="V307" i="3" s="1"/>
  <c r="S231" i="3"/>
  <c r="V231" i="3" s="1"/>
  <c r="S227" i="3"/>
  <c r="V227" i="3" s="1"/>
  <c r="ADS322" i="3"/>
  <c r="S226" i="3"/>
  <c r="V226" i="3" s="1"/>
  <c r="Y226" i="3" s="1"/>
  <c r="Z226" i="3" s="1"/>
  <c r="S219" i="3"/>
  <c r="V219" i="3" s="1"/>
  <c r="ADS267" i="3"/>
  <c r="ADV267" i="3" s="1"/>
  <c r="S229" i="3"/>
  <c r="V229" i="3" s="1"/>
  <c r="S206" i="3"/>
  <c r="V206" i="3" s="1"/>
  <c r="Y206" i="3" s="1"/>
  <c r="ADS268" i="3"/>
  <c r="ADV268" i="3" s="1"/>
  <c r="ADY268" i="3" s="1"/>
  <c r="S316" i="3"/>
  <c r="S305" i="3"/>
  <c r="V305" i="3" s="1"/>
  <c r="Y305" i="3" s="1"/>
  <c r="Z305" i="3" s="1"/>
  <c r="S293" i="3"/>
  <c r="V293" i="3" s="1"/>
  <c r="Y293" i="3" s="1"/>
  <c r="S285" i="3"/>
  <c r="V285" i="3" s="1"/>
  <c r="Y285" i="3" s="1"/>
  <c r="ADS279" i="3"/>
  <c r="ADV279" i="3" s="1"/>
  <c r="ADY279" i="3" s="1"/>
  <c r="ADZ279" i="3" s="1"/>
  <c r="S291" i="3"/>
  <c r="V291" i="3" s="1"/>
  <c r="Y291" i="3" s="1"/>
  <c r="ADS320" i="3"/>
  <c r="AB281" i="3"/>
  <c r="AC281" i="3" s="1"/>
  <c r="ADT321" i="3"/>
  <c r="S214" i="3"/>
  <c r="V214" i="3" s="1"/>
  <c r="Y214" i="3" s="1"/>
  <c r="ADS321" i="3"/>
  <c r="ADS276" i="3"/>
  <c r="ADV276" i="3" s="1"/>
  <c r="ADY276" i="3" s="1"/>
  <c r="ADZ276" i="3" s="1"/>
  <c r="T236" i="3"/>
  <c r="ADS312" i="3"/>
  <c r="ADV312" i="3" s="1"/>
  <c r="ADS273" i="3"/>
  <c r="ADV273" i="3" s="1"/>
  <c r="ADS269" i="3"/>
  <c r="ADV269" i="3" s="1"/>
  <c r="ADY269" i="3" s="1"/>
  <c r="AB271" i="3"/>
  <c r="AC271" i="3" s="1"/>
  <c r="T238" i="3"/>
  <c r="ADS272" i="3"/>
  <c r="ADV272" i="3" s="1"/>
  <c r="ADY272" i="3" s="1"/>
  <c r="S312" i="3"/>
  <c r="V312" i="3" s="1"/>
  <c r="Y312" i="3" s="1"/>
  <c r="AB199" i="3"/>
  <c r="AC199" i="3" s="1"/>
  <c r="S230" i="3"/>
  <c r="V230" i="3" s="1"/>
  <c r="Y230" i="3" s="1"/>
  <c r="Z230" i="3" s="1"/>
  <c r="ADT320" i="3"/>
  <c r="AB264" i="3"/>
  <c r="AC264" i="3" s="1"/>
  <c r="AD264" i="3" s="1"/>
  <c r="AB279" i="3"/>
  <c r="AC279" i="3" s="1"/>
  <c r="S236" i="3"/>
  <c r="T319" i="3"/>
  <c r="AA197" i="3"/>
  <c r="AN197" i="3" s="1"/>
  <c r="AA260" i="3"/>
  <c r="AN260" i="3" s="1"/>
  <c r="AA258" i="3"/>
  <c r="AN258" i="3" s="1"/>
  <c r="AEA263" i="3"/>
  <c r="AEN263" i="3" s="1"/>
  <c r="S241" i="3"/>
  <c r="S238" i="3"/>
  <c r="S237" i="3"/>
  <c r="AB203" i="3"/>
  <c r="AC203" i="3" s="1"/>
  <c r="S210" i="3"/>
  <c r="V210" i="3" s="1"/>
  <c r="Y210" i="3" s="1"/>
  <c r="S208" i="3"/>
  <c r="V208" i="3" s="1"/>
  <c r="ADT322" i="3"/>
  <c r="ADS314" i="3"/>
  <c r="ADS266" i="3"/>
  <c r="ADV266" i="3" s="1"/>
  <c r="S303" i="3"/>
  <c r="V303" i="3" s="1"/>
  <c r="S287" i="3"/>
  <c r="V287" i="3" s="1"/>
  <c r="AB189" i="3"/>
  <c r="AC189" i="3" s="1"/>
  <c r="AB193" i="3"/>
  <c r="AC193" i="3" s="1"/>
  <c r="AD193" i="3" s="1"/>
  <c r="S233" i="3"/>
  <c r="V233" i="3" s="1"/>
  <c r="Y233" i="3" s="1"/>
  <c r="S218" i="3"/>
  <c r="V218" i="3" s="1"/>
  <c r="Y218" i="3" s="1"/>
  <c r="S207" i="3"/>
  <c r="V207" i="3" s="1"/>
  <c r="T242" i="3"/>
  <c r="ADS283" i="3"/>
  <c r="ADV283" i="3" s="1"/>
  <c r="ADS281" i="3"/>
  <c r="ADV281" i="3" s="1"/>
  <c r="ADS277" i="3"/>
  <c r="ADV277" i="3" s="1"/>
  <c r="ADY277" i="3" s="1"/>
  <c r="S319" i="3"/>
  <c r="S317" i="3"/>
  <c r="S309" i="3"/>
  <c r="V309" i="3" s="1"/>
  <c r="S300" i="3"/>
  <c r="V300" i="3" s="1"/>
  <c r="Y300" i="3" s="1"/>
  <c r="S297" i="3"/>
  <c r="V297" i="3" s="1"/>
  <c r="Y297" i="3" s="1"/>
  <c r="S286" i="3"/>
  <c r="V286" i="3" s="1"/>
  <c r="Y286" i="3" s="1"/>
  <c r="ADS313" i="3"/>
  <c r="ADS280" i="3"/>
  <c r="ADV280" i="3" s="1"/>
  <c r="ADY280" i="3" s="1"/>
  <c r="S302" i="3"/>
  <c r="V302" i="3" s="1"/>
  <c r="Y302" i="3" s="1"/>
  <c r="S289" i="3"/>
  <c r="V289" i="3" s="1"/>
  <c r="AB261" i="3"/>
  <c r="AC261" i="3" s="1"/>
  <c r="S223" i="3"/>
  <c r="V223" i="3" s="1"/>
  <c r="S221" i="3"/>
  <c r="V221" i="3" s="1"/>
  <c r="S212" i="3"/>
  <c r="V212" i="3" s="1"/>
  <c r="Y212" i="3" s="1"/>
  <c r="ADS270" i="3"/>
  <c r="ADV270" i="3" s="1"/>
  <c r="ADY270" i="3" s="1"/>
  <c r="ADZ270" i="3" s="1"/>
  <c r="S296" i="3"/>
  <c r="V296" i="3" s="1"/>
  <c r="S220" i="3"/>
  <c r="V220" i="3" s="1"/>
  <c r="AB256" i="3"/>
  <c r="AC256" i="3" s="1"/>
  <c r="S318" i="3"/>
  <c r="S299" i="3"/>
  <c r="V299" i="3" s="1"/>
  <c r="Y299" i="3" s="1"/>
  <c r="AN196" i="3"/>
  <c r="AN194" i="3"/>
  <c r="AA200" i="3"/>
  <c r="AB200" i="3" s="1"/>
  <c r="AN190" i="3"/>
  <c r="AA202" i="3"/>
  <c r="AC191" i="3"/>
  <c r="AD191" i="3" s="1"/>
  <c r="S217" i="3"/>
  <c r="V217" i="3" s="1"/>
  <c r="AN192" i="3"/>
  <c r="AEA262" i="3"/>
  <c r="AEB262" i="3" s="1"/>
  <c r="AA255" i="3"/>
  <c r="AB255" i="3" s="1"/>
  <c r="J215" i="3"/>
  <c r="ADT315" i="3"/>
  <c r="ADS315" i="3"/>
  <c r="L204" i="3"/>
  <c r="AN191" i="3"/>
  <c r="S243" i="3"/>
  <c r="T243" i="3"/>
  <c r="M204" i="3"/>
  <c r="J204" i="3"/>
  <c r="AN189" i="3"/>
  <c r="AN193" i="3"/>
  <c r="L256" i="3"/>
  <c r="L261" i="3" s="1"/>
  <c r="K261" i="3"/>
  <c r="AB194" i="3"/>
  <c r="AB192" i="3"/>
  <c r="M144" i="3"/>
  <c r="AB196" i="3"/>
  <c r="AN195" i="3"/>
  <c r="AA198" i="3"/>
  <c r="AN199" i="3"/>
  <c r="AB195" i="3"/>
  <c r="AB190" i="3"/>
  <c r="AA201" i="3"/>
  <c r="S232" i="3"/>
  <c r="V232" i="3" s="1"/>
  <c r="S239" i="3"/>
  <c r="T239" i="3"/>
  <c r="S240" i="3"/>
  <c r="ADS264" i="3"/>
  <c r="ADV264" i="3" s="1"/>
  <c r="S205" i="3"/>
  <c r="V205" i="3" s="1"/>
  <c r="K144" i="3"/>
  <c r="AEN260" i="3"/>
  <c r="AEN259" i="3"/>
  <c r="AEB255" i="3"/>
  <c r="AEN255" i="3"/>
  <c r="S204" i="3"/>
  <c r="V204" i="3" s="1"/>
  <c r="S211" i="3"/>
  <c r="V211" i="3" s="1"/>
  <c r="S235" i="3"/>
  <c r="T235" i="3"/>
  <c r="ADS311" i="3"/>
  <c r="ADV311" i="3" s="1"/>
  <c r="AEA261" i="3"/>
  <c r="AEB261" i="3" s="1"/>
  <c r="AEB260" i="3"/>
  <c r="ADN264" i="3"/>
  <c r="AEN258" i="3"/>
  <c r="L248" i="3"/>
  <c r="L249" i="3" s="1"/>
  <c r="K249" i="3"/>
  <c r="AN329" i="3"/>
  <c r="S224" i="3"/>
  <c r="V224" i="3" s="1"/>
  <c r="T241" i="3"/>
  <c r="J261" i="3"/>
  <c r="AEC257" i="3"/>
  <c r="AED257" i="3" s="1"/>
  <c r="M254" i="3"/>
  <c r="S313" i="3"/>
  <c r="V313" i="3" s="1"/>
  <c r="T234" i="3"/>
  <c r="T240" i="3"/>
  <c r="S228" i="3"/>
  <c r="V228" i="3" s="1"/>
  <c r="ADT313" i="3"/>
  <c r="ADM265" i="3"/>
  <c r="ADM269" i="3" s="1"/>
  <c r="AA262" i="3"/>
  <c r="ADS271" i="3"/>
  <c r="ADV271" i="3" s="1"/>
  <c r="AEB259" i="3"/>
  <c r="ADM264" i="3"/>
  <c r="AN282" i="3"/>
  <c r="AA265" i="3"/>
  <c r="AB265" i="3" s="1"/>
  <c r="ADT314" i="3"/>
  <c r="AEN257" i="3"/>
  <c r="AEA254" i="3"/>
  <c r="L254" i="3"/>
  <c r="ADS278" i="3"/>
  <c r="ADV278" i="3" s="1"/>
  <c r="ADS275" i="3"/>
  <c r="ADV275" i="3" s="1"/>
  <c r="AN279" i="3"/>
  <c r="AA273" i="3"/>
  <c r="AB273" i="3" s="1"/>
  <c r="AN269" i="3"/>
  <c r="AB269" i="3"/>
  <c r="M266" i="3"/>
  <c r="ADK264" i="3"/>
  <c r="ADL257" i="3"/>
  <c r="J254" i="3"/>
  <c r="AN333" i="3"/>
  <c r="AN331" i="3"/>
  <c r="AA257" i="3"/>
  <c r="AB257" i="3" s="1"/>
  <c r="AEB258" i="3"/>
  <c r="AEB256" i="3"/>
  <c r="AA284" i="3"/>
  <c r="AA270" i="3"/>
  <c r="S314" i="3"/>
  <c r="V314" i="3" s="1"/>
  <c r="AA278" i="3"/>
  <c r="AA259" i="3"/>
  <c r="AB282" i="3"/>
  <c r="AA280" i="3"/>
  <c r="AB280" i="3" s="1"/>
  <c r="L334" i="3"/>
  <c r="L335" i="3" s="1"/>
  <c r="K335" i="3"/>
  <c r="M329" i="3"/>
  <c r="J329" i="3"/>
  <c r="AA276" i="3"/>
  <c r="AB272" i="3"/>
  <c r="T315" i="3"/>
  <c r="S306" i="3"/>
  <c r="V306" i="3" s="1"/>
  <c r="AN277" i="3"/>
  <c r="AB274" i="3"/>
  <c r="AB268" i="3"/>
  <c r="T316" i="3"/>
  <c r="T318" i="3"/>
  <c r="S290" i="3"/>
  <c r="V290" i="3" s="1"/>
  <c r="AB277" i="3"/>
  <c r="AA266" i="3"/>
  <c r="AB266" i="3" s="1"/>
  <c r="AN264" i="3"/>
  <c r="AB263" i="3"/>
  <c r="K325" i="3"/>
  <c r="S294" i="3"/>
  <c r="V294" i="3" s="1"/>
  <c r="S295" i="3"/>
  <c r="V295" i="3" s="1"/>
  <c r="AA283" i="3"/>
  <c r="AB283" i="3" s="1"/>
  <c r="AA275" i="3"/>
  <c r="AA267" i="3"/>
  <c r="T156" i="3"/>
  <c r="S157" i="3"/>
  <c r="S156" i="3"/>
  <c r="S153" i="3"/>
  <c r="V153" i="3" s="1"/>
  <c r="X153" i="3" s="1"/>
  <c r="Y153" i="3" s="1"/>
  <c r="S145" i="3"/>
  <c r="V145" i="3" s="1"/>
  <c r="X145" i="3" s="1"/>
  <c r="Y145" i="3" s="1"/>
  <c r="Z145" i="3" s="1"/>
  <c r="S162" i="3"/>
  <c r="S160" i="3"/>
  <c r="S140" i="3"/>
  <c r="V140" i="3" s="1"/>
  <c r="X140" i="3" s="1"/>
  <c r="S161" i="3"/>
  <c r="S150" i="3"/>
  <c r="V150" i="3" s="1"/>
  <c r="X150" i="3" s="1"/>
  <c r="Y150" i="3" s="1"/>
  <c r="Z150" i="3" s="1"/>
  <c r="S144" i="3"/>
  <c r="V144" i="3" s="1"/>
  <c r="X144" i="3" s="1"/>
  <c r="S146" i="3"/>
  <c r="V146" i="3" s="1"/>
  <c r="X146" i="3" s="1"/>
  <c r="Y146" i="3" s="1"/>
  <c r="Z146" i="3" s="1"/>
  <c r="S142" i="3"/>
  <c r="V142" i="3" s="1"/>
  <c r="X142" i="3" s="1"/>
  <c r="Y142" i="3" s="1"/>
  <c r="Z142" i="3" s="1"/>
  <c r="S164" i="3"/>
  <c r="S152" i="3"/>
  <c r="V152" i="3" s="1"/>
  <c r="X152" i="3" s="1"/>
  <c r="Y152" i="3" s="1"/>
  <c r="Z152" i="3" s="1"/>
  <c r="T155" i="3"/>
  <c r="T162" i="3"/>
  <c r="T157" i="3"/>
  <c r="S151" i="3"/>
  <c r="V151" i="3" s="1"/>
  <c r="X151" i="3" s="1"/>
  <c r="Y151" i="3" s="1"/>
  <c r="S148" i="3"/>
  <c r="V148" i="3" s="1"/>
  <c r="X148" i="3" s="1"/>
  <c r="Y148" i="3" s="1"/>
  <c r="Z148" i="3" s="1"/>
  <c r="T159" i="3"/>
  <c r="T129" i="3"/>
  <c r="S154" i="3"/>
  <c r="V154" i="3" s="1"/>
  <c r="X154" i="3" s="1"/>
  <c r="Y154" i="3" s="1"/>
  <c r="Z154" i="3" s="1"/>
  <c r="S143" i="3"/>
  <c r="V143" i="3" s="1"/>
  <c r="X143" i="3" s="1"/>
  <c r="Y143" i="3" s="1"/>
  <c r="S163" i="3"/>
  <c r="S158" i="3"/>
  <c r="T82" i="3"/>
  <c r="S127" i="3"/>
  <c r="S119" i="3"/>
  <c r="S95" i="3"/>
  <c r="S147" i="3"/>
  <c r="V147" i="3" s="1"/>
  <c r="X147" i="3" s="1"/>
  <c r="T164" i="3"/>
  <c r="S90" i="3"/>
  <c r="S82" i="3"/>
  <c r="T160" i="3"/>
  <c r="T158" i="3"/>
  <c r="S47" i="3"/>
  <c r="S149" i="3"/>
  <c r="V149" i="3" s="1"/>
  <c r="X149" i="3" s="1"/>
  <c r="S141" i="3"/>
  <c r="V141" i="3" s="1"/>
  <c r="X141" i="3" s="1"/>
  <c r="T161" i="3"/>
  <c r="S159" i="3"/>
  <c r="T163" i="3"/>
  <c r="S155" i="3"/>
  <c r="S101" i="3"/>
  <c r="T99" i="3"/>
  <c r="S123" i="3"/>
  <c r="S107" i="3"/>
  <c r="T104" i="3"/>
  <c r="S99" i="3"/>
  <c r="AA138" i="3"/>
  <c r="Z138" i="3"/>
  <c r="Z139" i="3"/>
  <c r="AA139" i="3"/>
  <c r="Z137" i="3"/>
  <c r="AA137" i="3"/>
  <c r="L144" i="3"/>
  <c r="J95" i="3"/>
  <c r="S113" i="3"/>
  <c r="T126" i="3"/>
  <c r="S62" i="3"/>
  <c r="L131" i="3"/>
  <c r="S78" i="3"/>
  <c r="S104" i="3"/>
  <c r="S21" i="3"/>
  <c r="S37" i="3"/>
  <c r="S93" i="3"/>
  <c r="T90" i="3"/>
  <c r="S80" i="3"/>
  <c r="S121" i="3"/>
  <c r="T94" i="3"/>
  <c r="T86" i="3"/>
  <c r="S76" i="3"/>
  <c r="S97" i="3"/>
  <c r="T80" i="3"/>
  <c r="T110" i="3"/>
  <c r="S128" i="3"/>
  <c r="S68" i="3"/>
  <c r="S117" i="3"/>
  <c r="S120" i="3"/>
  <c r="S15" i="3"/>
  <c r="S111" i="3"/>
  <c r="S115" i="3"/>
  <c r="T97" i="3"/>
  <c r="Q165" i="2"/>
  <c r="T165" i="2" s="1"/>
  <c r="U165" i="2" s="1"/>
  <c r="S14" i="3"/>
  <c r="T88" i="3"/>
  <c r="T76" i="3"/>
  <c r="T113" i="3"/>
  <c r="T78" i="3"/>
  <c r="S94" i="3"/>
  <c r="S86" i="3"/>
  <c r="S81" i="3"/>
  <c r="T118" i="3"/>
  <c r="T115" i="3"/>
  <c r="S88" i="3"/>
  <c r="T125" i="3"/>
  <c r="T107" i="3"/>
  <c r="S63" i="3"/>
  <c r="T92" i="3"/>
  <c r="T84" i="3"/>
  <c r="S112" i="3"/>
  <c r="S92" i="3"/>
  <c r="S84" i="3"/>
  <c r="S129" i="3"/>
  <c r="T121" i="3"/>
  <c r="S109" i="3"/>
  <c r="S96" i="3"/>
  <c r="T44" i="3"/>
  <c r="S79" i="3"/>
  <c r="S77" i="3"/>
  <c r="S75" i="3"/>
  <c r="T128" i="3"/>
  <c r="T120" i="3"/>
  <c r="T112" i="3"/>
  <c r="T100" i="3"/>
  <c r="S57" i="3"/>
  <c r="S49" i="3"/>
  <c r="S126" i="3"/>
  <c r="S124" i="3"/>
  <c r="S118" i="3"/>
  <c r="S116" i="3"/>
  <c r="S110" i="3"/>
  <c r="S108" i="3"/>
  <c r="S100" i="3"/>
  <c r="T96" i="3"/>
  <c r="S10" i="3"/>
  <c r="T117" i="3"/>
  <c r="T109" i="3"/>
  <c r="T105" i="3"/>
  <c r="T101" i="3"/>
  <c r="S18" i="3"/>
  <c r="S46" i="3"/>
  <c r="S56" i="3"/>
  <c r="S125" i="3"/>
  <c r="S105" i="3"/>
  <c r="T40" i="3"/>
  <c r="T93" i="3"/>
  <c r="T91" i="3"/>
  <c r="T26" i="3"/>
  <c r="S66" i="3"/>
  <c r="T63" i="3"/>
  <c r="S91" i="3"/>
  <c r="S89" i="3"/>
  <c r="T123" i="3"/>
  <c r="S74" i="3"/>
  <c r="U188" i="2"/>
  <c r="V188" i="2" s="1"/>
  <c r="W188" i="2" s="1"/>
  <c r="AH188" i="2" s="1"/>
  <c r="K187" i="3"/>
  <c r="K181" i="3"/>
  <c r="T74" i="3"/>
  <c r="J64" i="3"/>
  <c r="J65" i="3" s="1"/>
  <c r="E433" i="3" s="1"/>
  <c r="T87" i="3"/>
  <c r="T83" i="3"/>
  <c r="T57" i="3"/>
  <c r="S52" i="3"/>
  <c r="T49" i="3"/>
  <c r="S87" i="3"/>
  <c r="S83" i="3"/>
  <c r="T77" i="3"/>
  <c r="M64" i="3"/>
  <c r="M65" i="3" s="1"/>
  <c r="H433" i="3" s="1"/>
  <c r="T81" i="3"/>
  <c r="T127" i="3"/>
  <c r="T119" i="3"/>
  <c r="X156" i="2"/>
  <c r="Y156" i="2" s="1"/>
  <c r="S19" i="3"/>
  <c r="S11" i="3"/>
  <c r="T56" i="3"/>
  <c r="S38" i="3"/>
  <c r="M95" i="3"/>
  <c r="S103" i="3"/>
  <c r="T85" i="3"/>
  <c r="X199" i="2"/>
  <c r="Y199" i="2" s="1"/>
  <c r="AE199" i="2" s="1"/>
  <c r="S34" i="3"/>
  <c r="S26" i="3"/>
  <c r="S22" i="3"/>
  <c r="T25" i="3"/>
  <c r="T9" i="3"/>
  <c r="T66" i="3"/>
  <c r="T48" i="3"/>
  <c r="T89" i="3"/>
  <c r="S85" i="3"/>
  <c r="T79" i="3"/>
  <c r="S122" i="3"/>
  <c r="T122" i="3"/>
  <c r="S114" i="3"/>
  <c r="T114" i="3"/>
  <c r="S106" i="3"/>
  <c r="T106" i="3"/>
  <c r="S102" i="3"/>
  <c r="T102" i="3"/>
  <c r="T75" i="3"/>
  <c r="T95" i="3"/>
  <c r="T124" i="3"/>
  <c r="T116" i="3"/>
  <c r="T111" i="3"/>
  <c r="T108" i="3"/>
  <c r="T103" i="3"/>
  <c r="S98" i="3"/>
  <c r="T98" i="3"/>
  <c r="S40" i="3"/>
  <c r="T33" i="3"/>
  <c r="S29" i="3"/>
  <c r="S25" i="3"/>
  <c r="T17" i="3"/>
  <c r="S13" i="3"/>
  <c r="S9" i="3"/>
  <c r="S8" i="3"/>
  <c r="S32" i="3"/>
  <c r="S28" i="3"/>
  <c r="S24" i="3"/>
  <c r="S20" i="3"/>
  <c r="S16" i="3"/>
  <c r="S12" i="3"/>
  <c r="S67" i="3"/>
  <c r="S64" i="3"/>
  <c r="X160" i="2"/>
  <c r="Y160" i="2" s="1"/>
  <c r="Z160" i="2" s="1"/>
  <c r="AA160" i="2" s="1"/>
  <c r="AF160" i="2" s="1"/>
  <c r="AG160" i="2" s="1"/>
  <c r="T60" i="3"/>
  <c r="T37" i="3"/>
  <c r="S30" i="3"/>
  <c r="T65" i="3"/>
  <c r="T50" i="3"/>
  <c r="T36" i="3"/>
  <c r="X202" i="2"/>
  <c r="Y202" i="2" s="1"/>
  <c r="AF202" i="2" s="1"/>
  <c r="AG202" i="2" s="1"/>
  <c r="S65" i="3"/>
  <c r="T62" i="3"/>
  <c r="S55" i="3"/>
  <c r="T52" i="3"/>
  <c r="S50" i="3"/>
  <c r="T43" i="3"/>
  <c r="S36" i="3"/>
  <c r="L64" i="3"/>
  <c r="L65" i="3" s="1"/>
  <c r="G433" i="3" s="1"/>
  <c r="J181" i="3"/>
  <c r="S59" i="3"/>
  <c r="S48" i="3"/>
  <c r="S39" i="3"/>
  <c r="Q167" i="2"/>
  <c r="T167" i="2" s="1"/>
  <c r="Q154" i="1"/>
  <c r="S17" i="3"/>
  <c r="T31" i="3"/>
  <c r="T23" i="3"/>
  <c r="T15" i="3"/>
  <c r="T68" i="3"/>
  <c r="T47" i="3"/>
  <c r="T38" i="3"/>
  <c r="K64" i="3"/>
  <c r="K65" i="3" s="1"/>
  <c r="F433" i="3" s="1"/>
  <c r="S33" i="3"/>
  <c r="L181" i="3"/>
  <c r="J160" i="3"/>
  <c r="T67" i="3"/>
  <c r="T14" i="3"/>
  <c r="M131" i="3"/>
  <c r="T46" i="3"/>
  <c r="T39" i="3"/>
  <c r="AH161" i="2"/>
  <c r="AH203" i="2"/>
  <c r="I151" i="2"/>
  <c r="J148" i="2"/>
  <c r="J151" i="2" s="1"/>
  <c r="J168" i="2" s="1"/>
  <c r="J169" i="2" s="1"/>
  <c r="E230" i="2" s="1"/>
  <c r="U186" i="2"/>
  <c r="X206" i="2"/>
  <c r="Y206" i="2" s="1"/>
  <c r="AF206" i="2" s="1"/>
  <c r="AG206" i="2" s="1"/>
  <c r="AH206" i="2"/>
  <c r="AH201" i="2"/>
  <c r="X161" i="2"/>
  <c r="W163" i="2"/>
  <c r="X163" i="2" s="1"/>
  <c r="AH157" i="2"/>
  <c r="Q166" i="2"/>
  <c r="T166" i="2" s="1"/>
  <c r="X203" i="2"/>
  <c r="Y203" i="2" s="1"/>
  <c r="AE203" i="2" s="1"/>
  <c r="X152" i="2"/>
  <c r="X157" i="2"/>
  <c r="U187" i="2"/>
  <c r="V187" i="2" s="1"/>
  <c r="X205" i="2"/>
  <c r="Y205" i="2" s="1"/>
  <c r="AF205" i="2" s="1"/>
  <c r="AG205" i="2" s="1"/>
  <c r="H65" i="2"/>
  <c r="W200" i="2"/>
  <c r="X200" i="2" s="1"/>
  <c r="Y200" i="2" s="1"/>
  <c r="W159" i="2"/>
  <c r="X159" i="2" s="1"/>
  <c r="AH153" i="2"/>
  <c r="X153" i="2"/>
  <c r="V185" i="2"/>
  <c r="AH202" i="2"/>
  <c r="AH158" i="2"/>
  <c r="W155" i="2"/>
  <c r="X155" i="2" s="1"/>
  <c r="W204" i="2"/>
  <c r="X204" i="2" s="1"/>
  <c r="Y204" i="2" s="1"/>
  <c r="K164" i="1"/>
  <c r="I65" i="2"/>
  <c r="K65" i="2"/>
  <c r="T35" i="3"/>
  <c r="T27" i="3"/>
  <c r="T19" i="3"/>
  <c r="T11" i="3"/>
  <c r="X162" i="2"/>
  <c r="X158" i="2"/>
  <c r="X154" i="2"/>
  <c r="X201" i="2"/>
  <c r="Y201" i="2" s="1"/>
  <c r="AE201" i="2" s="1"/>
  <c r="Q153" i="1"/>
  <c r="K131" i="3"/>
  <c r="S54" i="3"/>
  <c r="T54" i="3"/>
  <c r="L160" i="3"/>
  <c r="K160" i="3"/>
  <c r="T53" i="3"/>
  <c r="S53" i="3"/>
  <c r="M160" i="3"/>
  <c r="S35" i="3"/>
  <c r="S31" i="3"/>
  <c r="S27" i="3"/>
  <c r="S23" i="3"/>
  <c r="S58" i="3"/>
  <c r="T58" i="3"/>
  <c r="J131" i="3"/>
  <c r="T29" i="3"/>
  <c r="T13" i="3"/>
  <c r="T41" i="3"/>
  <c r="T22" i="3"/>
  <c r="T30" i="3"/>
  <c r="M181" i="3"/>
  <c r="T21" i="3"/>
  <c r="T34" i="3"/>
  <c r="T18" i="3"/>
  <c r="T8" i="3"/>
  <c r="T32" i="3"/>
  <c r="T28" i="3"/>
  <c r="T24" i="3"/>
  <c r="T20" i="3"/>
  <c r="T16" i="3"/>
  <c r="T12" i="3"/>
  <c r="L95" i="3"/>
  <c r="K95" i="3"/>
  <c r="T10" i="3"/>
  <c r="S41" i="3"/>
  <c r="T55" i="3"/>
  <c r="T64" i="3"/>
  <c r="S61" i="3"/>
  <c r="T61" i="3"/>
  <c r="S45" i="3"/>
  <c r="T45" i="3"/>
  <c r="S42" i="3"/>
  <c r="S51" i="3"/>
  <c r="T59" i="3"/>
  <c r="T51" i="3"/>
  <c r="S60" i="3"/>
  <c r="S44" i="3"/>
  <c r="S43" i="3"/>
  <c r="T42" i="3"/>
  <c r="U141" i="2"/>
  <c r="V141" i="2" s="1"/>
  <c r="U140" i="2"/>
  <c r="V140" i="2" s="1"/>
  <c r="V136" i="2"/>
  <c r="Q119" i="2"/>
  <c r="T119" i="2" s="1"/>
  <c r="U119" i="2" s="1"/>
  <c r="V119" i="2" s="1"/>
  <c r="Q117" i="2"/>
  <c r="T117" i="2" s="1"/>
  <c r="U117" i="2" s="1"/>
  <c r="V117" i="2" s="1"/>
  <c r="Q118" i="2"/>
  <c r="T118" i="2" s="1"/>
  <c r="J76" i="2"/>
  <c r="K76" i="2"/>
  <c r="H76" i="2"/>
  <c r="W110" i="2"/>
  <c r="W109" i="2"/>
  <c r="X109" i="2" s="1"/>
  <c r="I76" i="2"/>
  <c r="Q68" i="2"/>
  <c r="T68" i="2" s="1"/>
  <c r="U68" i="2" s="1"/>
  <c r="V68" i="2" s="1"/>
  <c r="Q66" i="2"/>
  <c r="T66" i="2" s="1"/>
  <c r="U66" i="2" s="1"/>
  <c r="V66" i="2" s="1"/>
  <c r="Q69" i="2"/>
  <c r="T69" i="2" s="1"/>
  <c r="Q67" i="2"/>
  <c r="T67" i="2" s="1"/>
  <c r="W65" i="2"/>
  <c r="K194" i="2"/>
  <c r="J135" i="2"/>
  <c r="H135" i="2"/>
  <c r="H136" i="2" s="1"/>
  <c r="H137" i="2" s="1"/>
  <c r="D254" i="2" s="1"/>
  <c r="K135" i="2"/>
  <c r="K136" i="2" s="1"/>
  <c r="K137" i="2" s="1"/>
  <c r="D257" i="2" s="1"/>
  <c r="I90" i="2"/>
  <c r="I103" i="2" s="1"/>
  <c r="I104" i="2" s="1"/>
  <c r="C255" i="2" s="1"/>
  <c r="H114" i="2"/>
  <c r="J121" i="2"/>
  <c r="H90" i="2"/>
  <c r="H103" i="2" s="1"/>
  <c r="H104" i="2" s="1"/>
  <c r="C254" i="2" s="1"/>
  <c r="K114" i="2"/>
  <c r="I135" i="2"/>
  <c r="I136" i="2" s="1"/>
  <c r="I137" i="2" s="1"/>
  <c r="D255" i="2" s="1"/>
  <c r="J114" i="2"/>
  <c r="K121" i="2"/>
  <c r="H121" i="2"/>
  <c r="U139" i="2"/>
  <c r="V138" i="2"/>
  <c r="V137" i="2"/>
  <c r="I23" i="2"/>
  <c r="I24" i="2" s="1"/>
  <c r="B229" i="2" s="1"/>
  <c r="I121" i="2"/>
  <c r="J59" i="2"/>
  <c r="J65" i="2" s="1"/>
  <c r="I114" i="2"/>
  <c r="H23" i="2"/>
  <c r="H24" i="2" s="1"/>
  <c r="B228" i="2" s="1"/>
  <c r="H54" i="2"/>
  <c r="H55" i="2" s="1"/>
  <c r="B254" i="2" s="1"/>
  <c r="H194" i="2"/>
  <c r="K90" i="2"/>
  <c r="K103" i="2" s="1"/>
  <c r="K104" i="2" s="1"/>
  <c r="C257" i="2" s="1"/>
  <c r="J91" i="2"/>
  <c r="J92" i="2" s="1"/>
  <c r="J194" i="2"/>
  <c r="I54" i="2"/>
  <c r="I55" i="2" s="1"/>
  <c r="B255" i="2" s="1"/>
  <c r="K23" i="2"/>
  <c r="K24" i="2" s="1"/>
  <c r="B231" i="2" s="1"/>
  <c r="V95" i="2"/>
  <c r="W95" i="2" s="1"/>
  <c r="AH95" i="2" s="1"/>
  <c r="V96" i="2"/>
  <c r="V94" i="2"/>
  <c r="V93" i="2"/>
  <c r="J90" i="2"/>
  <c r="AH53" i="2"/>
  <c r="J35" i="2"/>
  <c r="K54" i="2"/>
  <c r="K55" i="2" s="1"/>
  <c r="B257" i="2" s="1"/>
  <c r="V49" i="2"/>
  <c r="W49" i="2" s="1"/>
  <c r="U47" i="2"/>
  <c r="U40" i="2"/>
  <c r="U42" i="2"/>
  <c r="W52" i="2"/>
  <c r="AH52" i="2" s="1"/>
  <c r="U43" i="2"/>
  <c r="U39" i="2"/>
  <c r="U41" i="2"/>
  <c r="U37" i="2"/>
  <c r="U44" i="2"/>
  <c r="U45" i="2"/>
  <c r="U34" i="2"/>
  <c r="U36" i="2"/>
  <c r="U38" i="2"/>
  <c r="U46" i="2"/>
  <c r="V48" i="2"/>
  <c r="V50" i="2"/>
  <c r="X53" i="2"/>
  <c r="V51" i="2"/>
  <c r="V35" i="2"/>
  <c r="Q22" i="2"/>
  <c r="T22" i="2" s="1"/>
  <c r="U22" i="2" s="1"/>
  <c r="Q18" i="2"/>
  <c r="T18" i="2" s="1"/>
  <c r="U18" i="2" s="1"/>
  <c r="Q10" i="2"/>
  <c r="T10" i="2" s="1"/>
  <c r="U10" i="2" s="1"/>
  <c r="V10" i="2" s="1"/>
  <c r="Q17" i="2"/>
  <c r="T17" i="2" s="1"/>
  <c r="U17" i="2" s="1"/>
  <c r="V17" i="2" s="1"/>
  <c r="Q12" i="2"/>
  <c r="T12" i="2" s="1"/>
  <c r="U12" i="2" s="1"/>
  <c r="V12" i="2" s="1"/>
  <c r="Q23" i="2"/>
  <c r="T23" i="2" s="1"/>
  <c r="U23" i="2" s="1"/>
  <c r="V23" i="2" s="1"/>
  <c r="Q19" i="2"/>
  <c r="T19" i="2" s="1"/>
  <c r="U19" i="2" s="1"/>
  <c r="V19" i="2" s="1"/>
  <c r="Q15" i="2"/>
  <c r="T15" i="2" s="1"/>
  <c r="U15" i="2" s="1"/>
  <c r="V15" i="2" s="1"/>
  <c r="Q25" i="2"/>
  <c r="T25" i="2" s="1"/>
  <c r="U25" i="2" s="1"/>
  <c r="V25" i="2" s="1"/>
  <c r="Q21" i="2"/>
  <c r="T21" i="2" s="1"/>
  <c r="U21" i="2" s="1"/>
  <c r="Q26" i="2"/>
  <c r="T26" i="2" s="1"/>
  <c r="U26" i="2" s="1"/>
  <c r="V26" i="2" s="1"/>
  <c r="Q14" i="2"/>
  <c r="T14" i="2" s="1"/>
  <c r="U14" i="2" s="1"/>
  <c r="Q13" i="2"/>
  <c r="T13" i="2" s="1"/>
  <c r="Q27" i="2"/>
  <c r="T27" i="2" s="1"/>
  <c r="U27" i="2" s="1"/>
  <c r="V27" i="2" s="1"/>
  <c r="Q24" i="2"/>
  <c r="T24" i="2" s="1"/>
  <c r="Q11" i="2"/>
  <c r="T11" i="2" s="1"/>
  <c r="U11" i="2" s="1"/>
  <c r="Q20" i="2"/>
  <c r="T20" i="2" s="1"/>
  <c r="U20" i="2" s="1"/>
  <c r="Q16" i="2"/>
  <c r="T16" i="2" s="1"/>
  <c r="Q9" i="2"/>
  <c r="T9" i="2" s="1"/>
  <c r="Q72" i="2"/>
  <c r="T72" i="2" s="1"/>
  <c r="Q78" i="2"/>
  <c r="T78" i="2" s="1"/>
  <c r="Q74" i="2"/>
  <c r="T74" i="2" s="1"/>
  <c r="V64" i="2"/>
  <c r="W64" i="2" s="1"/>
  <c r="U89" i="2"/>
  <c r="Q71" i="2"/>
  <c r="T71" i="2" s="1"/>
  <c r="V60" i="2"/>
  <c r="W60" i="2" s="1"/>
  <c r="Q120" i="2"/>
  <c r="W115" i="2"/>
  <c r="V62" i="2"/>
  <c r="W62" i="2" s="1"/>
  <c r="V63" i="2"/>
  <c r="Q121" i="2"/>
  <c r="Q70" i="2"/>
  <c r="T70" i="2" s="1"/>
  <c r="Q77" i="2"/>
  <c r="T77" i="2" s="1"/>
  <c r="Q8" i="2"/>
  <c r="T8" i="2" s="1"/>
  <c r="Q73" i="2"/>
  <c r="T73" i="2" s="1"/>
  <c r="Q75" i="2"/>
  <c r="T75" i="2" s="1"/>
  <c r="V61" i="2"/>
  <c r="W61" i="2" s="1"/>
  <c r="U85" i="2"/>
  <c r="U92" i="2"/>
  <c r="Q79" i="2"/>
  <c r="T79" i="2" s="1"/>
  <c r="Q76" i="2"/>
  <c r="T76" i="2" s="1"/>
  <c r="Q164" i="2"/>
  <c r="T164" i="2" s="1"/>
  <c r="J8" i="2"/>
  <c r="J23" i="2" s="1"/>
  <c r="J24" i="2" s="1"/>
  <c r="B230" i="2" s="1"/>
  <c r="J33" i="2"/>
  <c r="V59" i="2"/>
  <c r="J129" i="2"/>
  <c r="J130" i="2" s="1"/>
  <c r="J108" i="2"/>
  <c r="J109" i="2" s="1"/>
  <c r="Q122" i="2"/>
  <c r="I194" i="2"/>
  <c r="AG148" i="2"/>
  <c r="AG193" i="2"/>
  <c r="I164" i="1"/>
  <c r="W195" i="1"/>
  <c r="X192" i="1"/>
  <c r="W189" i="1"/>
  <c r="X189" i="1" s="1"/>
  <c r="W191" i="1"/>
  <c r="X191" i="1" s="1"/>
  <c r="X188" i="1"/>
  <c r="W193" i="1"/>
  <c r="X193" i="1" s="1"/>
  <c r="X194" i="1"/>
  <c r="X190" i="1"/>
  <c r="X187" i="1"/>
  <c r="Q173" i="1"/>
  <c r="T173" i="1" s="1"/>
  <c r="W173" i="1" s="1"/>
  <c r="Q177" i="1"/>
  <c r="T177" i="1" s="1"/>
  <c r="W177" i="1" s="1"/>
  <c r="Q179" i="1"/>
  <c r="T179" i="1" s="1"/>
  <c r="Q174" i="1"/>
  <c r="T174" i="1" s="1"/>
  <c r="W174" i="1" s="1"/>
  <c r="Q178" i="1"/>
  <c r="T178" i="1" s="1"/>
  <c r="W178" i="1" s="1"/>
  <c r="X178" i="1" s="1"/>
  <c r="K168" i="1"/>
  <c r="K171" i="1" s="1"/>
  <c r="K172" i="1" s="1"/>
  <c r="E234" i="1" s="1"/>
  <c r="H164" i="1"/>
  <c r="H168" i="1"/>
  <c r="Y168" i="1"/>
  <c r="Z168" i="1" s="1"/>
  <c r="Y165" i="1"/>
  <c r="AH165" i="1" s="1"/>
  <c r="J168" i="1"/>
  <c r="Y164" i="1"/>
  <c r="AH164" i="1" s="1"/>
  <c r="J169" i="1"/>
  <c r="J170" i="1" s="1"/>
  <c r="Y169" i="1"/>
  <c r="AH169" i="1" s="1"/>
  <c r="Q175" i="1"/>
  <c r="T175" i="1" s="1"/>
  <c r="Q171" i="1"/>
  <c r="T171" i="1" s="1"/>
  <c r="W171" i="1" s="1"/>
  <c r="X171" i="1" s="1"/>
  <c r="J159" i="1"/>
  <c r="J160" i="1" s="1"/>
  <c r="J161" i="1"/>
  <c r="J164" i="1" s="1"/>
  <c r="I168" i="1"/>
  <c r="Y166" i="1"/>
  <c r="Z166" i="1" s="1"/>
  <c r="Y170" i="1"/>
  <c r="Z170" i="1" s="1"/>
  <c r="Y162" i="1"/>
  <c r="Z162" i="1" s="1"/>
  <c r="Y163" i="1"/>
  <c r="Y167" i="1"/>
  <c r="Z167" i="1" s="1"/>
  <c r="Q172" i="1"/>
  <c r="T172" i="1" s="1"/>
  <c r="Q176" i="1"/>
  <c r="T176" i="1" s="1"/>
  <c r="K190" i="1"/>
  <c r="H190" i="1"/>
  <c r="J190" i="1"/>
  <c r="K197" i="1"/>
  <c r="H197" i="1"/>
  <c r="I190" i="1"/>
  <c r="I197" i="1"/>
  <c r="J191" i="1"/>
  <c r="H151" i="1"/>
  <c r="Q150" i="1"/>
  <c r="T150" i="1" s="1"/>
  <c r="U150" i="1" s="1"/>
  <c r="Q152" i="1"/>
  <c r="T152" i="1" s="1"/>
  <c r="U152" i="1" s="1"/>
  <c r="V152" i="1" s="1"/>
  <c r="H140" i="1"/>
  <c r="J140" i="1"/>
  <c r="K140" i="1"/>
  <c r="K146" i="1" s="1"/>
  <c r="K151" i="1" s="1"/>
  <c r="K152" i="1" s="1"/>
  <c r="I140" i="1"/>
  <c r="H94" i="1"/>
  <c r="I151" i="1"/>
  <c r="H100" i="1"/>
  <c r="I106" i="1"/>
  <c r="W149" i="1"/>
  <c r="X149" i="1" s="1"/>
  <c r="W148" i="1"/>
  <c r="X148" i="1" s="1"/>
  <c r="W145" i="1"/>
  <c r="X145" i="1" s="1"/>
  <c r="W147" i="1"/>
  <c r="X147" i="1" s="1"/>
  <c r="W144" i="1"/>
  <c r="X146" i="1"/>
  <c r="U153" i="1"/>
  <c r="V153" i="1" s="1"/>
  <c r="U154" i="1"/>
  <c r="V154" i="1" s="1"/>
  <c r="Q151" i="1"/>
  <c r="T151" i="1" s="1"/>
  <c r="W141" i="1"/>
  <c r="X141" i="1" s="1"/>
  <c r="W137" i="1"/>
  <c r="X137" i="1" s="1"/>
  <c r="Y137" i="1" s="1"/>
  <c r="Z137" i="1" s="1"/>
  <c r="X142" i="1"/>
  <c r="X138" i="1"/>
  <c r="X143" i="1"/>
  <c r="X139" i="1"/>
  <c r="X140" i="1"/>
  <c r="X136" i="1"/>
  <c r="X135" i="1"/>
  <c r="K94" i="1"/>
  <c r="K106" i="1"/>
  <c r="K100" i="1"/>
  <c r="H106" i="1"/>
  <c r="I100" i="1"/>
  <c r="J94" i="1"/>
  <c r="J95" i="1"/>
  <c r="J100" i="1" s="1"/>
  <c r="J101" i="1"/>
  <c r="J106" i="1" s="1"/>
  <c r="I94" i="1"/>
  <c r="V107" i="1"/>
  <c r="W107" i="1" s="1"/>
  <c r="X107" i="1" s="1"/>
  <c r="V101" i="1"/>
  <c r="W101" i="1" s="1"/>
  <c r="U106" i="1"/>
  <c r="V106" i="1" s="1"/>
  <c r="U105" i="1"/>
  <c r="V105" i="1" s="1"/>
  <c r="U104" i="1"/>
  <c r="V104" i="1" s="1"/>
  <c r="U103" i="1"/>
  <c r="V103" i="1" s="1"/>
  <c r="U100" i="1"/>
  <c r="V100" i="1" s="1"/>
  <c r="X102" i="1"/>
  <c r="X99" i="1"/>
  <c r="X98" i="1"/>
  <c r="X97" i="1"/>
  <c r="X96" i="1"/>
  <c r="X95" i="1"/>
  <c r="X94" i="1"/>
  <c r="T92" i="1"/>
  <c r="T93" i="1"/>
  <c r="Q87" i="1"/>
  <c r="T87" i="1" s="1"/>
  <c r="Q88" i="1"/>
  <c r="T88" i="1" s="1"/>
  <c r="Q84" i="1"/>
  <c r="T84" i="1" s="1"/>
  <c r="Q91" i="1"/>
  <c r="T91" i="1" s="1"/>
  <c r="Q85" i="1"/>
  <c r="T85" i="1" s="1"/>
  <c r="Q89" i="1"/>
  <c r="T89" i="1" s="1"/>
  <c r="Q86" i="1"/>
  <c r="T86" i="1" s="1"/>
  <c r="Q90" i="1"/>
  <c r="T90" i="1" s="1"/>
  <c r="J142" i="1"/>
  <c r="J151" i="1" s="1"/>
  <c r="AH210" i="1"/>
  <c r="Y213" i="1"/>
  <c r="Z213" i="1" s="1"/>
  <c r="AA213" i="1" s="1"/>
  <c r="Y215" i="1"/>
  <c r="Z215" i="1" s="1"/>
  <c r="AA215" i="1" s="1"/>
  <c r="Y212" i="1"/>
  <c r="Z212" i="1" s="1"/>
  <c r="AA212" i="1" s="1"/>
  <c r="Y209" i="1"/>
  <c r="Z209" i="1" s="1"/>
  <c r="AA209" i="1" s="1"/>
  <c r="AH214" i="1"/>
  <c r="Y211" i="1"/>
  <c r="Z211" i="1" s="1"/>
  <c r="AA211" i="1" s="1"/>
  <c r="Y208" i="1"/>
  <c r="Z208" i="1" s="1"/>
  <c r="AA208" i="1" s="1"/>
  <c r="Z214" i="1"/>
  <c r="AA214" i="1" s="1"/>
  <c r="AE214" i="1" s="1"/>
  <c r="Z210" i="1"/>
  <c r="AA210" i="1" s="1"/>
  <c r="AF210" i="1" s="1"/>
  <c r="AG210" i="1" s="1"/>
  <c r="Z207" i="1"/>
  <c r="Q196" i="1"/>
  <c r="T196" i="1" s="1"/>
  <c r="U196" i="1" s="1"/>
  <c r="Q126" i="1"/>
  <c r="K206" i="1"/>
  <c r="K209" i="1" s="1"/>
  <c r="K210" i="1" s="1"/>
  <c r="F234" i="1" s="1"/>
  <c r="Q127" i="1"/>
  <c r="R126" i="1"/>
  <c r="R127" i="1"/>
  <c r="R125" i="1"/>
  <c r="Q119" i="1"/>
  <c r="T119" i="1" s="1"/>
  <c r="W119" i="1" s="1"/>
  <c r="X119" i="1" s="1"/>
  <c r="Q117" i="1"/>
  <c r="T117" i="1" s="1"/>
  <c r="W117" i="1" s="1"/>
  <c r="X117" i="1" s="1"/>
  <c r="Q125" i="1"/>
  <c r="Q120" i="1"/>
  <c r="T120" i="1" s="1"/>
  <c r="W120" i="1" s="1"/>
  <c r="X120" i="1" s="1"/>
  <c r="Q118" i="1"/>
  <c r="T118" i="1" s="1"/>
  <c r="Q124" i="1"/>
  <c r="T124" i="1" s="1"/>
  <c r="W124" i="1" s="1"/>
  <c r="X124" i="1" s="1"/>
  <c r="I206" i="1"/>
  <c r="H206" i="1"/>
  <c r="Q123" i="1"/>
  <c r="T123" i="1" s="1"/>
  <c r="W123" i="1" s="1"/>
  <c r="X123" i="1" s="1"/>
  <c r="Q121" i="1"/>
  <c r="T121" i="1" s="1"/>
  <c r="W121" i="1" s="1"/>
  <c r="X121" i="1" s="1"/>
  <c r="Q122" i="1"/>
  <c r="T122" i="1" s="1"/>
  <c r="Q116" i="1"/>
  <c r="T116" i="1" s="1"/>
  <c r="W116" i="1" s="1"/>
  <c r="X116" i="1" s="1"/>
  <c r="Z115" i="1"/>
  <c r="AA115" i="1" s="1"/>
  <c r="AB115" i="1" s="1"/>
  <c r="Z114" i="1"/>
  <c r="AA114" i="1" s="1"/>
  <c r="AB114" i="1" s="1"/>
  <c r="Z113" i="1"/>
  <c r="AA113" i="1" s="1"/>
  <c r="J202" i="1"/>
  <c r="J203" i="1" s="1"/>
  <c r="J204" i="1"/>
  <c r="J206" i="1" s="1"/>
  <c r="I208" i="1"/>
  <c r="Q78" i="1"/>
  <c r="Q74" i="1"/>
  <c r="Q70" i="1"/>
  <c r="R78" i="1"/>
  <c r="Q77" i="1"/>
  <c r="R74" i="1"/>
  <c r="Q73" i="1"/>
  <c r="R70" i="1"/>
  <c r="R71" i="1"/>
  <c r="R77" i="1"/>
  <c r="Q76" i="1"/>
  <c r="R73" i="1"/>
  <c r="Q72" i="1"/>
  <c r="R75" i="1"/>
  <c r="R76" i="1"/>
  <c r="Q75" i="1"/>
  <c r="R72" i="1"/>
  <c r="Q71" i="1"/>
  <c r="Q69" i="1"/>
  <c r="R69" i="1"/>
  <c r="Q67" i="1"/>
  <c r="T67" i="1" s="1"/>
  <c r="Q63" i="1"/>
  <c r="T63" i="1" s="1"/>
  <c r="Q65" i="1"/>
  <c r="T65" i="1" s="1"/>
  <c r="Q61" i="1"/>
  <c r="T61" i="1" s="1"/>
  <c r="Q68" i="1"/>
  <c r="T68" i="1" s="1"/>
  <c r="V68" i="1" s="1"/>
  <c r="Q64" i="1"/>
  <c r="T64" i="1" s="1"/>
  <c r="Q60" i="1"/>
  <c r="T60" i="1" s="1"/>
  <c r="Q66" i="1"/>
  <c r="T66" i="1" s="1"/>
  <c r="Q62" i="1"/>
  <c r="T62" i="1" s="1"/>
  <c r="Q59" i="1"/>
  <c r="T59" i="1" s="1"/>
  <c r="V53" i="1"/>
  <c r="V52" i="1"/>
  <c r="V51" i="1"/>
  <c r="V50" i="1"/>
  <c r="K129" i="1"/>
  <c r="K117" i="1"/>
  <c r="Q35" i="1"/>
  <c r="T35" i="1" s="1"/>
  <c r="Q38" i="1"/>
  <c r="T38" i="1" s="1"/>
  <c r="Q42" i="1"/>
  <c r="T42" i="1" s="1"/>
  <c r="Q44" i="1"/>
  <c r="T44" i="1" s="1"/>
  <c r="Q46" i="1"/>
  <c r="T46" i="1" s="1"/>
  <c r="Q33" i="1"/>
  <c r="T33" i="1" s="1"/>
  <c r="U33" i="1" s="1"/>
  <c r="Q34" i="1"/>
  <c r="T34" i="1" s="1"/>
  <c r="Q47" i="1"/>
  <c r="T47" i="1" s="1"/>
  <c r="Q39" i="1"/>
  <c r="T39" i="1" s="1"/>
  <c r="Q43" i="1"/>
  <c r="T43" i="1" s="1"/>
  <c r="Q36" i="1"/>
  <c r="T36" i="1" s="1"/>
  <c r="Q40" i="1"/>
  <c r="T40" i="1" s="1"/>
  <c r="Q45" i="1"/>
  <c r="T45" i="1" s="1"/>
  <c r="Q37" i="1"/>
  <c r="T37" i="1" s="1"/>
  <c r="Q41" i="1"/>
  <c r="T41" i="1" s="1"/>
  <c r="K79" i="1"/>
  <c r="K80" i="1" s="1"/>
  <c r="C234" i="1" s="1"/>
  <c r="K54" i="1"/>
  <c r="K55" i="1" s="1"/>
  <c r="B261" i="1" s="1"/>
  <c r="K124" i="1"/>
  <c r="K28" i="1"/>
  <c r="K29" i="1" s="1"/>
  <c r="B234" i="1" s="1"/>
  <c r="R13" i="1"/>
  <c r="R26" i="1"/>
  <c r="R18" i="1"/>
  <c r="R10" i="1"/>
  <c r="R20" i="1"/>
  <c r="R12" i="1"/>
  <c r="R21" i="1"/>
  <c r="R25" i="1"/>
  <c r="R17" i="1"/>
  <c r="R9" i="1"/>
  <c r="R22" i="1"/>
  <c r="R14" i="1"/>
  <c r="R27" i="1"/>
  <c r="R19" i="1"/>
  <c r="R11" i="1"/>
  <c r="R24" i="1"/>
  <c r="R16" i="1"/>
  <c r="R23" i="1"/>
  <c r="R15" i="1"/>
  <c r="R8" i="1"/>
  <c r="Q21" i="1"/>
  <c r="Q13" i="1"/>
  <c r="Q24" i="1"/>
  <c r="Q27" i="1"/>
  <c r="Q19" i="1"/>
  <c r="Q11" i="1"/>
  <c r="Q25" i="1"/>
  <c r="Q17" i="1"/>
  <c r="Q9" i="1"/>
  <c r="Q16" i="1"/>
  <c r="Q20" i="1"/>
  <c r="Q12" i="1"/>
  <c r="Q26" i="1"/>
  <c r="Q18" i="1"/>
  <c r="Q10" i="1"/>
  <c r="Q23" i="1"/>
  <c r="Q15" i="1"/>
  <c r="Q22" i="1"/>
  <c r="Q14" i="1"/>
  <c r="Q8" i="1"/>
  <c r="H129" i="1"/>
  <c r="J117" i="1"/>
  <c r="H124" i="1"/>
  <c r="J129" i="1"/>
  <c r="J124" i="1"/>
  <c r="H117" i="1"/>
  <c r="I117" i="1"/>
  <c r="I124" i="1"/>
  <c r="I129" i="1"/>
  <c r="J79" i="1"/>
  <c r="J80" i="1" s="1"/>
  <c r="C233" i="1" s="1"/>
  <c r="H79" i="1"/>
  <c r="H80" i="1" s="1"/>
  <c r="C231" i="1" s="1"/>
  <c r="H28" i="1"/>
  <c r="H29" i="1" s="1"/>
  <c r="B231" i="1" s="1"/>
  <c r="H54" i="1"/>
  <c r="H55" i="1" s="1"/>
  <c r="B258" i="1" s="1"/>
  <c r="I79" i="1"/>
  <c r="I80" i="1" s="1"/>
  <c r="C232" i="1" s="1"/>
  <c r="J54" i="1"/>
  <c r="J55" i="1" s="1"/>
  <c r="B260" i="1" s="1"/>
  <c r="I54" i="1"/>
  <c r="I55" i="1" s="1"/>
  <c r="B259" i="1" s="1"/>
  <c r="J28" i="1"/>
  <c r="J29" i="1" s="1"/>
  <c r="B233" i="1" s="1"/>
  <c r="I28" i="1"/>
  <c r="I29" i="1" s="1"/>
  <c r="B232" i="1" s="1"/>
  <c r="O10" i="6" l="1"/>
  <c r="O5" i="6"/>
  <c r="M6" i="6"/>
  <c r="L427" i="3"/>
  <c r="L428" i="3" s="1"/>
  <c r="K428" i="3"/>
  <c r="J397" i="3"/>
  <c r="J398" i="3" s="1"/>
  <c r="E439" i="3" s="1"/>
  <c r="M397" i="3"/>
  <c r="M398" i="3" s="1"/>
  <c r="H439" i="3" s="1"/>
  <c r="U33" i="5"/>
  <c r="AC33" i="5" s="1"/>
  <c r="X21" i="5"/>
  <c r="AF21" i="5" s="1"/>
  <c r="Q174" i="5"/>
  <c r="Y174" i="5" s="1"/>
  <c r="T34" i="5"/>
  <c r="AB34" i="5" s="1"/>
  <c r="Q60" i="5"/>
  <c r="Y60" i="5" s="1"/>
  <c r="V111" i="5"/>
  <c r="AD111" i="5" s="1"/>
  <c r="S188" i="5"/>
  <c r="AA188" i="5" s="1"/>
  <c r="W198" i="5"/>
  <c r="AE198" i="5" s="1"/>
  <c r="T29" i="5"/>
  <c r="AB29" i="5" s="1"/>
  <c r="T25" i="5"/>
  <c r="AB25" i="5" s="1"/>
  <c r="X60" i="5"/>
  <c r="AF60" i="5" s="1"/>
  <c r="U41" i="5"/>
  <c r="AC41" i="5" s="1"/>
  <c r="Q21" i="5"/>
  <c r="Y21" i="5" s="1"/>
  <c r="V13" i="5"/>
  <c r="AD13" i="5" s="1"/>
  <c r="S49" i="5"/>
  <c r="AA49" i="5" s="1"/>
  <c r="S117" i="5"/>
  <c r="AA117" i="5" s="1"/>
  <c r="T23" i="5"/>
  <c r="AB23" i="5" s="1"/>
  <c r="S123" i="5"/>
  <c r="AA123" i="5" s="1"/>
  <c r="X171" i="5"/>
  <c r="AF171" i="5" s="1"/>
  <c r="W9" i="5"/>
  <c r="AE9" i="5" s="1"/>
  <c r="W99" i="5"/>
  <c r="AE99" i="5" s="1"/>
  <c r="T79" i="5"/>
  <c r="AB79" i="5" s="1"/>
  <c r="W71" i="5"/>
  <c r="AE71" i="5" s="1"/>
  <c r="X49" i="5"/>
  <c r="AF49" i="5" s="1"/>
  <c r="X45" i="5"/>
  <c r="AF45" i="5" s="1"/>
  <c r="X41" i="5"/>
  <c r="AF41" i="5" s="1"/>
  <c r="X37" i="5"/>
  <c r="AF37" i="5" s="1"/>
  <c r="X33" i="5"/>
  <c r="AF33" i="5" s="1"/>
  <c r="X29" i="5"/>
  <c r="AF29" i="5" s="1"/>
  <c r="X25" i="5"/>
  <c r="AF25" i="5" s="1"/>
  <c r="X17" i="5"/>
  <c r="AF17" i="5" s="1"/>
  <c r="X13" i="5"/>
  <c r="AF13" i="5" s="1"/>
  <c r="X86" i="5"/>
  <c r="AF86" i="5" s="1"/>
  <c r="U119" i="5"/>
  <c r="AC119" i="5" s="1"/>
  <c r="Q96" i="5"/>
  <c r="Y96" i="5" s="1"/>
  <c r="X119" i="5"/>
  <c r="AF119" i="5" s="1"/>
  <c r="X23" i="5"/>
  <c r="AF23" i="5" s="1"/>
  <c r="Q133" i="5"/>
  <c r="Y133" i="5" s="1"/>
  <c r="Q56" i="5"/>
  <c r="Y56" i="5" s="1"/>
  <c r="W52" i="5"/>
  <c r="AE52" i="5" s="1"/>
  <c r="Q44" i="5"/>
  <c r="Y44" i="5" s="1"/>
  <c r="S153" i="5"/>
  <c r="AA153" i="5" s="1"/>
  <c r="V157" i="5"/>
  <c r="AD157" i="5" s="1"/>
  <c r="V187" i="5"/>
  <c r="AD187" i="5" s="1"/>
  <c r="S41" i="5"/>
  <c r="AA41" i="5" s="1"/>
  <c r="S74" i="5"/>
  <c r="AA74" i="5" s="1"/>
  <c r="W111" i="5"/>
  <c r="AE111" i="5" s="1"/>
  <c r="Q29" i="5"/>
  <c r="Y29" i="5" s="1"/>
  <c r="R25" i="5"/>
  <c r="Z25" i="5" s="1"/>
  <c r="R17" i="5"/>
  <c r="Z17" i="5" s="1"/>
  <c r="S13" i="5"/>
  <c r="AA13" i="5" s="1"/>
  <c r="T50" i="5"/>
  <c r="AB50" i="5" s="1"/>
  <c r="T42" i="5"/>
  <c r="AB42" i="5" s="1"/>
  <c r="T38" i="5"/>
  <c r="AB38" i="5" s="1"/>
  <c r="T30" i="5"/>
  <c r="AB30" i="5" s="1"/>
  <c r="T26" i="5"/>
  <c r="AB26" i="5" s="1"/>
  <c r="T22" i="5"/>
  <c r="AB22" i="5" s="1"/>
  <c r="T18" i="5"/>
  <c r="AB18" i="5" s="1"/>
  <c r="T14" i="5"/>
  <c r="AB14" i="5" s="1"/>
  <c r="T10" i="5"/>
  <c r="AB10" i="5" s="1"/>
  <c r="X117" i="5"/>
  <c r="AF117" i="5" s="1"/>
  <c r="V117" i="5"/>
  <c r="AD117" i="5" s="1"/>
  <c r="T117" i="5"/>
  <c r="AB117" i="5" s="1"/>
  <c r="Q117" i="5"/>
  <c r="U117" i="5"/>
  <c r="AC117" i="5" s="1"/>
  <c r="R117" i="5"/>
  <c r="Z117" i="5" s="1"/>
  <c r="Q58" i="5"/>
  <c r="Y58" i="5" s="1"/>
  <c r="Q45" i="5"/>
  <c r="Y45" i="5" s="1"/>
  <c r="V45" i="5"/>
  <c r="AD45" i="5" s="1"/>
  <c r="R45" i="5"/>
  <c r="Z45" i="5" s="1"/>
  <c r="U45" i="5"/>
  <c r="AC45" i="5" s="1"/>
  <c r="S45" i="5"/>
  <c r="AA45" i="5" s="1"/>
  <c r="R33" i="5"/>
  <c r="Z33" i="5" s="1"/>
  <c r="W33" i="5"/>
  <c r="AE33" i="5" s="1"/>
  <c r="S33" i="5"/>
  <c r="AA33" i="5" s="1"/>
  <c r="V33" i="5"/>
  <c r="T33" i="5"/>
  <c r="AB33" i="5" s="1"/>
  <c r="R21" i="5"/>
  <c r="Z21" i="5" s="1"/>
  <c r="U21" i="5"/>
  <c r="AC21" i="5" s="1"/>
  <c r="S21" i="5"/>
  <c r="AA21" i="5" s="1"/>
  <c r="V21" i="5"/>
  <c r="AD21" i="5" s="1"/>
  <c r="V17" i="5"/>
  <c r="AD17" i="5" s="1"/>
  <c r="Q13" i="5"/>
  <c r="Y13" i="5" s="1"/>
  <c r="W45" i="5"/>
  <c r="AE45" i="5" s="1"/>
  <c r="Q33" i="5"/>
  <c r="Y33" i="5" s="1"/>
  <c r="T119" i="5"/>
  <c r="AB119" i="5" s="1"/>
  <c r="T111" i="5"/>
  <c r="AB111" i="5" s="1"/>
  <c r="X111" i="5"/>
  <c r="AF111" i="5" s="1"/>
  <c r="S111" i="5"/>
  <c r="AA111" i="5" s="1"/>
  <c r="Q111" i="5"/>
  <c r="Y111" i="5" s="1"/>
  <c r="U111" i="5"/>
  <c r="AC111" i="5" s="1"/>
  <c r="R111" i="5"/>
  <c r="Z111" i="5" s="1"/>
  <c r="V119" i="5"/>
  <c r="AD119" i="5" s="1"/>
  <c r="W119" i="5"/>
  <c r="AE119" i="5" s="1"/>
  <c r="R119" i="5"/>
  <c r="Z119" i="5" s="1"/>
  <c r="Q15" i="5"/>
  <c r="Y15" i="5" s="1"/>
  <c r="R60" i="5"/>
  <c r="Z60" i="5" s="1"/>
  <c r="W60" i="5"/>
  <c r="AE60" i="5" s="1"/>
  <c r="U60" i="5"/>
  <c r="AC60" i="5" s="1"/>
  <c r="S60" i="5"/>
  <c r="T49" i="5"/>
  <c r="AB49" i="5" s="1"/>
  <c r="Q49" i="5"/>
  <c r="Y49" i="5" s="1"/>
  <c r="U49" i="5"/>
  <c r="AC49" i="5" s="1"/>
  <c r="R49" i="5"/>
  <c r="W49" i="5"/>
  <c r="AE49" i="5" s="1"/>
  <c r="T37" i="5"/>
  <c r="AB37" i="5" s="1"/>
  <c r="R37" i="5"/>
  <c r="Z37" i="5" s="1"/>
  <c r="U37" i="5"/>
  <c r="Q37" i="5"/>
  <c r="Y37" i="5" s="1"/>
  <c r="V37" i="5"/>
  <c r="AD37" i="5" s="1"/>
  <c r="S37" i="5"/>
  <c r="AA37" i="5" s="1"/>
  <c r="V25" i="5"/>
  <c r="S25" i="5"/>
  <c r="AA25" i="5" s="1"/>
  <c r="Q25" i="5"/>
  <c r="Y25" i="5" s="1"/>
  <c r="U25" i="5"/>
  <c r="AC25" i="5" s="1"/>
  <c r="W13" i="5"/>
  <c r="AE13" i="5" s="1"/>
  <c r="R13" i="5"/>
  <c r="Z13" i="5" s="1"/>
  <c r="T13" i="5"/>
  <c r="AB13" i="5" s="1"/>
  <c r="T21" i="5"/>
  <c r="AB21" i="5" s="1"/>
  <c r="W17" i="5"/>
  <c r="AE17" i="5" s="1"/>
  <c r="W29" i="5"/>
  <c r="AE29" i="5" s="1"/>
  <c r="V60" i="5"/>
  <c r="AD60" i="5" s="1"/>
  <c r="Q119" i="5"/>
  <c r="Y119" i="5" s="1"/>
  <c r="T45" i="5"/>
  <c r="AB45" i="5" s="1"/>
  <c r="W37" i="5"/>
  <c r="AE37" i="5" s="1"/>
  <c r="S119" i="5"/>
  <c r="AA119" i="5" s="1"/>
  <c r="Q116" i="5"/>
  <c r="Y116" i="5" s="1"/>
  <c r="X52" i="5"/>
  <c r="AF52" i="5" s="1"/>
  <c r="T52" i="5"/>
  <c r="AB52" i="5" s="1"/>
  <c r="R52" i="5"/>
  <c r="Z52" i="5" s="1"/>
  <c r="U52" i="5"/>
  <c r="AC52" i="5" s="1"/>
  <c r="Q52" i="5"/>
  <c r="Y52" i="5" s="1"/>
  <c r="V52" i="5"/>
  <c r="AD52" i="5" s="1"/>
  <c r="S52" i="5"/>
  <c r="AA52" i="5" s="1"/>
  <c r="T114" i="5"/>
  <c r="AB114" i="5" s="1"/>
  <c r="V41" i="5"/>
  <c r="AD41" i="5" s="1"/>
  <c r="R41" i="5"/>
  <c r="Z41" i="5" s="1"/>
  <c r="T41" i="5"/>
  <c r="AB41" i="5" s="1"/>
  <c r="W117" i="5"/>
  <c r="AE117" i="5" s="1"/>
  <c r="W41" i="5"/>
  <c r="AE41" i="5" s="1"/>
  <c r="U29" i="5"/>
  <c r="AC29" i="5" s="1"/>
  <c r="S29" i="5"/>
  <c r="AA29" i="5" s="1"/>
  <c r="V29" i="5"/>
  <c r="AD29" i="5" s="1"/>
  <c r="S17" i="5"/>
  <c r="AA17" i="5" s="1"/>
  <c r="T17" i="5"/>
  <c r="AB17" i="5" s="1"/>
  <c r="U17" i="5"/>
  <c r="AC17" i="5" s="1"/>
  <c r="U13" i="5"/>
  <c r="AC13" i="5" s="1"/>
  <c r="W21" i="5"/>
  <c r="AE21" i="5" s="1"/>
  <c r="Q17" i="5"/>
  <c r="Y17" i="5" s="1"/>
  <c r="T60" i="5"/>
  <c r="AB60" i="5" s="1"/>
  <c r="W25" i="5"/>
  <c r="AE25" i="5" s="1"/>
  <c r="R29" i="5"/>
  <c r="Q41" i="5"/>
  <c r="Y41" i="5" s="1"/>
  <c r="V49" i="5"/>
  <c r="AD49" i="5" s="1"/>
  <c r="V118" i="5"/>
  <c r="AD118" i="5" s="1"/>
  <c r="X123" i="5"/>
  <c r="AF123" i="5" s="1"/>
  <c r="V126" i="5"/>
  <c r="AD126" i="5" s="1"/>
  <c r="X131" i="5"/>
  <c r="AF131" i="5" s="1"/>
  <c r="V134" i="5"/>
  <c r="AD134" i="5" s="1"/>
  <c r="X139" i="5"/>
  <c r="AF139" i="5" s="1"/>
  <c r="V142" i="5"/>
  <c r="AD142" i="5" s="1"/>
  <c r="X147" i="5"/>
  <c r="AF147" i="5" s="1"/>
  <c r="V150" i="5"/>
  <c r="AD150" i="5" s="1"/>
  <c r="W157" i="5"/>
  <c r="AE157" i="5" s="1"/>
  <c r="W159" i="5"/>
  <c r="AE159" i="5" s="1"/>
  <c r="W161" i="5"/>
  <c r="AE161" i="5" s="1"/>
  <c r="W169" i="5"/>
  <c r="AE169" i="5" s="1"/>
  <c r="W177" i="5"/>
  <c r="AE177" i="5" s="1"/>
  <c r="W185" i="5"/>
  <c r="AE185" i="5" s="1"/>
  <c r="W193" i="5"/>
  <c r="AE193" i="5" s="1"/>
  <c r="Q197" i="5"/>
  <c r="Y197" i="5" s="1"/>
  <c r="T110" i="5"/>
  <c r="T102" i="5"/>
  <c r="AB102" i="5" s="1"/>
  <c r="T94" i="5"/>
  <c r="AB94" i="5" s="1"/>
  <c r="T86" i="5"/>
  <c r="AB86" i="5" s="1"/>
  <c r="T78" i="5"/>
  <c r="T66" i="5"/>
  <c r="AB66" i="5" s="1"/>
  <c r="T62" i="5"/>
  <c r="AB62" i="5" s="1"/>
  <c r="T58" i="5"/>
  <c r="AB58" i="5" s="1"/>
  <c r="T54" i="5"/>
  <c r="AB54" i="5" s="1"/>
  <c r="T46" i="5"/>
  <c r="AB46" i="5" s="1"/>
  <c r="X115" i="5"/>
  <c r="AF115" i="5" s="1"/>
  <c r="X48" i="5"/>
  <c r="AF48" i="5" s="1"/>
  <c r="X44" i="5"/>
  <c r="AF44" i="5" s="1"/>
  <c r="X40" i="5"/>
  <c r="AF40" i="5" s="1"/>
  <c r="X36" i="5"/>
  <c r="AF36" i="5" s="1"/>
  <c r="X32" i="5"/>
  <c r="AF32" i="5" s="1"/>
  <c r="X28" i="5"/>
  <c r="AF28" i="5" s="1"/>
  <c r="X24" i="5"/>
  <c r="AF24" i="5" s="1"/>
  <c r="X20" i="5"/>
  <c r="AF20" i="5" s="1"/>
  <c r="X16" i="5"/>
  <c r="AF16" i="5" s="1"/>
  <c r="X12" i="5"/>
  <c r="AF12" i="5" s="1"/>
  <c r="X113" i="5"/>
  <c r="AF113" i="5" s="1"/>
  <c r="X105" i="5"/>
  <c r="AF105" i="5" s="1"/>
  <c r="X101" i="5"/>
  <c r="AF101" i="5" s="1"/>
  <c r="X97" i="5"/>
  <c r="AF97" i="5" s="1"/>
  <c r="X93" i="5"/>
  <c r="AF93" i="5" s="1"/>
  <c r="X89" i="5"/>
  <c r="AF89" i="5" s="1"/>
  <c r="X85" i="5"/>
  <c r="AF85" i="5" s="1"/>
  <c r="X81" i="5"/>
  <c r="AF81" i="5" s="1"/>
  <c r="X77" i="5"/>
  <c r="AF77" i="5" s="1"/>
  <c r="X73" i="5"/>
  <c r="AF73" i="5" s="1"/>
  <c r="X69" i="5"/>
  <c r="AF69" i="5" s="1"/>
  <c r="R57" i="5"/>
  <c r="U53" i="5"/>
  <c r="AC53" i="5" s="1"/>
  <c r="W122" i="5"/>
  <c r="AE122" i="5" s="1"/>
  <c r="W125" i="5"/>
  <c r="AE125" i="5" s="1"/>
  <c r="W128" i="5"/>
  <c r="AE128" i="5" s="1"/>
  <c r="W130" i="5"/>
  <c r="AE130" i="5" s="1"/>
  <c r="W138" i="5"/>
  <c r="AE138" i="5" s="1"/>
  <c r="W146" i="5"/>
  <c r="AE146" i="5" s="1"/>
  <c r="W154" i="5"/>
  <c r="U26" i="5"/>
  <c r="AC26" i="5" s="1"/>
  <c r="Q78" i="5"/>
  <c r="Y78" i="5" s="1"/>
  <c r="U19" i="5"/>
  <c r="AC19" i="5" s="1"/>
  <c r="V104" i="5"/>
  <c r="AD104" i="5" s="1"/>
  <c r="V96" i="5"/>
  <c r="AD96" i="5" s="1"/>
  <c r="V88" i="5"/>
  <c r="AD88" i="5" s="1"/>
  <c r="V80" i="5"/>
  <c r="AD80" i="5" s="1"/>
  <c r="V140" i="5"/>
  <c r="AD140" i="5" s="1"/>
  <c r="W56" i="5"/>
  <c r="AE56" i="5" s="1"/>
  <c r="X137" i="5"/>
  <c r="AF137" i="5" s="1"/>
  <c r="U137" i="5"/>
  <c r="AC137" i="5" s="1"/>
  <c r="T137" i="5"/>
  <c r="V137" i="5"/>
  <c r="AD137" i="5" s="1"/>
  <c r="R137" i="5"/>
  <c r="Z137" i="5" s="1"/>
  <c r="S137" i="5"/>
  <c r="AA137" i="5" s="1"/>
  <c r="Q155" i="5"/>
  <c r="U155" i="5"/>
  <c r="AC155" i="5" s="1"/>
  <c r="R155" i="5"/>
  <c r="Z155" i="5" s="1"/>
  <c r="V155" i="5"/>
  <c r="AD155" i="5" s="1"/>
  <c r="X155" i="5"/>
  <c r="AF155" i="5" s="1"/>
  <c r="S155" i="5"/>
  <c r="AA155" i="5" s="1"/>
  <c r="W155" i="5"/>
  <c r="AE155" i="5" s="1"/>
  <c r="T155" i="5"/>
  <c r="AB155" i="5" s="1"/>
  <c r="X165" i="5"/>
  <c r="AF165" i="5" s="1"/>
  <c r="U165" i="5"/>
  <c r="AC165" i="5" s="1"/>
  <c r="Q165" i="5"/>
  <c r="Y165" i="5" s="1"/>
  <c r="V165" i="5"/>
  <c r="AD165" i="5" s="1"/>
  <c r="R165" i="5"/>
  <c r="Z165" i="5" s="1"/>
  <c r="S165" i="5"/>
  <c r="AA165" i="5" s="1"/>
  <c r="T165" i="5"/>
  <c r="AB165" i="5" s="1"/>
  <c r="Q171" i="5"/>
  <c r="Y171" i="5" s="1"/>
  <c r="T171" i="5"/>
  <c r="AB171" i="5" s="1"/>
  <c r="U171" i="5"/>
  <c r="AC171" i="5" s="1"/>
  <c r="V171" i="5"/>
  <c r="AD171" i="5" s="1"/>
  <c r="W171" i="5"/>
  <c r="AE171" i="5" s="1"/>
  <c r="R171" i="5"/>
  <c r="Z171" i="5" s="1"/>
  <c r="S171" i="5"/>
  <c r="AA171" i="5" s="1"/>
  <c r="R175" i="5"/>
  <c r="Z175" i="5" s="1"/>
  <c r="X175" i="5"/>
  <c r="AF175" i="5" s="1"/>
  <c r="S175" i="5"/>
  <c r="AA175" i="5" s="1"/>
  <c r="W175" i="5"/>
  <c r="AE175" i="5" s="1"/>
  <c r="T175" i="5"/>
  <c r="AB175" i="5" s="1"/>
  <c r="Q175" i="5"/>
  <c r="Y175" i="5" s="1"/>
  <c r="U175" i="5"/>
  <c r="AC175" i="5" s="1"/>
  <c r="V175" i="5"/>
  <c r="AD175" i="5" s="1"/>
  <c r="X189" i="5"/>
  <c r="AF189" i="5" s="1"/>
  <c r="R189" i="5"/>
  <c r="Z189" i="5" s="1"/>
  <c r="W189" i="5"/>
  <c r="AE189" i="5" s="1"/>
  <c r="U189" i="5"/>
  <c r="AC189" i="5" s="1"/>
  <c r="T189" i="5"/>
  <c r="AB189" i="5" s="1"/>
  <c r="V189" i="5"/>
  <c r="AD189" i="5" s="1"/>
  <c r="Q189" i="5"/>
  <c r="Y189" i="5" s="1"/>
  <c r="W195" i="5"/>
  <c r="AE195" i="5" s="1"/>
  <c r="X195" i="5"/>
  <c r="AF195" i="5" s="1"/>
  <c r="S195" i="5"/>
  <c r="AA195" i="5" s="1"/>
  <c r="T195" i="5"/>
  <c r="AB195" i="5" s="1"/>
  <c r="V195" i="5"/>
  <c r="AD195" i="5" s="1"/>
  <c r="Q195" i="5"/>
  <c r="Y195" i="5" s="1"/>
  <c r="R195" i="5"/>
  <c r="Z195" i="5" s="1"/>
  <c r="U195" i="5"/>
  <c r="AC195" i="5" s="1"/>
  <c r="X61" i="5"/>
  <c r="AF61" i="5" s="1"/>
  <c r="Q61" i="5"/>
  <c r="Y61" i="5" s="1"/>
  <c r="U61" i="5"/>
  <c r="AC61" i="5" s="1"/>
  <c r="R61" i="5"/>
  <c r="V61" i="5"/>
  <c r="AD61" i="5" s="1"/>
  <c r="T61" i="5"/>
  <c r="AB61" i="5" s="1"/>
  <c r="W61" i="5"/>
  <c r="AE61" i="5" s="1"/>
  <c r="S61" i="5"/>
  <c r="AA61" i="5" s="1"/>
  <c r="T113" i="5"/>
  <c r="AB113" i="5" s="1"/>
  <c r="W113" i="5"/>
  <c r="AE113" i="5" s="1"/>
  <c r="R113" i="5"/>
  <c r="Z113" i="5" s="1"/>
  <c r="V113" i="5"/>
  <c r="S113" i="5"/>
  <c r="AA113" i="5" s="1"/>
  <c r="Q113" i="5"/>
  <c r="Y113" i="5" s="1"/>
  <c r="Q136" i="5"/>
  <c r="Y136" i="5" s="1"/>
  <c r="S136" i="5"/>
  <c r="AA136" i="5" s="1"/>
  <c r="R136" i="5"/>
  <c r="Z136" i="5" s="1"/>
  <c r="T136" i="5"/>
  <c r="AB136" i="5" s="1"/>
  <c r="W136" i="5"/>
  <c r="AE136" i="5" s="1"/>
  <c r="V136" i="5"/>
  <c r="AD136" i="5" s="1"/>
  <c r="X141" i="5"/>
  <c r="AF141" i="5" s="1"/>
  <c r="R141" i="5"/>
  <c r="Z141" i="5" s="1"/>
  <c r="U141" i="5"/>
  <c r="AC141" i="5" s="1"/>
  <c r="T141" i="5"/>
  <c r="AB141" i="5" s="1"/>
  <c r="W141" i="5"/>
  <c r="AE141" i="5" s="1"/>
  <c r="V141" i="5"/>
  <c r="AD141" i="5" s="1"/>
  <c r="Q141" i="5"/>
  <c r="Y141" i="5" s="1"/>
  <c r="X149" i="5"/>
  <c r="AF149" i="5" s="1"/>
  <c r="R149" i="5"/>
  <c r="Z149" i="5" s="1"/>
  <c r="V149" i="5"/>
  <c r="AD149" i="5" s="1"/>
  <c r="S149" i="5"/>
  <c r="AA149" i="5" s="1"/>
  <c r="Q149" i="5"/>
  <c r="Y149" i="5" s="1"/>
  <c r="T149" i="5"/>
  <c r="AB149" i="5" s="1"/>
  <c r="U149" i="5"/>
  <c r="AC149" i="5" s="1"/>
  <c r="W149" i="5"/>
  <c r="AE149" i="5" s="1"/>
  <c r="X157" i="5"/>
  <c r="AF157" i="5" s="1"/>
  <c r="T157" i="5"/>
  <c r="AB157" i="5" s="1"/>
  <c r="Q157" i="5"/>
  <c r="Y157" i="5" s="1"/>
  <c r="U157" i="5"/>
  <c r="AC157" i="5" s="1"/>
  <c r="R157" i="5"/>
  <c r="S157" i="5"/>
  <c r="AA157" i="5" s="1"/>
  <c r="U106" i="5"/>
  <c r="AC106" i="5" s="1"/>
  <c r="U90" i="5"/>
  <c r="AC90" i="5" s="1"/>
  <c r="U70" i="5"/>
  <c r="U146" i="5"/>
  <c r="AC146" i="5" s="1"/>
  <c r="U134" i="5"/>
  <c r="AC134" i="5" s="1"/>
  <c r="U122" i="5"/>
  <c r="AC122" i="5" s="1"/>
  <c r="Q105" i="5"/>
  <c r="S105" i="5"/>
  <c r="AA105" i="5" s="1"/>
  <c r="R105" i="5"/>
  <c r="Z105" i="5" s="1"/>
  <c r="T105" i="5"/>
  <c r="AB105" i="5" s="1"/>
  <c r="W105" i="5"/>
  <c r="AE105" i="5" s="1"/>
  <c r="U105" i="5"/>
  <c r="AC105" i="5" s="1"/>
  <c r="W89" i="5"/>
  <c r="AE89" i="5" s="1"/>
  <c r="S89" i="5"/>
  <c r="AA89" i="5" s="1"/>
  <c r="R89" i="5"/>
  <c r="T89" i="5"/>
  <c r="AB89" i="5" s="1"/>
  <c r="Q89" i="5"/>
  <c r="Y89" i="5" s="1"/>
  <c r="U89" i="5"/>
  <c r="AC89" i="5" s="1"/>
  <c r="U62" i="5"/>
  <c r="AC62" i="5" s="1"/>
  <c r="U50" i="5"/>
  <c r="AC50" i="5" s="1"/>
  <c r="U42" i="5"/>
  <c r="AC42" i="5" s="1"/>
  <c r="U30" i="5"/>
  <c r="AC30" i="5" s="1"/>
  <c r="U22" i="5"/>
  <c r="AC22" i="5" s="1"/>
  <c r="U10" i="5"/>
  <c r="AC10" i="5" s="1"/>
  <c r="R102" i="5"/>
  <c r="Z102" i="5" s="1"/>
  <c r="Q102" i="5"/>
  <c r="Y102" i="5" s="1"/>
  <c r="V102" i="5"/>
  <c r="S102" i="5"/>
  <c r="AA102" i="5" s="1"/>
  <c r="W102" i="5"/>
  <c r="AE102" i="5" s="1"/>
  <c r="U102" i="5"/>
  <c r="AC102" i="5" s="1"/>
  <c r="X102" i="5"/>
  <c r="AF102" i="5" s="1"/>
  <c r="U86" i="5"/>
  <c r="AC86" i="5" s="1"/>
  <c r="W86" i="5"/>
  <c r="AE86" i="5" s="1"/>
  <c r="V86" i="5"/>
  <c r="AD86" i="5" s="1"/>
  <c r="Q86" i="5"/>
  <c r="S86" i="5"/>
  <c r="AA86" i="5" s="1"/>
  <c r="X72" i="5"/>
  <c r="AF72" i="5" s="1"/>
  <c r="U72" i="5"/>
  <c r="AC72" i="5" s="1"/>
  <c r="S72" i="5"/>
  <c r="AA72" i="5" s="1"/>
  <c r="W72" i="5"/>
  <c r="AE72" i="5" s="1"/>
  <c r="Q72" i="5"/>
  <c r="Y72" i="5" s="1"/>
  <c r="V72" i="5"/>
  <c r="AD72" i="5" s="1"/>
  <c r="R72" i="5"/>
  <c r="T72" i="5"/>
  <c r="AB72" i="5" s="1"/>
  <c r="X103" i="5"/>
  <c r="AF103" i="5" s="1"/>
  <c r="Q103" i="5"/>
  <c r="Y103" i="5" s="1"/>
  <c r="V103" i="5"/>
  <c r="AD103" i="5" s="1"/>
  <c r="U103" i="5"/>
  <c r="AC103" i="5" s="1"/>
  <c r="W103" i="5"/>
  <c r="AE103" i="5" s="1"/>
  <c r="T103" i="5"/>
  <c r="AB103" i="5" s="1"/>
  <c r="S103" i="5"/>
  <c r="AA103" i="5" s="1"/>
  <c r="R103" i="5"/>
  <c r="Z103" i="5" s="1"/>
  <c r="V87" i="5"/>
  <c r="AD87" i="5" s="1"/>
  <c r="X87" i="5"/>
  <c r="AF87" i="5" s="1"/>
  <c r="T87" i="5"/>
  <c r="AB87" i="5" s="1"/>
  <c r="R87" i="5"/>
  <c r="Z87" i="5" s="1"/>
  <c r="W87" i="5"/>
  <c r="AE87" i="5" s="1"/>
  <c r="Q87" i="5"/>
  <c r="Y87" i="5" s="1"/>
  <c r="S87" i="5"/>
  <c r="AA87" i="5" s="1"/>
  <c r="R154" i="5"/>
  <c r="Z154" i="5" s="1"/>
  <c r="T154" i="5"/>
  <c r="AB154" i="5" s="1"/>
  <c r="Q154" i="5"/>
  <c r="Y154" i="5" s="1"/>
  <c r="X154" i="5"/>
  <c r="AF154" i="5" s="1"/>
  <c r="S154" i="5"/>
  <c r="AA154" i="5" s="1"/>
  <c r="V154" i="5"/>
  <c r="AD154" i="5" s="1"/>
  <c r="X146" i="5"/>
  <c r="AF146" i="5" s="1"/>
  <c r="R146" i="5"/>
  <c r="V146" i="5"/>
  <c r="AD146" i="5" s="1"/>
  <c r="S146" i="5"/>
  <c r="AA146" i="5" s="1"/>
  <c r="Q146" i="5"/>
  <c r="Y146" i="5" s="1"/>
  <c r="T146" i="5"/>
  <c r="AB146" i="5" s="1"/>
  <c r="X138" i="5"/>
  <c r="AF138" i="5" s="1"/>
  <c r="Q138" i="5"/>
  <c r="Y138" i="5" s="1"/>
  <c r="R138" i="5"/>
  <c r="Z138" i="5" s="1"/>
  <c r="S138" i="5"/>
  <c r="AA138" i="5" s="1"/>
  <c r="V138" i="5"/>
  <c r="AD138" i="5" s="1"/>
  <c r="T138" i="5"/>
  <c r="AB138" i="5" s="1"/>
  <c r="T130" i="5"/>
  <c r="AB130" i="5" s="1"/>
  <c r="Q130" i="5"/>
  <c r="Y130" i="5" s="1"/>
  <c r="X130" i="5"/>
  <c r="AF130" i="5" s="1"/>
  <c r="V130" i="5"/>
  <c r="AD130" i="5" s="1"/>
  <c r="S130" i="5"/>
  <c r="AA130" i="5" s="1"/>
  <c r="R130" i="5"/>
  <c r="Z130" i="5" s="1"/>
  <c r="X126" i="5"/>
  <c r="AF126" i="5" s="1"/>
  <c r="R126" i="5"/>
  <c r="Z126" i="5" s="1"/>
  <c r="T126" i="5"/>
  <c r="AB126" i="5" s="1"/>
  <c r="W126" i="5"/>
  <c r="AE126" i="5" s="1"/>
  <c r="Q126" i="5"/>
  <c r="Y126" i="5" s="1"/>
  <c r="X118" i="5"/>
  <c r="AF118" i="5" s="1"/>
  <c r="W118" i="5"/>
  <c r="AE118" i="5" s="1"/>
  <c r="Q118" i="5"/>
  <c r="Y118" i="5" s="1"/>
  <c r="X62" i="5"/>
  <c r="AF62" i="5" s="1"/>
  <c r="W62" i="5"/>
  <c r="AE62" i="5" s="1"/>
  <c r="R62" i="5"/>
  <c r="Z62" i="5" s="1"/>
  <c r="Q62" i="5"/>
  <c r="Y62" i="5" s="1"/>
  <c r="X54" i="5"/>
  <c r="AF54" i="5" s="1"/>
  <c r="W54" i="5"/>
  <c r="AE54" i="5" s="1"/>
  <c r="Q54" i="5"/>
  <c r="Y54" i="5" s="1"/>
  <c r="S54" i="5"/>
  <c r="R54" i="5"/>
  <c r="Z54" i="5" s="1"/>
  <c r="X46" i="5"/>
  <c r="AF46" i="5" s="1"/>
  <c r="W46" i="5"/>
  <c r="AE46" i="5" s="1"/>
  <c r="Q46" i="5"/>
  <c r="S46" i="5"/>
  <c r="AA46" i="5" s="1"/>
  <c r="R46" i="5"/>
  <c r="Z46" i="5" s="1"/>
  <c r="X34" i="5"/>
  <c r="AF34" i="5" s="1"/>
  <c r="Q34" i="5"/>
  <c r="S34" i="5"/>
  <c r="AA34" i="5" s="1"/>
  <c r="R34" i="5"/>
  <c r="Z34" i="5" s="1"/>
  <c r="W34" i="5"/>
  <c r="AE34" i="5" s="1"/>
  <c r="X26" i="5"/>
  <c r="AF26" i="5" s="1"/>
  <c r="W26" i="5"/>
  <c r="AE26" i="5" s="1"/>
  <c r="Q26" i="5"/>
  <c r="Y26" i="5" s="1"/>
  <c r="S26" i="5"/>
  <c r="AA26" i="5" s="1"/>
  <c r="R26" i="5"/>
  <c r="Z26" i="5" s="1"/>
  <c r="X18" i="5"/>
  <c r="AF18" i="5" s="1"/>
  <c r="W18" i="5"/>
  <c r="AE18" i="5" s="1"/>
  <c r="R18" i="5"/>
  <c r="Z18" i="5" s="1"/>
  <c r="Q18" i="5"/>
  <c r="Y18" i="5" s="1"/>
  <c r="S18" i="5"/>
  <c r="AA18" i="5" s="1"/>
  <c r="Q10" i="5"/>
  <c r="Y10" i="5" s="1"/>
  <c r="S10" i="5"/>
  <c r="AA10" i="5" s="1"/>
  <c r="X10" i="5"/>
  <c r="AF10" i="5" s="1"/>
  <c r="W10" i="5"/>
  <c r="AE10" i="5" s="1"/>
  <c r="R10" i="5"/>
  <c r="Z10" i="5" s="1"/>
  <c r="X120" i="5"/>
  <c r="AF120" i="5" s="1"/>
  <c r="S126" i="5"/>
  <c r="AA126" i="5" s="1"/>
  <c r="S131" i="5"/>
  <c r="AA131" i="5" s="1"/>
  <c r="U131" i="5"/>
  <c r="AC131" i="5" s="1"/>
  <c r="T131" i="5"/>
  <c r="AB131" i="5" s="1"/>
  <c r="V131" i="5"/>
  <c r="AD131" i="5" s="1"/>
  <c r="Q131" i="5"/>
  <c r="Y131" i="5" s="1"/>
  <c r="W131" i="5"/>
  <c r="AE131" i="5" s="1"/>
  <c r="R131" i="5"/>
  <c r="Z131" i="5" s="1"/>
  <c r="X136" i="5"/>
  <c r="AF136" i="5" s="1"/>
  <c r="S142" i="5"/>
  <c r="AA142" i="5" s="1"/>
  <c r="S150" i="5"/>
  <c r="AA150" i="5" s="1"/>
  <c r="X156" i="5"/>
  <c r="AF156" i="5" s="1"/>
  <c r="V156" i="5"/>
  <c r="AD156" i="5" s="1"/>
  <c r="W156" i="5"/>
  <c r="AE156" i="5" s="1"/>
  <c r="T156" i="5"/>
  <c r="AB156" i="5" s="1"/>
  <c r="Q156" i="5"/>
  <c r="Y156" i="5" s="1"/>
  <c r="U156" i="5"/>
  <c r="S156" i="5"/>
  <c r="AA156" i="5" s="1"/>
  <c r="X160" i="5"/>
  <c r="AF160" i="5" s="1"/>
  <c r="T160" i="5"/>
  <c r="AB160" i="5" s="1"/>
  <c r="V160" i="5"/>
  <c r="AD160" i="5" s="1"/>
  <c r="U160" i="5"/>
  <c r="AC160" i="5" s="1"/>
  <c r="W160" i="5"/>
  <c r="AE160" i="5" s="1"/>
  <c r="S160" i="5"/>
  <c r="AA160" i="5" s="1"/>
  <c r="Q160" i="5"/>
  <c r="Y160" i="5" s="1"/>
  <c r="T164" i="5"/>
  <c r="AB164" i="5" s="1"/>
  <c r="Q164" i="5"/>
  <c r="Y164" i="5" s="1"/>
  <c r="U164" i="5"/>
  <c r="AC164" i="5" s="1"/>
  <c r="V164" i="5"/>
  <c r="AD164" i="5" s="1"/>
  <c r="X164" i="5"/>
  <c r="AF164" i="5" s="1"/>
  <c r="S164" i="5"/>
  <c r="AA164" i="5" s="1"/>
  <c r="W164" i="5"/>
  <c r="AE164" i="5" s="1"/>
  <c r="T168" i="5"/>
  <c r="Q168" i="5"/>
  <c r="Y168" i="5" s="1"/>
  <c r="U168" i="5"/>
  <c r="AC168" i="5" s="1"/>
  <c r="V168" i="5"/>
  <c r="AD168" i="5" s="1"/>
  <c r="X168" i="5"/>
  <c r="AF168" i="5" s="1"/>
  <c r="S168" i="5"/>
  <c r="AA168" i="5" s="1"/>
  <c r="W168" i="5"/>
  <c r="AE168" i="5" s="1"/>
  <c r="X172" i="5"/>
  <c r="AF172" i="5" s="1"/>
  <c r="V172" i="5"/>
  <c r="AD172" i="5" s="1"/>
  <c r="S172" i="5"/>
  <c r="AA172" i="5" s="1"/>
  <c r="W172" i="5"/>
  <c r="AE172" i="5" s="1"/>
  <c r="T172" i="5"/>
  <c r="AB172" i="5" s="1"/>
  <c r="Q172" i="5"/>
  <c r="Y172" i="5" s="1"/>
  <c r="U172" i="5"/>
  <c r="AC172" i="5" s="1"/>
  <c r="X176" i="5"/>
  <c r="AF176" i="5" s="1"/>
  <c r="T176" i="5"/>
  <c r="AB176" i="5" s="1"/>
  <c r="Q176" i="5"/>
  <c r="U176" i="5"/>
  <c r="AC176" i="5" s="1"/>
  <c r="S176" i="5"/>
  <c r="AA176" i="5" s="1"/>
  <c r="V176" i="5"/>
  <c r="AD176" i="5" s="1"/>
  <c r="W176" i="5"/>
  <c r="AE176" i="5" s="1"/>
  <c r="X180" i="5"/>
  <c r="AF180" i="5" s="1"/>
  <c r="U180" i="5"/>
  <c r="AC180" i="5" s="1"/>
  <c r="S180" i="5"/>
  <c r="AA180" i="5" s="1"/>
  <c r="V180" i="5"/>
  <c r="AD180" i="5" s="1"/>
  <c r="T180" i="5"/>
  <c r="AB180" i="5" s="1"/>
  <c r="W180" i="5"/>
  <c r="AE180" i="5" s="1"/>
  <c r="X184" i="5"/>
  <c r="AF184" i="5" s="1"/>
  <c r="W184" i="5"/>
  <c r="AE184" i="5" s="1"/>
  <c r="T184" i="5"/>
  <c r="AB184" i="5" s="1"/>
  <c r="U184" i="5"/>
  <c r="AC184" i="5" s="1"/>
  <c r="V184" i="5"/>
  <c r="AD184" i="5" s="1"/>
  <c r="Q184" i="5"/>
  <c r="S184" i="5"/>
  <c r="AA184" i="5" s="1"/>
  <c r="W188" i="5"/>
  <c r="AE188" i="5" s="1"/>
  <c r="X188" i="5"/>
  <c r="AF188" i="5" s="1"/>
  <c r="Q188" i="5"/>
  <c r="Y188" i="5" s="1"/>
  <c r="V188" i="5"/>
  <c r="AD188" i="5" s="1"/>
  <c r="T188" i="5"/>
  <c r="AB188" i="5" s="1"/>
  <c r="U188" i="5"/>
  <c r="AC188" i="5" s="1"/>
  <c r="X192" i="5"/>
  <c r="AF192" i="5" s="1"/>
  <c r="U192" i="5"/>
  <c r="AC192" i="5" s="1"/>
  <c r="V192" i="5"/>
  <c r="AD192" i="5" s="1"/>
  <c r="S192" i="5"/>
  <c r="AA192" i="5" s="1"/>
  <c r="T192" i="5"/>
  <c r="AB192" i="5" s="1"/>
  <c r="W192" i="5"/>
  <c r="AE192" i="5" s="1"/>
  <c r="Q192" i="5"/>
  <c r="Y192" i="5" s="1"/>
  <c r="Q196" i="5"/>
  <c r="Y196" i="5" s="1"/>
  <c r="X196" i="5"/>
  <c r="AF196" i="5" s="1"/>
  <c r="W196" i="5"/>
  <c r="AE196" i="5" s="1"/>
  <c r="T196" i="5"/>
  <c r="AB196" i="5" s="1"/>
  <c r="U196" i="5"/>
  <c r="AC196" i="5" s="1"/>
  <c r="V196" i="5"/>
  <c r="AD196" i="5" s="1"/>
  <c r="S196" i="5"/>
  <c r="AA196" i="5" s="1"/>
  <c r="Q115" i="5"/>
  <c r="Y115" i="5" s="1"/>
  <c r="T115" i="5"/>
  <c r="AB115" i="5" s="1"/>
  <c r="U115" i="5"/>
  <c r="AC115" i="5" s="1"/>
  <c r="W115" i="5"/>
  <c r="AE115" i="5" s="1"/>
  <c r="R115" i="5"/>
  <c r="Z115" i="5" s="1"/>
  <c r="V115" i="5"/>
  <c r="AD115" i="5" s="1"/>
  <c r="X99" i="5"/>
  <c r="AF99" i="5" s="1"/>
  <c r="R99" i="5"/>
  <c r="Z99" i="5" s="1"/>
  <c r="U99" i="5"/>
  <c r="AC99" i="5" s="1"/>
  <c r="T99" i="5"/>
  <c r="AB99" i="5" s="1"/>
  <c r="Q99" i="5"/>
  <c r="Y99" i="5" s="1"/>
  <c r="X83" i="5"/>
  <c r="AF83" i="5" s="1"/>
  <c r="W83" i="5"/>
  <c r="AE83" i="5" s="1"/>
  <c r="U83" i="5"/>
  <c r="AC83" i="5" s="1"/>
  <c r="Q83" i="5"/>
  <c r="T83" i="5"/>
  <c r="AB83" i="5" s="1"/>
  <c r="X75" i="5"/>
  <c r="AF75" i="5" s="1"/>
  <c r="T75" i="5"/>
  <c r="AB75" i="5" s="1"/>
  <c r="U75" i="5"/>
  <c r="W75" i="5"/>
  <c r="AE75" i="5" s="1"/>
  <c r="R75" i="5"/>
  <c r="Z75" i="5" s="1"/>
  <c r="R100" i="5"/>
  <c r="Z100" i="5" s="1"/>
  <c r="X100" i="5"/>
  <c r="AF100" i="5" s="1"/>
  <c r="V100" i="5"/>
  <c r="AD100" i="5" s="1"/>
  <c r="Q100" i="5"/>
  <c r="Y100" i="5" s="1"/>
  <c r="T100" i="5"/>
  <c r="AB100" i="5" s="1"/>
  <c r="U100" i="5"/>
  <c r="W100" i="5"/>
  <c r="AE100" i="5" s="1"/>
  <c r="X84" i="5"/>
  <c r="AF84" i="5" s="1"/>
  <c r="Q84" i="5"/>
  <c r="Y84" i="5" s="1"/>
  <c r="S84" i="5"/>
  <c r="U84" i="5"/>
  <c r="AC84" i="5" s="1"/>
  <c r="T84" i="5"/>
  <c r="AB84" i="5" s="1"/>
  <c r="V84" i="5"/>
  <c r="AD84" i="5" s="1"/>
  <c r="W84" i="5"/>
  <c r="AE84" i="5" s="1"/>
  <c r="R84" i="5"/>
  <c r="Z84" i="5" s="1"/>
  <c r="X71" i="5"/>
  <c r="AF71" i="5" s="1"/>
  <c r="R71" i="5"/>
  <c r="Z71" i="5" s="1"/>
  <c r="V71" i="5"/>
  <c r="AD71" i="5" s="1"/>
  <c r="S71" i="5"/>
  <c r="AA71" i="5" s="1"/>
  <c r="Q71" i="5"/>
  <c r="Y71" i="5" s="1"/>
  <c r="T71" i="5"/>
  <c r="AB71" i="5" s="1"/>
  <c r="U71" i="5"/>
  <c r="AC71" i="5" s="1"/>
  <c r="X63" i="5"/>
  <c r="AF63" i="5" s="1"/>
  <c r="R63" i="5"/>
  <c r="Z63" i="5" s="1"/>
  <c r="V63" i="5"/>
  <c r="AD63" i="5" s="1"/>
  <c r="U63" i="5"/>
  <c r="AC63" i="5" s="1"/>
  <c r="T63" i="5"/>
  <c r="AB63" i="5" s="1"/>
  <c r="W63" i="5"/>
  <c r="AE63" i="5" s="1"/>
  <c r="Q63" i="5"/>
  <c r="Y63" i="5" s="1"/>
  <c r="X55" i="5"/>
  <c r="AF55" i="5" s="1"/>
  <c r="T55" i="5"/>
  <c r="AB55" i="5" s="1"/>
  <c r="Q55" i="5"/>
  <c r="Y55" i="5" s="1"/>
  <c r="W55" i="5"/>
  <c r="AE55" i="5" s="1"/>
  <c r="R55" i="5"/>
  <c r="Z55" i="5" s="1"/>
  <c r="U55" i="5"/>
  <c r="AC55" i="5" s="1"/>
  <c r="V55" i="5"/>
  <c r="AD55" i="5" s="1"/>
  <c r="X47" i="5"/>
  <c r="AF47" i="5" s="1"/>
  <c r="R47" i="5"/>
  <c r="Z47" i="5" s="1"/>
  <c r="W47" i="5"/>
  <c r="AE47" i="5" s="1"/>
  <c r="S47" i="5"/>
  <c r="AA47" i="5" s="1"/>
  <c r="V47" i="5"/>
  <c r="AD47" i="5" s="1"/>
  <c r="T47" i="5"/>
  <c r="AB47" i="5" s="1"/>
  <c r="U47" i="5"/>
  <c r="AC47" i="5" s="1"/>
  <c r="X39" i="5"/>
  <c r="AF39" i="5" s="1"/>
  <c r="Q39" i="5"/>
  <c r="Y39" i="5" s="1"/>
  <c r="U39" i="5"/>
  <c r="AC39" i="5" s="1"/>
  <c r="S39" i="5"/>
  <c r="AA39" i="5" s="1"/>
  <c r="V39" i="5"/>
  <c r="AD39" i="5" s="1"/>
  <c r="R39" i="5"/>
  <c r="Z39" i="5" s="1"/>
  <c r="T39" i="5"/>
  <c r="W39" i="5"/>
  <c r="AE39" i="5" s="1"/>
  <c r="X31" i="5"/>
  <c r="AF31" i="5" s="1"/>
  <c r="V31" i="5"/>
  <c r="AD31" i="5" s="1"/>
  <c r="T31" i="5"/>
  <c r="AB31" i="5" s="1"/>
  <c r="U31" i="5"/>
  <c r="AC31" i="5" s="1"/>
  <c r="R31" i="5"/>
  <c r="Z31" i="5" s="1"/>
  <c r="Q31" i="5"/>
  <c r="Y31" i="5" s="1"/>
  <c r="W31" i="5"/>
  <c r="AE31" i="5" s="1"/>
  <c r="V23" i="5"/>
  <c r="AD23" i="5" s="1"/>
  <c r="W23" i="5"/>
  <c r="AE23" i="5" s="1"/>
  <c r="U23" i="5"/>
  <c r="AC23" i="5" s="1"/>
  <c r="Q23" i="5"/>
  <c r="R23" i="5"/>
  <c r="Z23" i="5" s="1"/>
  <c r="W15" i="5"/>
  <c r="AE15" i="5" s="1"/>
  <c r="T15" i="5"/>
  <c r="AB15" i="5" s="1"/>
  <c r="R15" i="5"/>
  <c r="Z15" i="5" s="1"/>
  <c r="V15" i="5"/>
  <c r="AD15" i="5" s="1"/>
  <c r="U15" i="5"/>
  <c r="AC15" i="5" s="1"/>
  <c r="X112" i="5"/>
  <c r="AF112" i="5" s="1"/>
  <c r="S112" i="5"/>
  <c r="AA112" i="5" s="1"/>
  <c r="U112" i="5"/>
  <c r="AC112" i="5" s="1"/>
  <c r="T112" i="5"/>
  <c r="AB112" i="5" s="1"/>
  <c r="Q112" i="5"/>
  <c r="Y112" i="5" s="1"/>
  <c r="R112" i="5"/>
  <c r="V112" i="5"/>
  <c r="AD112" i="5" s="1"/>
  <c r="V99" i="5"/>
  <c r="AD99" i="5" s="1"/>
  <c r="V83" i="5"/>
  <c r="AD83" i="5" s="1"/>
  <c r="V66" i="5"/>
  <c r="AD66" i="5" s="1"/>
  <c r="R178" i="5"/>
  <c r="Z178" i="5" s="1"/>
  <c r="S99" i="5"/>
  <c r="AA99" i="5" s="1"/>
  <c r="S75" i="5"/>
  <c r="AA75" i="5" s="1"/>
  <c r="U96" i="5"/>
  <c r="U73" i="5"/>
  <c r="AC73" i="5" s="1"/>
  <c r="W93" i="5"/>
  <c r="AE93" i="5" s="1"/>
  <c r="T12" i="5"/>
  <c r="AB12" i="5" s="1"/>
  <c r="X15" i="5"/>
  <c r="AF15" i="5" s="1"/>
  <c r="Q137" i="5"/>
  <c r="Y137" i="5" s="1"/>
  <c r="Q180" i="5"/>
  <c r="Y180" i="5" s="1"/>
  <c r="S62" i="5"/>
  <c r="AA62" i="5" s="1"/>
  <c r="T80" i="5"/>
  <c r="AB80" i="5" s="1"/>
  <c r="Q47" i="5"/>
  <c r="Y47" i="5" s="1"/>
  <c r="X121" i="5"/>
  <c r="AF121" i="5" s="1"/>
  <c r="T121" i="5"/>
  <c r="AB121" i="5" s="1"/>
  <c r="V121" i="5"/>
  <c r="AD121" i="5" s="1"/>
  <c r="Q121" i="5"/>
  <c r="Y121" i="5" s="1"/>
  <c r="R121" i="5"/>
  <c r="Z121" i="5" s="1"/>
  <c r="U121" i="5"/>
  <c r="AC121" i="5" s="1"/>
  <c r="S121" i="5"/>
  <c r="X145" i="5"/>
  <c r="AF145" i="5" s="1"/>
  <c r="U145" i="5"/>
  <c r="AC145" i="5" s="1"/>
  <c r="Q145" i="5"/>
  <c r="Y145" i="5" s="1"/>
  <c r="R145" i="5"/>
  <c r="Z145" i="5" s="1"/>
  <c r="T145" i="5"/>
  <c r="AB145" i="5" s="1"/>
  <c r="V145" i="5"/>
  <c r="AD145" i="5" s="1"/>
  <c r="S145" i="5"/>
  <c r="AA145" i="5" s="1"/>
  <c r="X153" i="5"/>
  <c r="AF153" i="5" s="1"/>
  <c r="Q153" i="5"/>
  <c r="Y153" i="5" s="1"/>
  <c r="U153" i="5"/>
  <c r="AC153" i="5" s="1"/>
  <c r="R153" i="5"/>
  <c r="Z153" i="5" s="1"/>
  <c r="V153" i="5"/>
  <c r="AD153" i="5" s="1"/>
  <c r="T153" i="5"/>
  <c r="AB153" i="5" s="1"/>
  <c r="T173" i="5"/>
  <c r="AB173" i="5" s="1"/>
  <c r="Q173" i="5"/>
  <c r="Y173" i="5" s="1"/>
  <c r="U173" i="5"/>
  <c r="AC173" i="5" s="1"/>
  <c r="R173" i="5"/>
  <c r="Z173" i="5" s="1"/>
  <c r="W173" i="5"/>
  <c r="AE173" i="5" s="1"/>
  <c r="X173" i="5"/>
  <c r="AF173" i="5" s="1"/>
  <c r="S173" i="5"/>
  <c r="V173" i="5"/>
  <c r="AD173" i="5" s="1"/>
  <c r="X179" i="5"/>
  <c r="AF179" i="5" s="1"/>
  <c r="S179" i="5"/>
  <c r="AA179" i="5" s="1"/>
  <c r="W179" i="5"/>
  <c r="AE179" i="5" s="1"/>
  <c r="Q179" i="5"/>
  <c r="Y179" i="5" s="1"/>
  <c r="U179" i="5"/>
  <c r="AC179" i="5" s="1"/>
  <c r="V179" i="5"/>
  <c r="AD179" i="5" s="1"/>
  <c r="T179" i="5"/>
  <c r="X183" i="5"/>
  <c r="AF183" i="5" s="1"/>
  <c r="U183" i="5"/>
  <c r="AC183" i="5" s="1"/>
  <c r="W183" i="5"/>
  <c r="AE183" i="5" s="1"/>
  <c r="S183" i="5"/>
  <c r="AA183" i="5" s="1"/>
  <c r="T183" i="5"/>
  <c r="AB183" i="5" s="1"/>
  <c r="V183" i="5"/>
  <c r="AD183" i="5" s="1"/>
  <c r="R183" i="5"/>
  <c r="Z183" i="5" s="1"/>
  <c r="Q183" i="5"/>
  <c r="Y183" i="5" s="1"/>
  <c r="Q9" i="5"/>
  <c r="Y9" i="5" s="1"/>
  <c r="U9" i="5"/>
  <c r="AC9" i="5" s="1"/>
  <c r="V9" i="5"/>
  <c r="AD9" i="5" s="1"/>
  <c r="S9" i="5"/>
  <c r="AA9" i="5" s="1"/>
  <c r="T9" i="5"/>
  <c r="AB9" i="5" s="1"/>
  <c r="X9" i="5"/>
  <c r="AF9" i="5" s="1"/>
  <c r="X74" i="5"/>
  <c r="AF74" i="5" s="1"/>
  <c r="T74" i="5"/>
  <c r="AB74" i="5" s="1"/>
  <c r="Q74" i="5"/>
  <c r="Y74" i="5" s="1"/>
  <c r="R74" i="5"/>
  <c r="Z74" i="5" s="1"/>
  <c r="V74" i="5"/>
  <c r="AD74" i="5" s="1"/>
  <c r="X109" i="5"/>
  <c r="AF109" i="5" s="1"/>
  <c r="X57" i="5"/>
  <c r="AF57" i="5" s="1"/>
  <c r="V57" i="5"/>
  <c r="AD57" i="5" s="1"/>
  <c r="S57" i="5"/>
  <c r="AA57" i="5" s="1"/>
  <c r="W57" i="5"/>
  <c r="AE57" i="5" s="1"/>
  <c r="T57" i="5"/>
  <c r="AB57" i="5" s="1"/>
  <c r="Q57" i="5"/>
  <c r="Y57" i="5" s="1"/>
  <c r="U57" i="5"/>
  <c r="AC57" i="5" s="1"/>
  <c r="R128" i="5"/>
  <c r="Z128" i="5" s="1"/>
  <c r="S128" i="5"/>
  <c r="AA128" i="5" s="1"/>
  <c r="T128" i="5"/>
  <c r="AB128" i="5" s="1"/>
  <c r="V128" i="5"/>
  <c r="AD128" i="5" s="1"/>
  <c r="U128" i="5"/>
  <c r="AC128" i="5" s="1"/>
  <c r="Q128" i="5"/>
  <c r="Y128" i="5" s="1"/>
  <c r="X133" i="5"/>
  <c r="AF133" i="5" s="1"/>
  <c r="V133" i="5"/>
  <c r="AD133" i="5" s="1"/>
  <c r="U133" i="5"/>
  <c r="AC133" i="5" s="1"/>
  <c r="W133" i="5"/>
  <c r="AE133" i="5" s="1"/>
  <c r="T133" i="5"/>
  <c r="AB133" i="5" s="1"/>
  <c r="S133" i="5"/>
  <c r="AA133" i="5" s="1"/>
  <c r="R133" i="5"/>
  <c r="Z133" i="5" s="1"/>
  <c r="W144" i="5"/>
  <c r="AE144" i="5" s="1"/>
  <c r="U144" i="5"/>
  <c r="AC144" i="5" s="1"/>
  <c r="Q144" i="5"/>
  <c r="Y144" i="5" s="1"/>
  <c r="V144" i="5"/>
  <c r="AD144" i="5" s="1"/>
  <c r="R144" i="5"/>
  <c r="Z144" i="5" s="1"/>
  <c r="T144" i="5"/>
  <c r="AB144" i="5" s="1"/>
  <c r="S144" i="5"/>
  <c r="AA144" i="5" s="1"/>
  <c r="U114" i="5"/>
  <c r="AC114" i="5" s="1"/>
  <c r="U82" i="5"/>
  <c r="AC82" i="5" s="1"/>
  <c r="U154" i="5"/>
  <c r="AC154" i="5" s="1"/>
  <c r="U142" i="5"/>
  <c r="AC142" i="5" s="1"/>
  <c r="U130" i="5"/>
  <c r="AC130" i="5" s="1"/>
  <c r="U118" i="5"/>
  <c r="AC118" i="5" s="1"/>
  <c r="S81" i="5"/>
  <c r="AA81" i="5" s="1"/>
  <c r="U81" i="5"/>
  <c r="AC81" i="5" s="1"/>
  <c r="T81" i="5"/>
  <c r="AB81" i="5" s="1"/>
  <c r="W81" i="5"/>
  <c r="AE81" i="5" s="1"/>
  <c r="R81" i="5"/>
  <c r="Z81" i="5" s="1"/>
  <c r="V81" i="5"/>
  <c r="AD81" i="5" s="1"/>
  <c r="Q81" i="5"/>
  <c r="U58" i="5"/>
  <c r="AC58" i="5" s="1"/>
  <c r="U46" i="5"/>
  <c r="AC46" i="5" s="1"/>
  <c r="U38" i="5"/>
  <c r="AC38" i="5" s="1"/>
  <c r="U18" i="5"/>
  <c r="AC18" i="5" s="1"/>
  <c r="U14" i="5"/>
  <c r="AC14" i="5" s="1"/>
  <c r="Q110" i="5"/>
  <c r="Y110" i="5" s="1"/>
  <c r="S110" i="5"/>
  <c r="AA110" i="5" s="1"/>
  <c r="X110" i="5"/>
  <c r="AF110" i="5" s="1"/>
  <c r="W110" i="5"/>
  <c r="AE110" i="5" s="1"/>
  <c r="R110" i="5"/>
  <c r="Z110" i="5" s="1"/>
  <c r="V110" i="5"/>
  <c r="AD110" i="5" s="1"/>
  <c r="U110" i="5"/>
  <c r="AC110" i="5" s="1"/>
  <c r="V94" i="5"/>
  <c r="AD94" i="5" s="1"/>
  <c r="U94" i="5"/>
  <c r="AC94" i="5" s="1"/>
  <c r="X94" i="5"/>
  <c r="AF94" i="5" s="1"/>
  <c r="Q94" i="5"/>
  <c r="Y94" i="5" s="1"/>
  <c r="S94" i="5"/>
  <c r="AA94" i="5" s="1"/>
  <c r="W94" i="5"/>
  <c r="AE94" i="5" s="1"/>
  <c r="X78" i="5"/>
  <c r="AF78" i="5" s="1"/>
  <c r="W78" i="5"/>
  <c r="AE78" i="5" s="1"/>
  <c r="R78" i="5"/>
  <c r="Z78" i="5" s="1"/>
  <c r="V78" i="5"/>
  <c r="AD78" i="5" s="1"/>
  <c r="S78" i="5"/>
  <c r="AA78" i="5" s="1"/>
  <c r="U78" i="5"/>
  <c r="AC78" i="5" s="1"/>
  <c r="X68" i="5"/>
  <c r="AF68" i="5" s="1"/>
  <c r="S68" i="5"/>
  <c r="AA68" i="5" s="1"/>
  <c r="W68" i="5"/>
  <c r="AE68" i="5" s="1"/>
  <c r="T68" i="5"/>
  <c r="AB68" i="5" s="1"/>
  <c r="Q68" i="5"/>
  <c r="Y68" i="5" s="1"/>
  <c r="U68" i="5"/>
  <c r="AC68" i="5" s="1"/>
  <c r="R68" i="5"/>
  <c r="Z68" i="5" s="1"/>
  <c r="V68" i="5"/>
  <c r="AD68" i="5" s="1"/>
  <c r="X95" i="5"/>
  <c r="AF95" i="5" s="1"/>
  <c r="T95" i="5"/>
  <c r="AB95" i="5" s="1"/>
  <c r="Q95" i="5"/>
  <c r="Y95" i="5" s="1"/>
  <c r="W95" i="5"/>
  <c r="AE95" i="5" s="1"/>
  <c r="S95" i="5"/>
  <c r="AA95" i="5" s="1"/>
  <c r="R95" i="5"/>
  <c r="Z95" i="5" s="1"/>
  <c r="V95" i="5"/>
  <c r="AD95" i="5" s="1"/>
  <c r="X79" i="5"/>
  <c r="AF79" i="5" s="1"/>
  <c r="S79" i="5"/>
  <c r="AA79" i="5" s="1"/>
  <c r="R79" i="5"/>
  <c r="Z79" i="5" s="1"/>
  <c r="U79" i="5"/>
  <c r="AC79" i="5" s="1"/>
  <c r="Q79" i="5"/>
  <c r="Y79" i="5" s="1"/>
  <c r="V79" i="5"/>
  <c r="AD79" i="5" s="1"/>
  <c r="W79" i="5"/>
  <c r="AE79" i="5" s="1"/>
  <c r="X150" i="5"/>
  <c r="AF150" i="5" s="1"/>
  <c r="R150" i="5"/>
  <c r="W150" i="5"/>
  <c r="AE150" i="5" s="1"/>
  <c r="Q150" i="5"/>
  <c r="Y150" i="5" s="1"/>
  <c r="T150" i="5"/>
  <c r="AB150" i="5" s="1"/>
  <c r="X142" i="5"/>
  <c r="AF142" i="5" s="1"/>
  <c r="T142" i="5"/>
  <c r="AB142" i="5" s="1"/>
  <c r="R142" i="5"/>
  <c r="Z142" i="5" s="1"/>
  <c r="W142" i="5"/>
  <c r="AE142" i="5" s="1"/>
  <c r="X134" i="5"/>
  <c r="AF134" i="5" s="1"/>
  <c r="R134" i="5"/>
  <c r="Z134" i="5" s="1"/>
  <c r="Q134" i="5"/>
  <c r="Y134" i="5" s="1"/>
  <c r="T134" i="5"/>
  <c r="AB134" i="5" s="1"/>
  <c r="W134" i="5"/>
  <c r="X122" i="5"/>
  <c r="AF122" i="5" s="1"/>
  <c r="Q122" i="5"/>
  <c r="Y122" i="5" s="1"/>
  <c r="S122" i="5"/>
  <c r="AA122" i="5" s="1"/>
  <c r="R122" i="5"/>
  <c r="Z122" i="5" s="1"/>
  <c r="T122" i="5"/>
  <c r="AB122" i="5" s="1"/>
  <c r="V122" i="5"/>
  <c r="AD122" i="5" s="1"/>
  <c r="X66" i="5"/>
  <c r="AF66" i="5" s="1"/>
  <c r="Q66" i="5"/>
  <c r="R66" i="5"/>
  <c r="Z66" i="5" s="1"/>
  <c r="S66" i="5"/>
  <c r="AA66" i="5" s="1"/>
  <c r="S58" i="5"/>
  <c r="AA58" i="5" s="1"/>
  <c r="X58" i="5"/>
  <c r="W58" i="5"/>
  <c r="AE58" i="5" s="1"/>
  <c r="R58" i="5"/>
  <c r="Z58" i="5" s="1"/>
  <c r="X50" i="5"/>
  <c r="AF50" i="5" s="1"/>
  <c r="Q50" i="5"/>
  <c r="R50" i="5"/>
  <c r="Z50" i="5" s="1"/>
  <c r="S50" i="5"/>
  <c r="AA50" i="5" s="1"/>
  <c r="W50" i="5"/>
  <c r="AE50" i="5" s="1"/>
  <c r="X42" i="5"/>
  <c r="AF42" i="5" s="1"/>
  <c r="W42" i="5"/>
  <c r="AE42" i="5" s="1"/>
  <c r="Q42" i="5"/>
  <c r="Y42" i="5" s="1"/>
  <c r="R42" i="5"/>
  <c r="Z42" i="5" s="1"/>
  <c r="S30" i="5"/>
  <c r="AA30" i="5" s="1"/>
  <c r="Q30" i="5"/>
  <c r="Y30" i="5" s="1"/>
  <c r="X30" i="5"/>
  <c r="AF30" i="5" s="1"/>
  <c r="W30" i="5"/>
  <c r="AE30" i="5" s="1"/>
  <c r="W22" i="5"/>
  <c r="AE22" i="5" s="1"/>
  <c r="S22" i="5"/>
  <c r="AA22" i="5" s="1"/>
  <c r="Q22" i="5"/>
  <c r="Y22" i="5" s="1"/>
  <c r="X22" i="5"/>
  <c r="AF22" i="5" s="1"/>
  <c r="X14" i="5"/>
  <c r="AF14" i="5" s="1"/>
  <c r="W14" i="5"/>
  <c r="AE14" i="5" s="1"/>
  <c r="Q14" i="5"/>
  <c r="Y14" i="5" s="1"/>
  <c r="R14" i="5"/>
  <c r="Z14" i="5" s="1"/>
  <c r="S14" i="5"/>
  <c r="AA14" i="5" s="1"/>
  <c r="R118" i="5"/>
  <c r="Z118" i="5" s="1"/>
  <c r="W123" i="5"/>
  <c r="AE123" i="5" s="1"/>
  <c r="U123" i="5"/>
  <c r="AC123" i="5" s="1"/>
  <c r="R123" i="5"/>
  <c r="Q123" i="5"/>
  <c r="Y123" i="5" s="1"/>
  <c r="V123" i="5"/>
  <c r="AD123" i="5" s="1"/>
  <c r="T123" i="5"/>
  <c r="AB123" i="5" s="1"/>
  <c r="X128" i="5"/>
  <c r="AF128" i="5" s="1"/>
  <c r="S134" i="5"/>
  <c r="AA134" i="5" s="1"/>
  <c r="Q139" i="5"/>
  <c r="Y139" i="5" s="1"/>
  <c r="R139" i="5"/>
  <c r="Z139" i="5" s="1"/>
  <c r="S139" i="5"/>
  <c r="T139" i="5"/>
  <c r="AB139" i="5" s="1"/>
  <c r="U139" i="5"/>
  <c r="AC139" i="5" s="1"/>
  <c r="W139" i="5"/>
  <c r="AE139" i="5" s="1"/>
  <c r="X144" i="5"/>
  <c r="AF144" i="5" s="1"/>
  <c r="R147" i="5"/>
  <c r="Z147" i="5" s="1"/>
  <c r="U147" i="5"/>
  <c r="AC147" i="5" s="1"/>
  <c r="V147" i="5"/>
  <c r="AD147" i="5" s="1"/>
  <c r="S147" i="5"/>
  <c r="W147" i="5"/>
  <c r="AE147" i="5" s="1"/>
  <c r="T147" i="5"/>
  <c r="AB147" i="5" s="1"/>
  <c r="Q147" i="5"/>
  <c r="Y147" i="5" s="1"/>
  <c r="X152" i="5"/>
  <c r="AF152" i="5" s="1"/>
  <c r="X158" i="5"/>
  <c r="AF158" i="5" s="1"/>
  <c r="W158" i="5"/>
  <c r="AE158" i="5" s="1"/>
  <c r="Q158" i="5"/>
  <c r="Y158" i="5" s="1"/>
  <c r="S158" i="5"/>
  <c r="V158" i="5"/>
  <c r="AD158" i="5" s="1"/>
  <c r="X162" i="5"/>
  <c r="AF162" i="5" s="1"/>
  <c r="U162" i="5"/>
  <c r="AC162" i="5" s="1"/>
  <c r="Q162" i="5"/>
  <c r="Y162" i="5" s="1"/>
  <c r="V162" i="5"/>
  <c r="AD162" i="5" s="1"/>
  <c r="W162" i="5"/>
  <c r="AE162" i="5" s="1"/>
  <c r="S162" i="5"/>
  <c r="AA162" i="5" s="1"/>
  <c r="T162" i="5"/>
  <c r="AB162" i="5" s="1"/>
  <c r="X166" i="5"/>
  <c r="AF166" i="5" s="1"/>
  <c r="U166" i="5"/>
  <c r="AC166" i="5" s="1"/>
  <c r="V166" i="5"/>
  <c r="AD166" i="5" s="1"/>
  <c r="S166" i="5"/>
  <c r="AA166" i="5" s="1"/>
  <c r="T166" i="5"/>
  <c r="AB166" i="5" s="1"/>
  <c r="W166" i="5"/>
  <c r="AE166" i="5" s="1"/>
  <c r="Q166" i="5"/>
  <c r="Y166" i="5" s="1"/>
  <c r="X170" i="5"/>
  <c r="AF170" i="5" s="1"/>
  <c r="U170" i="5"/>
  <c r="AC170" i="5" s="1"/>
  <c r="V170" i="5"/>
  <c r="AD170" i="5" s="1"/>
  <c r="S170" i="5"/>
  <c r="AA170" i="5" s="1"/>
  <c r="Q170" i="5"/>
  <c r="Y170" i="5" s="1"/>
  <c r="T170" i="5"/>
  <c r="AB170" i="5" s="1"/>
  <c r="X174" i="5"/>
  <c r="AF174" i="5" s="1"/>
  <c r="S174" i="5"/>
  <c r="AA174" i="5" s="1"/>
  <c r="W174" i="5"/>
  <c r="V174" i="5"/>
  <c r="AD174" i="5" s="1"/>
  <c r="U174" i="5"/>
  <c r="AC174" i="5" s="1"/>
  <c r="T174" i="5"/>
  <c r="AB174" i="5" s="1"/>
  <c r="X178" i="5"/>
  <c r="AF178" i="5" s="1"/>
  <c r="T178" i="5"/>
  <c r="AB178" i="5" s="1"/>
  <c r="W178" i="5"/>
  <c r="AE178" i="5" s="1"/>
  <c r="Q178" i="5"/>
  <c r="Y178" i="5" s="1"/>
  <c r="U178" i="5"/>
  <c r="V178" i="5"/>
  <c r="AD178" i="5" s="1"/>
  <c r="S178" i="5"/>
  <c r="AA178" i="5" s="1"/>
  <c r="V182" i="5"/>
  <c r="AD182" i="5" s="1"/>
  <c r="W182" i="5"/>
  <c r="AE182" i="5" s="1"/>
  <c r="X182" i="5"/>
  <c r="AF182" i="5" s="1"/>
  <c r="T182" i="5"/>
  <c r="AB182" i="5" s="1"/>
  <c r="U182" i="5"/>
  <c r="AC182" i="5" s="1"/>
  <c r="S182" i="5"/>
  <c r="AA182" i="5" s="1"/>
  <c r="Q182" i="5"/>
  <c r="Y182" i="5" s="1"/>
  <c r="U186" i="5"/>
  <c r="AC186" i="5" s="1"/>
  <c r="Q186" i="5"/>
  <c r="Y186" i="5" s="1"/>
  <c r="V186" i="5"/>
  <c r="AD186" i="5" s="1"/>
  <c r="T186" i="5"/>
  <c r="AB186" i="5" s="1"/>
  <c r="X186" i="5"/>
  <c r="AF186" i="5" s="1"/>
  <c r="W186" i="5"/>
  <c r="AE186" i="5" s="1"/>
  <c r="S186" i="5"/>
  <c r="AA186" i="5" s="1"/>
  <c r="U190" i="5"/>
  <c r="AC190" i="5" s="1"/>
  <c r="W190" i="5"/>
  <c r="AE190" i="5" s="1"/>
  <c r="S190" i="5"/>
  <c r="AA190" i="5" s="1"/>
  <c r="T190" i="5"/>
  <c r="AB190" i="5" s="1"/>
  <c r="X190" i="5"/>
  <c r="AF190" i="5" s="1"/>
  <c r="Q190" i="5"/>
  <c r="Y190" i="5" s="1"/>
  <c r="V190" i="5"/>
  <c r="AD190" i="5" s="1"/>
  <c r="X194" i="5"/>
  <c r="AF194" i="5" s="1"/>
  <c r="S194" i="5"/>
  <c r="AA194" i="5" s="1"/>
  <c r="V194" i="5"/>
  <c r="AD194" i="5" s="1"/>
  <c r="T194" i="5"/>
  <c r="AB194" i="5" s="1"/>
  <c r="Q194" i="5"/>
  <c r="Y194" i="5" s="1"/>
  <c r="U194" i="5"/>
  <c r="AC194" i="5" s="1"/>
  <c r="W194" i="5"/>
  <c r="AE194" i="5" s="1"/>
  <c r="T198" i="5"/>
  <c r="AB198" i="5" s="1"/>
  <c r="X198" i="5"/>
  <c r="AF198" i="5" s="1"/>
  <c r="Q198" i="5"/>
  <c r="Y198" i="5" s="1"/>
  <c r="U198" i="5"/>
  <c r="AC198" i="5" s="1"/>
  <c r="V198" i="5"/>
  <c r="AD198" i="5" s="1"/>
  <c r="S198" i="5"/>
  <c r="X107" i="5"/>
  <c r="AF107" i="5" s="1"/>
  <c r="T107" i="5"/>
  <c r="AB107" i="5" s="1"/>
  <c r="U107" i="5"/>
  <c r="AC107" i="5" s="1"/>
  <c r="R107" i="5"/>
  <c r="Z107" i="5" s="1"/>
  <c r="W107" i="5"/>
  <c r="AE107" i="5" s="1"/>
  <c r="X91" i="5"/>
  <c r="AF91" i="5" s="1"/>
  <c r="T91" i="5"/>
  <c r="AB91" i="5" s="1"/>
  <c r="U91" i="5"/>
  <c r="W91" i="5"/>
  <c r="AE91" i="5" s="1"/>
  <c r="R91" i="5"/>
  <c r="Z91" i="5" s="1"/>
  <c r="Q91" i="5"/>
  <c r="Y91" i="5" s="1"/>
  <c r="X108" i="5"/>
  <c r="AF108" i="5" s="1"/>
  <c r="T108" i="5"/>
  <c r="AB108" i="5" s="1"/>
  <c r="S108" i="5"/>
  <c r="AA108" i="5" s="1"/>
  <c r="V108" i="5"/>
  <c r="AD108" i="5" s="1"/>
  <c r="R108" i="5"/>
  <c r="Z108" i="5" s="1"/>
  <c r="U108" i="5"/>
  <c r="AC108" i="5" s="1"/>
  <c r="W108" i="5"/>
  <c r="AE108" i="5" s="1"/>
  <c r="Q108" i="5"/>
  <c r="Y108" i="5" s="1"/>
  <c r="X92" i="5"/>
  <c r="AF92" i="5" s="1"/>
  <c r="V92" i="5"/>
  <c r="AD92" i="5" s="1"/>
  <c r="R92" i="5"/>
  <c r="Z92" i="5" s="1"/>
  <c r="U92" i="5"/>
  <c r="AC92" i="5" s="1"/>
  <c r="S92" i="5"/>
  <c r="Q92" i="5"/>
  <c r="Y92" i="5" s="1"/>
  <c r="W92" i="5"/>
  <c r="AE92" i="5" s="1"/>
  <c r="X76" i="5"/>
  <c r="AF76" i="5" s="1"/>
  <c r="R76" i="5"/>
  <c r="Q76" i="5"/>
  <c r="Y76" i="5" s="1"/>
  <c r="U76" i="5"/>
  <c r="AC76" i="5" s="1"/>
  <c r="S76" i="5"/>
  <c r="AA76" i="5" s="1"/>
  <c r="T76" i="5"/>
  <c r="AB76" i="5" s="1"/>
  <c r="W76" i="5"/>
  <c r="AE76" i="5" s="1"/>
  <c r="V76" i="5"/>
  <c r="AD76" i="5" s="1"/>
  <c r="X67" i="5"/>
  <c r="AF67" i="5" s="1"/>
  <c r="V67" i="5"/>
  <c r="AD67" i="5" s="1"/>
  <c r="R67" i="5"/>
  <c r="Z67" i="5" s="1"/>
  <c r="T67" i="5"/>
  <c r="AB67" i="5" s="1"/>
  <c r="Q67" i="5"/>
  <c r="Y67" i="5" s="1"/>
  <c r="S67" i="5"/>
  <c r="U67" i="5"/>
  <c r="AC67" i="5" s="1"/>
  <c r="X59" i="5"/>
  <c r="AF59" i="5" s="1"/>
  <c r="U59" i="5"/>
  <c r="AC59" i="5" s="1"/>
  <c r="R59" i="5"/>
  <c r="V59" i="5"/>
  <c r="AD59" i="5" s="1"/>
  <c r="Q59" i="5"/>
  <c r="Y59" i="5" s="1"/>
  <c r="T59" i="5"/>
  <c r="AB59" i="5" s="1"/>
  <c r="X51" i="5"/>
  <c r="AF51" i="5" s="1"/>
  <c r="W51" i="5"/>
  <c r="AE51" i="5" s="1"/>
  <c r="T51" i="5"/>
  <c r="AB51" i="5" s="1"/>
  <c r="V51" i="5"/>
  <c r="AD51" i="5" s="1"/>
  <c r="R51" i="5"/>
  <c r="Z51" i="5" s="1"/>
  <c r="U51" i="5"/>
  <c r="AC51" i="5" s="1"/>
  <c r="X43" i="5"/>
  <c r="AF43" i="5" s="1"/>
  <c r="V43" i="5"/>
  <c r="AD43" i="5" s="1"/>
  <c r="S43" i="5"/>
  <c r="W43" i="5"/>
  <c r="AE43" i="5" s="1"/>
  <c r="T43" i="5"/>
  <c r="AB43" i="5" s="1"/>
  <c r="R43" i="5"/>
  <c r="Z43" i="5" s="1"/>
  <c r="U43" i="5"/>
  <c r="AC43" i="5" s="1"/>
  <c r="Q43" i="5"/>
  <c r="Y43" i="5" s="1"/>
  <c r="X35" i="5"/>
  <c r="AF35" i="5" s="1"/>
  <c r="R35" i="5"/>
  <c r="Z35" i="5" s="1"/>
  <c r="V35" i="5"/>
  <c r="AD35" i="5" s="1"/>
  <c r="Q35" i="5"/>
  <c r="Y35" i="5" s="1"/>
  <c r="T35" i="5"/>
  <c r="AB35" i="5" s="1"/>
  <c r="U35" i="5"/>
  <c r="AC35" i="5" s="1"/>
  <c r="W35" i="5"/>
  <c r="AE35" i="5" s="1"/>
  <c r="X27" i="5"/>
  <c r="AF27" i="5" s="1"/>
  <c r="T27" i="5"/>
  <c r="AB27" i="5" s="1"/>
  <c r="Q27" i="5"/>
  <c r="Y27" i="5" s="1"/>
  <c r="V27" i="5"/>
  <c r="AD27" i="5" s="1"/>
  <c r="R27" i="5"/>
  <c r="Z27" i="5" s="1"/>
  <c r="W27" i="5"/>
  <c r="AE27" i="5" s="1"/>
  <c r="U27" i="5"/>
  <c r="AC27" i="5" s="1"/>
  <c r="R19" i="5"/>
  <c r="Z19" i="5" s="1"/>
  <c r="X19" i="5"/>
  <c r="AF19" i="5" s="1"/>
  <c r="T19" i="5"/>
  <c r="AB19" i="5" s="1"/>
  <c r="W19" i="5"/>
  <c r="AE19" i="5" s="1"/>
  <c r="V19" i="5"/>
  <c r="AD19" i="5" s="1"/>
  <c r="R11" i="5"/>
  <c r="Z11" i="5" s="1"/>
  <c r="V11" i="5"/>
  <c r="AD11" i="5" s="1"/>
  <c r="T11" i="5"/>
  <c r="AB11" i="5" s="1"/>
  <c r="Q11" i="5"/>
  <c r="Y11" i="5" s="1"/>
  <c r="U11" i="5"/>
  <c r="AC11" i="5" s="1"/>
  <c r="X11" i="5"/>
  <c r="AF11" i="5" s="1"/>
  <c r="V107" i="5"/>
  <c r="AD107" i="5" s="1"/>
  <c r="V91" i="5"/>
  <c r="AD91" i="5" s="1"/>
  <c r="V75" i="5"/>
  <c r="AD75" i="5" s="1"/>
  <c r="V70" i="5"/>
  <c r="AD70" i="5" s="1"/>
  <c r="V62" i="5"/>
  <c r="AD62" i="5" s="1"/>
  <c r="V42" i="5"/>
  <c r="AD42" i="5" s="1"/>
  <c r="V34" i="5"/>
  <c r="AD34" i="5" s="1"/>
  <c r="V30" i="5"/>
  <c r="AD30" i="5" s="1"/>
  <c r="R174" i="5"/>
  <c r="Z174" i="5" s="1"/>
  <c r="R192" i="5"/>
  <c r="S83" i="5"/>
  <c r="AA83" i="5" s="1"/>
  <c r="S44" i="5"/>
  <c r="AA44" i="5" s="1"/>
  <c r="V28" i="5"/>
  <c r="AD28" i="5" s="1"/>
  <c r="W24" i="5"/>
  <c r="AE24" i="5" s="1"/>
  <c r="U16" i="5"/>
  <c r="AC16" i="5" s="1"/>
  <c r="S161" i="5"/>
  <c r="AA161" i="5" s="1"/>
  <c r="V169" i="5"/>
  <c r="AD169" i="5" s="1"/>
  <c r="T193" i="5"/>
  <c r="T20" i="5"/>
  <c r="AB20" i="5" s="1"/>
  <c r="W16" i="5"/>
  <c r="AE16" i="5" s="1"/>
  <c r="S19" i="5"/>
  <c r="AA19" i="5" s="1"/>
  <c r="R48" i="5"/>
  <c r="S100" i="5"/>
  <c r="AA100" i="5" s="1"/>
  <c r="T118" i="5"/>
  <c r="AB118" i="5" s="1"/>
  <c r="Q161" i="5"/>
  <c r="Y161" i="5" s="1"/>
  <c r="T158" i="5"/>
  <c r="AB158" i="5" s="1"/>
  <c r="R86" i="5"/>
  <c r="Z86" i="5" s="1"/>
  <c r="Q107" i="5"/>
  <c r="Y107" i="5" s="1"/>
  <c r="U158" i="5"/>
  <c r="AC158" i="5" s="1"/>
  <c r="Q19" i="5"/>
  <c r="Y19" i="5" s="1"/>
  <c r="R30" i="5"/>
  <c r="Z30" i="5" s="1"/>
  <c r="W66" i="5"/>
  <c r="AE66" i="5" s="1"/>
  <c r="R83" i="5"/>
  <c r="Z83" i="5" s="1"/>
  <c r="S104" i="5"/>
  <c r="AA104" i="5" s="1"/>
  <c r="Q142" i="5"/>
  <c r="Y142" i="5" s="1"/>
  <c r="W165" i="5"/>
  <c r="AE165" i="5" s="1"/>
  <c r="S185" i="5"/>
  <c r="AA185" i="5" s="1"/>
  <c r="T69" i="5"/>
  <c r="AB69" i="5" s="1"/>
  <c r="V89" i="5"/>
  <c r="AD89" i="5" s="1"/>
  <c r="W112" i="5"/>
  <c r="AE112" i="5" s="1"/>
  <c r="U136" i="5"/>
  <c r="AC136" i="5" s="1"/>
  <c r="R169" i="5"/>
  <c r="Z169" i="5" s="1"/>
  <c r="Q28" i="5"/>
  <c r="Y28" i="5" s="1"/>
  <c r="V50" i="5"/>
  <c r="AD50" i="5" s="1"/>
  <c r="T92" i="5"/>
  <c r="AB92" i="5" s="1"/>
  <c r="R94" i="5"/>
  <c r="Z94" i="5" s="1"/>
  <c r="T109" i="5"/>
  <c r="AB109" i="5" s="1"/>
  <c r="Q109" i="5"/>
  <c r="Y109" i="5" s="1"/>
  <c r="V109" i="5"/>
  <c r="AD109" i="5" s="1"/>
  <c r="R109" i="5"/>
  <c r="Z109" i="5" s="1"/>
  <c r="S109" i="5"/>
  <c r="AA109" i="5" s="1"/>
  <c r="U109" i="5"/>
  <c r="AC109" i="5" s="1"/>
  <c r="X129" i="5"/>
  <c r="AF129" i="5" s="1"/>
  <c r="U129" i="5"/>
  <c r="AC129" i="5" s="1"/>
  <c r="V129" i="5"/>
  <c r="AD129" i="5" s="1"/>
  <c r="S129" i="5"/>
  <c r="AA129" i="5" s="1"/>
  <c r="Q129" i="5"/>
  <c r="Y129" i="5" s="1"/>
  <c r="T129" i="5"/>
  <c r="AB129" i="5" s="1"/>
  <c r="X163" i="5"/>
  <c r="AF163" i="5" s="1"/>
  <c r="W163" i="5"/>
  <c r="AE163" i="5" s="1"/>
  <c r="S163" i="5"/>
  <c r="AA163" i="5" s="1"/>
  <c r="Q163" i="5"/>
  <c r="U163" i="5"/>
  <c r="AC163" i="5" s="1"/>
  <c r="T163" i="5"/>
  <c r="AB163" i="5" s="1"/>
  <c r="V163" i="5"/>
  <c r="AD163" i="5" s="1"/>
  <c r="R163" i="5"/>
  <c r="Z163" i="5" s="1"/>
  <c r="X167" i="5"/>
  <c r="AF167" i="5" s="1"/>
  <c r="W167" i="5"/>
  <c r="AE167" i="5" s="1"/>
  <c r="U167" i="5"/>
  <c r="AC167" i="5" s="1"/>
  <c r="Q167" i="5"/>
  <c r="R167" i="5"/>
  <c r="Z167" i="5" s="1"/>
  <c r="V167" i="5"/>
  <c r="AD167" i="5" s="1"/>
  <c r="T167" i="5"/>
  <c r="AB167" i="5" s="1"/>
  <c r="S167" i="5"/>
  <c r="AA167" i="5" s="1"/>
  <c r="Q181" i="5"/>
  <c r="Y181" i="5" s="1"/>
  <c r="V181" i="5"/>
  <c r="AD181" i="5" s="1"/>
  <c r="T181" i="5"/>
  <c r="AB181" i="5" s="1"/>
  <c r="W181" i="5"/>
  <c r="AE181" i="5" s="1"/>
  <c r="X181" i="5"/>
  <c r="AF181" i="5" s="1"/>
  <c r="R181" i="5"/>
  <c r="Z181" i="5" s="1"/>
  <c r="U181" i="5"/>
  <c r="AC181" i="5" s="1"/>
  <c r="S181" i="5"/>
  <c r="AA181" i="5" s="1"/>
  <c r="X187" i="5"/>
  <c r="AF187" i="5" s="1"/>
  <c r="T187" i="5"/>
  <c r="AB187" i="5" s="1"/>
  <c r="Q187" i="5"/>
  <c r="Y187" i="5" s="1"/>
  <c r="W187" i="5"/>
  <c r="AE187" i="5" s="1"/>
  <c r="U187" i="5"/>
  <c r="AC187" i="5" s="1"/>
  <c r="S187" i="5"/>
  <c r="AA187" i="5" s="1"/>
  <c r="R187" i="5"/>
  <c r="Z187" i="5" s="1"/>
  <c r="X191" i="5"/>
  <c r="AF191" i="5" s="1"/>
  <c r="W191" i="5"/>
  <c r="AE191" i="5" s="1"/>
  <c r="Q191" i="5"/>
  <c r="Y191" i="5" s="1"/>
  <c r="U191" i="5"/>
  <c r="AC191" i="5" s="1"/>
  <c r="S191" i="5"/>
  <c r="AA191" i="5" s="1"/>
  <c r="R191" i="5"/>
  <c r="Z191" i="5" s="1"/>
  <c r="V191" i="5"/>
  <c r="AD191" i="5" s="1"/>
  <c r="T191" i="5"/>
  <c r="AB191" i="5" s="1"/>
  <c r="S197" i="5"/>
  <c r="X197" i="5"/>
  <c r="AF197" i="5" s="1"/>
  <c r="U197" i="5"/>
  <c r="AC197" i="5" s="1"/>
  <c r="W197" i="5"/>
  <c r="AE197" i="5" s="1"/>
  <c r="V197" i="5"/>
  <c r="AD197" i="5" s="1"/>
  <c r="R197" i="5"/>
  <c r="Z197" i="5" s="1"/>
  <c r="T197" i="5"/>
  <c r="AB197" i="5" s="1"/>
  <c r="X114" i="5"/>
  <c r="AF114" i="5" s="1"/>
  <c r="Q114" i="5"/>
  <c r="R114" i="5"/>
  <c r="Z114" i="5" s="1"/>
  <c r="S114" i="5"/>
  <c r="AA114" i="5" s="1"/>
  <c r="V114" i="5"/>
  <c r="AD114" i="5" s="1"/>
  <c r="S106" i="5"/>
  <c r="T106" i="5"/>
  <c r="AB106" i="5" s="1"/>
  <c r="Q106" i="5"/>
  <c r="Y106" i="5" s="1"/>
  <c r="R106" i="5"/>
  <c r="Z106" i="5" s="1"/>
  <c r="X106" i="5"/>
  <c r="AF106" i="5" s="1"/>
  <c r="V106" i="5"/>
  <c r="AD106" i="5" s="1"/>
  <c r="R98" i="5"/>
  <c r="Z98" i="5" s="1"/>
  <c r="V98" i="5"/>
  <c r="AD98" i="5" s="1"/>
  <c r="X98" i="5"/>
  <c r="AF98" i="5" s="1"/>
  <c r="Q98" i="5"/>
  <c r="Y98" i="5" s="1"/>
  <c r="T98" i="5"/>
  <c r="AB98" i="5" s="1"/>
  <c r="S98" i="5"/>
  <c r="AA98" i="5" s="1"/>
  <c r="T90" i="5"/>
  <c r="V90" i="5"/>
  <c r="AD90" i="5" s="1"/>
  <c r="S90" i="5"/>
  <c r="AA90" i="5" s="1"/>
  <c r="Q90" i="5"/>
  <c r="Y90" i="5" s="1"/>
  <c r="X90" i="5"/>
  <c r="AF90" i="5" s="1"/>
  <c r="R90" i="5"/>
  <c r="Z90" i="5" s="1"/>
  <c r="X82" i="5"/>
  <c r="AF82" i="5" s="1"/>
  <c r="S82" i="5"/>
  <c r="AA82" i="5" s="1"/>
  <c r="T82" i="5"/>
  <c r="V82" i="5"/>
  <c r="AD82" i="5" s="1"/>
  <c r="R82" i="5"/>
  <c r="Z82" i="5" s="1"/>
  <c r="Q82" i="5"/>
  <c r="Y82" i="5" s="1"/>
  <c r="X70" i="5"/>
  <c r="AF70" i="5" s="1"/>
  <c r="R70" i="5"/>
  <c r="Z70" i="5" s="1"/>
  <c r="T70" i="5"/>
  <c r="AB70" i="5" s="1"/>
  <c r="Q70" i="5"/>
  <c r="Y70" i="5" s="1"/>
  <c r="W70" i="5"/>
  <c r="AE70" i="5" s="1"/>
  <c r="X65" i="5"/>
  <c r="AF65" i="5" s="1"/>
  <c r="Q65" i="5"/>
  <c r="Y65" i="5" s="1"/>
  <c r="U65" i="5"/>
  <c r="AC65" i="5" s="1"/>
  <c r="T65" i="5"/>
  <c r="AB65" i="5" s="1"/>
  <c r="V65" i="5"/>
  <c r="AD65" i="5" s="1"/>
  <c r="S65" i="5"/>
  <c r="AA65" i="5" s="1"/>
  <c r="W65" i="5"/>
  <c r="AE65" i="5" s="1"/>
  <c r="R65" i="5"/>
  <c r="X53" i="5"/>
  <c r="AF53" i="5" s="1"/>
  <c r="R53" i="5"/>
  <c r="Z53" i="5" s="1"/>
  <c r="V53" i="5"/>
  <c r="AD53" i="5" s="1"/>
  <c r="S53" i="5"/>
  <c r="AA53" i="5" s="1"/>
  <c r="W53" i="5"/>
  <c r="AE53" i="5" s="1"/>
  <c r="Q53" i="5"/>
  <c r="Y53" i="5" s="1"/>
  <c r="T53" i="5"/>
  <c r="AB53" i="5" s="1"/>
  <c r="R120" i="5"/>
  <c r="T120" i="5"/>
  <c r="AB120" i="5" s="1"/>
  <c r="V120" i="5"/>
  <c r="AD120" i="5" s="1"/>
  <c r="W120" i="5"/>
  <c r="AE120" i="5" s="1"/>
  <c r="U120" i="5"/>
  <c r="AC120" i="5" s="1"/>
  <c r="S120" i="5"/>
  <c r="AA120" i="5" s="1"/>
  <c r="Q120" i="5"/>
  <c r="Y120" i="5" s="1"/>
  <c r="X125" i="5"/>
  <c r="AF125" i="5" s="1"/>
  <c r="S125" i="5"/>
  <c r="AA125" i="5" s="1"/>
  <c r="R125" i="5"/>
  <c r="Z125" i="5" s="1"/>
  <c r="U125" i="5"/>
  <c r="AC125" i="5" s="1"/>
  <c r="T125" i="5"/>
  <c r="AB125" i="5" s="1"/>
  <c r="Q125" i="5"/>
  <c r="V125" i="5"/>
  <c r="AD125" i="5" s="1"/>
  <c r="R152" i="5"/>
  <c r="Z152" i="5" s="1"/>
  <c r="W152" i="5"/>
  <c r="AE152" i="5" s="1"/>
  <c r="S152" i="5"/>
  <c r="T152" i="5"/>
  <c r="AB152" i="5" s="1"/>
  <c r="Q152" i="5"/>
  <c r="Y152" i="5" s="1"/>
  <c r="U152" i="5"/>
  <c r="AC152" i="5" s="1"/>
  <c r="V152" i="5"/>
  <c r="AD152" i="5" s="1"/>
  <c r="T159" i="5"/>
  <c r="AB159" i="5" s="1"/>
  <c r="Q159" i="5"/>
  <c r="Y159" i="5" s="1"/>
  <c r="U159" i="5"/>
  <c r="AC159" i="5" s="1"/>
  <c r="X159" i="5"/>
  <c r="R159" i="5"/>
  <c r="Z159" i="5" s="1"/>
  <c r="S159" i="5"/>
  <c r="AA159" i="5" s="1"/>
  <c r="V159" i="5"/>
  <c r="AD159" i="5" s="1"/>
  <c r="U98" i="5"/>
  <c r="U74" i="5"/>
  <c r="AC74" i="5" s="1"/>
  <c r="U150" i="5"/>
  <c r="AC150" i="5" s="1"/>
  <c r="U138" i="5"/>
  <c r="AC138" i="5" s="1"/>
  <c r="U126" i="5"/>
  <c r="AC126" i="5" s="1"/>
  <c r="U113" i="5"/>
  <c r="AC113" i="5" s="1"/>
  <c r="S97" i="5"/>
  <c r="AA97" i="5" s="1"/>
  <c r="U97" i="5"/>
  <c r="AC97" i="5" s="1"/>
  <c r="W97" i="5"/>
  <c r="AE97" i="5" s="1"/>
  <c r="V97" i="5"/>
  <c r="AD97" i="5" s="1"/>
  <c r="T97" i="5"/>
  <c r="AB97" i="5" s="1"/>
  <c r="R97" i="5"/>
  <c r="Z97" i="5" s="1"/>
  <c r="Q97" i="5"/>
  <c r="Y97" i="5" s="1"/>
  <c r="U66" i="5"/>
  <c r="AC66" i="5" s="1"/>
  <c r="U54" i="5"/>
  <c r="AC54" i="5" s="1"/>
  <c r="U34" i="5"/>
  <c r="AC34" i="5" s="1"/>
  <c r="X38" i="5"/>
  <c r="AF38" i="5" s="1"/>
  <c r="S38" i="5"/>
  <c r="AA38" i="5" s="1"/>
  <c r="Q38" i="5"/>
  <c r="Y38" i="5" s="1"/>
  <c r="W38" i="5"/>
  <c r="AE38" i="5" s="1"/>
  <c r="R38" i="5"/>
  <c r="Z38" i="5" s="1"/>
  <c r="R9" i="5"/>
  <c r="Z9" i="5" s="1"/>
  <c r="T16" i="5"/>
  <c r="AB16" i="5" s="1"/>
  <c r="V12" i="5"/>
  <c r="AD12" i="5" s="1"/>
  <c r="W11" i="5"/>
  <c r="AE11" i="5" s="1"/>
  <c r="R158" i="5"/>
  <c r="Z158" i="5" s="1"/>
  <c r="W40" i="5"/>
  <c r="AE40" i="5" s="1"/>
  <c r="S70" i="5"/>
  <c r="AA70" i="5" s="1"/>
  <c r="U87" i="5"/>
  <c r="AC87" i="5" s="1"/>
  <c r="W109" i="5"/>
  <c r="AE109" i="5" s="1"/>
  <c r="R129" i="5"/>
  <c r="Z129" i="5" s="1"/>
  <c r="W170" i="5"/>
  <c r="AE170" i="5" s="1"/>
  <c r="S189" i="5"/>
  <c r="AA189" i="5" s="1"/>
  <c r="R22" i="5"/>
  <c r="Z22" i="5" s="1"/>
  <c r="Q51" i="5"/>
  <c r="Y51" i="5" s="1"/>
  <c r="Q75" i="5"/>
  <c r="Y75" i="5" s="1"/>
  <c r="U95" i="5"/>
  <c r="AC95" i="5" s="1"/>
  <c r="S141" i="5"/>
  <c r="AA141" i="5" s="1"/>
  <c r="R179" i="5"/>
  <c r="Z179" i="5" s="1"/>
  <c r="S59" i="5"/>
  <c r="AA59" i="5" s="1"/>
  <c r="V105" i="5"/>
  <c r="AD105" i="5" s="1"/>
  <c r="V139" i="5"/>
  <c r="AD139" i="5" s="1"/>
  <c r="V58" i="5"/>
  <c r="AD58" i="5" s="1"/>
  <c r="V46" i="5"/>
  <c r="AD46" i="5" s="1"/>
  <c r="V38" i="5"/>
  <c r="AD38" i="5" s="1"/>
  <c r="V26" i="5"/>
  <c r="AD26" i="5" s="1"/>
  <c r="V18" i="5"/>
  <c r="AD18" i="5" s="1"/>
  <c r="V10" i="5"/>
  <c r="AD10" i="5" s="1"/>
  <c r="W121" i="5"/>
  <c r="AE121" i="5" s="1"/>
  <c r="S127" i="5"/>
  <c r="AA127" i="5" s="1"/>
  <c r="X127" i="5"/>
  <c r="AF127" i="5" s="1"/>
  <c r="Q127" i="5"/>
  <c r="Y127" i="5" s="1"/>
  <c r="W127" i="5"/>
  <c r="AE127" i="5" s="1"/>
  <c r="R127" i="5"/>
  <c r="Z127" i="5" s="1"/>
  <c r="T127" i="5"/>
  <c r="AB127" i="5" s="1"/>
  <c r="U127" i="5"/>
  <c r="AC127" i="5" s="1"/>
  <c r="V127" i="5"/>
  <c r="X132" i="5"/>
  <c r="AF132" i="5" s="1"/>
  <c r="Q132" i="5"/>
  <c r="Y132" i="5" s="1"/>
  <c r="S132" i="5"/>
  <c r="AA132" i="5" s="1"/>
  <c r="T132" i="5"/>
  <c r="AB132" i="5" s="1"/>
  <c r="U132" i="5"/>
  <c r="AC132" i="5" s="1"/>
  <c r="W132" i="5"/>
  <c r="AE132" i="5" s="1"/>
  <c r="W137" i="5"/>
  <c r="AE137" i="5" s="1"/>
  <c r="X143" i="5"/>
  <c r="AF143" i="5" s="1"/>
  <c r="W143" i="5"/>
  <c r="AE143" i="5" s="1"/>
  <c r="T143" i="5"/>
  <c r="AB143" i="5" s="1"/>
  <c r="R143" i="5"/>
  <c r="Z143" i="5" s="1"/>
  <c r="U143" i="5"/>
  <c r="AC143" i="5" s="1"/>
  <c r="Q143" i="5"/>
  <c r="Y143" i="5" s="1"/>
  <c r="V143" i="5"/>
  <c r="AD143" i="5" s="1"/>
  <c r="S143" i="5"/>
  <c r="AA143" i="5" s="1"/>
  <c r="S148" i="5"/>
  <c r="AA148" i="5" s="1"/>
  <c r="V148" i="5"/>
  <c r="AD148" i="5" s="1"/>
  <c r="X148" i="5"/>
  <c r="AF148" i="5" s="1"/>
  <c r="W148" i="5"/>
  <c r="AE148" i="5" s="1"/>
  <c r="U148" i="5"/>
  <c r="AC148" i="5" s="1"/>
  <c r="Q148" i="5"/>
  <c r="Y148" i="5" s="1"/>
  <c r="T148" i="5"/>
  <c r="AB148" i="5" s="1"/>
  <c r="W153" i="5"/>
  <c r="AE153" i="5" s="1"/>
  <c r="R162" i="5"/>
  <c r="Z162" i="5" s="1"/>
  <c r="R166" i="5"/>
  <c r="Z166" i="5" s="1"/>
  <c r="R170" i="5"/>
  <c r="Z170" i="5" s="1"/>
  <c r="R182" i="5"/>
  <c r="Z182" i="5" s="1"/>
  <c r="R186" i="5"/>
  <c r="Z186" i="5" s="1"/>
  <c r="R190" i="5"/>
  <c r="Z190" i="5" s="1"/>
  <c r="R194" i="5"/>
  <c r="Z194" i="5" s="1"/>
  <c r="R198" i="5"/>
  <c r="Z198" i="5" s="1"/>
  <c r="S107" i="5"/>
  <c r="AA107" i="5" s="1"/>
  <c r="S91" i="5"/>
  <c r="AA91" i="5" s="1"/>
  <c r="S118" i="5"/>
  <c r="AA118" i="5" s="1"/>
  <c r="X56" i="5"/>
  <c r="AF56" i="5" s="1"/>
  <c r="R56" i="5"/>
  <c r="Z56" i="5" s="1"/>
  <c r="V56" i="5"/>
  <c r="AD56" i="5" s="1"/>
  <c r="T56" i="5"/>
  <c r="AB56" i="5" s="1"/>
  <c r="X104" i="5"/>
  <c r="AF104" i="5" s="1"/>
  <c r="R104" i="5"/>
  <c r="Z104" i="5" s="1"/>
  <c r="W104" i="5"/>
  <c r="AE104" i="5" s="1"/>
  <c r="U104" i="5"/>
  <c r="AC104" i="5" s="1"/>
  <c r="X88" i="5"/>
  <c r="AF88" i="5" s="1"/>
  <c r="S88" i="5"/>
  <c r="AA88" i="5" s="1"/>
  <c r="R88" i="5"/>
  <c r="Z88" i="5" s="1"/>
  <c r="T88" i="5"/>
  <c r="AB88" i="5" s="1"/>
  <c r="U88" i="5"/>
  <c r="AC88" i="5" s="1"/>
  <c r="W88" i="5"/>
  <c r="AE88" i="5" s="1"/>
  <c r="Q88" i="5"/>
  <c r="Y88" i="5" s="1"/>
  <c r="S51" i="5"/>
  <c r="AA51" i="5" s="1"/>
  <c r="S63" i="5"/>
  <c r="AA63" i="5" s="1"/>
  <c r="S42" i="5"/>
  <c r="AA42" i="5" s="1"/>
  <c r="S31" i="5"/>
  <c r="AA31" i="5" s="1"/>
  <c r="S23" i="5"/>
  <c r="AA23" i="5" s="1"/>
  <c r="S11" i="5"/>
  <c r="AA11" i="5" s="1"/>
  <c r="V101" i="5"/>
  <c r="AD101" i="5" s="1"/>
  <c r="T101" i="5"/>
  <c r="AB101" i="5" s="1"/>
  <c r="S101" i="5"/>
  <c r="AA101" i="5" s="1"/>
  <c r="W101" i="5"/>
  <c r="AE101" i="5" s="1"/>
  <c r="U101" i="5"/>
  <c r="AC101" i="5" s="1"/>
  <c r="Q101" i="5"/>
  <c r="Y101" i="5" s="1"/>
  <c r="R101" i="5"/>
  <c r="Z101" i="5" s="1"/>
  <c r="Q85" i="5"/>
  <c r="Y85" i="5" s="1"/>
  <c r="R85" i="5"/>
  <c r="Z85" i="5" s="1"/>
  <c r="S85" i="5"/>
  <c r="AA85" i="5" s="1"/>
  <c r="T85" i="5"/>
  <c r="AB85" i="5" s="1"/>
  <c r="U85" i="5"/>
  <c r="AC85" i="5" s="1"/>
  <c r="W85" i="5"/>
  <c r="AE85" i="5" s="1"/>
  <c r="W59" i="5"/>
  <c r="AE59" i="5" s="1"/>
  <c r="W106" i="5"/>
  <c r="AE106" i="5" s="1"/>
  <c r="W90" i="5"/>
  <c r="AE90" i="5" s="1"/>
  <c r="W74" i="5"/>
  <c r="AE74" i="5" s="1"/>
  <c r="U48" i="5"/>
  <c r="AC48" i="5" s="1"/>
  <c r="Q48" i="5"/>
  <c r="Y48" i="5" s="1"/>
  <c r="V48" i="5"/>
  <c r="AD48" i="5" s="1"/>
  <c r="S48" i="5"/>
  <c r="AA48" i="5" s="1"/>
  <c r="T40" i="5"/>
  <c r="AB40" i="5" s="1"/>
  <c r="Q40" i="5"/>
  <c r="Y40" i="5" s="1"/>
  <c r="V40" i="5"/>
  <c r="AD40" i="5" s="1"/>
  <c r="T32" i="5"/>
  <c r="AB32" i="5" s="1"/>
  <c r="R32" i="5"/>
  <c r="Z32" i="5" s="1"/>
  <c r="V32" i="5"/>
  <c r="AD32" i="5" s="1"/>
  <c r="W32" i="5"/>
  <c r="AE32" i="5" s="1"/>
  <c r="Q20" i="5"/>
  <c r="Y20" i="5" s="1"/>
  <c r="S20" i="5"/>
  <c r="AA20" i="5" s="1"/>
  <c r="Q12" i="5"/>
  <c r="Y12" i="5" s="1"/>
  <c r="U185" i="5"/>
  <c r="AC185" i="5" s="1"/>
  <c r="X185" i="5"/>
  <c r="AF185" i="5" s="1"/>
  <c r="Q185" i="5"/>
  <c r="Y185" i="5" s="1"/>
  <c r="V185" i="5"/>
  <c r="AD185" i="5" s="1"/>
  <c r="R185" i="5"/>
  <c r="Z185" i="5" s="1"/>
  <c r="R20" i="5"/>
  <c r="Z20" i="5" s="1"/>
  <c r="V44" i="5"/>
  <c r="AD44" i="5" s="1"/>
  <c r="W48" i="5"/>
  <c r="AE48" i="5" s="1"/>
  <c r="S32" i="5"/>
  <c r="AA32" i="5" s="1"/>
  <c r="R132" i="5"/>
  <c r="Z132" i="5" s="1"/>
  <c r="V20" i="5"/>
  <c r="AD20" i="5" s="1"/>
  <c r="S40" i="5"/>
  <c r="AA40" i="5" s="1"/>
  <c r="T48" i="5"/>
  <c r="AB48" i="5" s="1"/>
  <c r="U56" i="5"/>
  <c r="AC56" i="5" s="1"/>
  <c r="Q32" i="5"/>
  <c r="Y32" i="5" s="1"/>
  <c r="V132" i="5"/>
  <c r="AD132" i="5" s="1"/>
  <c r="V54" i="5"/>
  <c r="AD54" i="5" s="1"/>
  <c r="V22" i="5"/>
  <c r="AD22" i="5" s="1"/>
  <c r="V14" i="5"/>
  <c r="AD14" i="5" s="1"/>
  <c r="X124" i="5"/>
  <c r="AF124" i="5" s="1"/>
  <c r="S124" i="5"/>
  <c r="AA124" i="5" s="1"/>
  <c r="U124" i="5"/>
  <c r="AC124" i="5" s="1"/>
  <c r="V124" i="5"/>
  <c r="AD124" i="5" s="1"/>
  <c r="Q124" i="5"/>
  <c r="Y124" i="5" s="1"/>
  <c r="R124" i="5"/>
  <c r="Z124" i="5" s="1"/>
  <c r="T124" i="5"/>
  <c r="W124" i="5"/>
  <c r="AE124" i="5" s="1"/>
  <c r="W129" i="5"/>
  <c r="AE129" i="5" s="1"/>
  <c r="R135" i="5"/>
  <c r="Z135" i="5" s="1"/>
  <c r="S135" i="5"/>
  <c r="AA135" i="5" s="1"/>
  <c r="X135" i="5"/>
  <c r="AF135" i="5" s="1"/>
  <c r="T135" i="5"/>
  <c r="AB135" i="5" s="1"/>
  <c r="V135" i="5"/>
  <c r="AD135" i="5" s="1"/>
  <c r="U135" i="5"/>
  <c r="AC135" i="5" s="1"/>
  <c r="Q135" i="5"/>
  <c r="Y135" i="5" s="1"/>
  <c r="W135" i="5"/>
  <c r="AE135" i="5" s="1"/>
  <c r="U140" i="5"/>
  <c r="AC140" i="5" s="1"/>
  <c r="X140" i="5"/>
  <c r="AF140" i="5" s="1"/>
  <c r="Q140" i="5"/>
  <c r="Y140" i="5" s="1"/>
  <c r="R140" i="5"/>
  <c r="Z140" i="5" s="1"/>
  <c r="S140" i="5"/>
  <c r="AA140" i="5" s="1"/>
  <c r="W140" i="5"/>
  <c r="AE140" i="5" s="1"/>
  <c r="T140" i="5"/>
  <c r="AB140" i="5" s="1"/>
  <c r="W145" i="5"/>
  <c r="AE145" i="5" s="1"/>
  <c r="X151" i="5"/>
  <c r="AF151" i="5" s="1"/>
  <c r="T151" i="5"/>
  <c r="R151" i="5"/>
  <c r="Z151" i="5" s="1"/>
  <c r="U151" i="5"/>
  <c r="AC151" i="5" s="1"/>
  <c r="S151" i="5"/>
  <c r="AA151" i="5" s="1"/>
  <c r="V151" i="5"/>
  <c r="AD151" i="5" s="1"/>
  <c r="W151" i="5"/>
  <c r="AE151" i="5" s="1"/>
  <c r="R156" i="5"/>
  <c r="Z156" i="5" s="1"/>
  <c r="R160" i="5"/>
  <c r="Z160" i="5" s="1"/>
  <c r="R164" i="5"/>
  <c r="Z164" i="5" s="1"/>
  <c r="R168" i="5"/>
  <c r="Z168" i="5" s="1"/>
  <c r="R172" i="5"/>
  <c r="Z172" i="5" s="1"/>
  <c r="R176" i="5"/>
  <c r="Z176" i="5" s="1"/>
  <c r="R180" i="5"/>
  <c r="Z180" i="5" s="1"/>
  <c r="R184" i="5"/>
  <c r="Z184" i="5" s="1"/>
  <c r="R188" i="5"/>
  <c r="Z188" i="5" s="1"/>
  <c r="R196" i="5"/>
  <c r="Z196" i="5" s="1"/>
  <c r="S115" i="5"/>
  <c r="AA115" i="5" s="1"/>
  <c r="X64" i="5"/>
  <c r="AF64" i="5" s="1"/>
  <c r="S64" i="5"/>
  <c r="AA64" i="5" s="1"/>
  <c r="T64" i="5"/>
  <c r="AB64" i="5" s="1"/>
  <c r="Q64" i="5"/>
  <c r="Y64" i="5" s="1"/>
  <c r="U64" i="5"/>
  <c r="AC64" i="5" s="1"/>
  <c r="V64" i="5"/>
  <c r="AD64" i="5" s="1"/>
  <c r="T44" i="5"/>
  <c r="AB44" i="5" s="1"/>
  <c r="U44" i="5"/>
  <c r="AC44" i="5" s="1"/>
  <c r="X96" i="5"/>
  <c r="AF96" i="5" s="1"/>
  <c r="R96" i="5"/>
  <c r="Z96" i="5" s="1"/>
  <c r="T96" i="5"/>
  <c r="AB96" i="5" s="1"/>
  <c r="W96" i="5"/>
  <c r="AE96" i="5" s="1"/>
  <c r="X80" i="5"/>
  <c r="AF80" i="5" s="1"/>
  <c r="Q80" i="5"/>
  <c r="Y80" i="5" s="1"/>
  <c r="R80" i="5"/>
  <c r="Z80" i="5" s="1"/>
  <c r="U80" i="5"/>
  <c r="AC80" i="5" s="1"/>
  <c r="W80" i="5"/>
  <c r="AE80" i="5" s="1"/>
  <c r="V73" i="5"/>
  <c r="AD73" i="5" s="1"/>
  <c r="S73" i="5"/>
  <c r="AA73" i="5" s="1"/>
  <c r="W73" i="5"/>
  <c r="AE73" i="5" s="1"/>
  <c r="T73" i="5"/>
  <c r="AB73" i="5" s="1"/>
  <c r="Q73" i="5"/>
  <c r="Y73" i="5" s="1"/>
  <c r="R73" i="5"/>
  <c r="Z73" i="5" s="1"/>
  <c r="R69" i="5"/>
  <c r="Z69" i="5" s="1"/>
  <c r="W69" i="5"/>
  <c r="AE69" i="5" s="1"/>
  <c r="Q69" i="5"/>
  <c r="Y69" i="5" s="1"/>
  <c r="V69" i="5"/>
  <c r="AD69" i="5" s="1"/>
  <c r="S69" i="5"/>
  <c r="AA69" i="5" s="1"/>
  <c r="S55" i="5"/>
  <c r="AA55" i="5" s="1"/>
  <c r="S35" i="5"/>
  <c r="AA35" i="5" s="1"/>
  <c r="S27" i="5"/>
  <c r="AA27" i="5" s="1"/>
  <c r="S15" i="5"/>
  <c r="AA15" i="5" s="1"/>
  <c r="W64" i="5"/>
  <c r="AE64" i="5" s="1"/>
  <c r="X116" i="5"/>
  <c r="AF116" i="5" s="1"/>
  <c r="S116" i="5"/>
  <c r="AA116" i="5" s="1"/>
  <c r="R116" i="5"/>
  <c r="Z116" i="5" s="1"/>
  <c r="T116" i="5"/>
  <c r="AB116" i="5" s="1"/>
  <c r="V116" i="5"/>
  <c r="AD116" i="5" s="1"/>
  <c r="W116" i="5"/>
  <c r="AE116" i="5" s="1"/>
  <c r="T93" i="5"/>
  <c r="AB93" i="5" s="1"/>
  <c r="R93" i="5"/>
  <c r="Z93" i="5" s="1"/>
  <c r="U93" i="5"/>
  <c r="AC93" i="5" s="1"/>
  <c r="V93" i="5"/>
  <c r="AD93" i="5" s="1"/>
  <c r="R77" i="5"/>
  <c r="Z77" i="5" s="1"/>
  <c r="S77" i="5"/>
  <c r="AA77" i="5" s="1"/>
  <c r="T77" i="5"/>
  <c r="AB77" i="5" s="1"/>
  <c r="W77" i="5"/>
  <c r="AE77" i="5" s="1"/>
  <c r="U77" i="5"/>
  <c r="AC77" i="5" s="1"/>
  <c r="Q77" i="5"/>
  <c r="Y77" i="5" s="1"/>
  <c r="V77" i="5"/>
  <c r="AD77" i="5" s="1"/>
  <c r="W67" i="5"/>
  <c r="AE67" i="5" s="1"/>
  <c r="W114" i="5"/>
  <c r="AE114" i="5" s="1"/>
  <c r="W98" i="5"/>
  <c r="AE98" i="5" s="1"/>
  <c r="W82" i="5"/>
  <c r="AE82" i="5" s="1"/>
  <c r="W44" i="5"/>
  <c r="AE44" i="5" s="1"/>
  <c r="V36" i="5"/>
  <c r="AD36" i="5" s="1"/>
  <c r="T36" i="5"/>
  <c r="AB36" i="5" s="1"/>
  <c r="W36" i="5"/>
  <c r="AE36" i="5" s="1"/>
  <c r="S36" i="5"/>
  <c r="AA36" i="5" s="1"/>
  <c r="Q36" i="5"/>
  <c r="Y36" i="5" s="1"/>
  <c r="U36" i="5"/>
  <c r="AC36" i="5" s="1"/>
  <c r="R36" i="5"/>
  <c r="Z36" i="5" s="1"/>
  <c r="S28" i="5"/>
  <c r="AA28" i="5" s="1"/>
  <c r="U28" i="5"/>
  <c r="AC28" i="5" s="1"/>
  <c r="T28" i="5"/>
  <c r="AB28" i="5" s="1"/>
  <c r="W28" i="5"/>
  <c r="AE28" i="5" s="1"/>
  <c r="S24" i="5"/>
  <c r="AA24" i="5" s="1"/>
  <c r="V24" i="5"/>
  <c r="AD24" i="5" s="1"/>
  <c r="T24" i="5"/>
  <c r="AB24" i="5" s="1"/>
  <c r="U24" i="5"/>
  <c r="AC24" i="5" s="1"/>
  <c r="Q24" i="5"/>
  <c r="Y24" i="5" s="1"/>
  <c r="R24" i="5"/>
  <c r="R16" i="5"/>
  <c r="Z16" i="5" s="1"/>
  <c r="Q16" i="5"/>
  <c r="Y16" i="5" s="1"/>
  <c r="X161" i="5"/>
  <c r="AF161" i="5" s="1"/>
  <c r="U161" i="5"/>
  <c r="R161" i="5"/>
  <c r="Z161" i="5" s="1"/>
  <c r="V161" i="5"/>
  <c r="AD161" i="5" s="1"/>
  <c r="X169" i="5"/>
  <c r="AF169" i="5" s="1"/>
  <c r="U169" i="5"/>
  <c r="AC169" i="5" s="1"/>
  <c r="Q169" i="5"/>
  <c r="Y169" i="5" s="1"/>
  <c r="T169" i="5"/>
  <c r="AB169" i="5" s="1"/>
  <c r="Q177" i="5"/>
  <c r="Y177" i="5" s="1"/>
  <c r="U177" i="5"/>
  <c r="AC177" i="5" s="1"/>
  <c r="R177" i="5"/>
  <c r="Z177" i="5" s="1"/>
  <c r="X177" i="5"/>
  <c r="AF177" i="5" s="1"/>
  <c r="V177" i="5"/>
  <c r="AD177" i="5" s="1"/>
  <c r="S177" i="5"/>
  <c r="AA177" i="5" s="1"/>
  <c r="T177" i="5"/>
  <c r="AB177" i="5" s="1"/>
  <c r="X193" i="5"/>
  <c r="AF193" i="5" s="1"/>
  <c r="V193" i="5"/>
  <c r="AD193" i="5" s="1"/>
  <c r="U193" i="5"/>
  <c r="AC193" i="5" s="1"/>
  <c r="S193" i="5"/>
  <c r="AA193" i="5" s="1"/>
  <c r="R193" i="5"/>
  <c r="Z193" i="5" s="1"/>
  <c r="Q193" i="5"/>
  <c r="Y193" i="5" s="1"/>
  <c r="U20" i="5"/>
  <c r="AC20" i="5" s="1"/>
  <c r="W12" i="5"/>
  <c r="AE12" i="5" s="1"/>
  <c r="S12" i="5"/>
  <c r="AA12" i="5" s="1"/>
  <c r="S16" i="5"/>
  <c r="AA16" i="5" s="1"/>
  <c r="U40" i="5"/>
  <c r="AC40" i="5" s="1"/>
  <c r="S96" i="5"/>
  <c r="AA96" i="5" s="1"/>
  <c r="T104" i="5"/>
  <c r="AB104" i="5" s="1"/>
  <c r="T161" i="5"/>
  <c r="AB161" i="5" s="1"/>
  <c r="Q93" i="5"/>
  <c r="Y93" i="5" s="1"/>
  <c r="R64" i="5"/>
  <c r="Z64" i="5" s="1"/>
  <c r="U12" i="5"/>
  <c r="AC12" i="5" s="1"/>
  <c r="V16" i="5"/>
  <c r="AD16" i="5" s="1"/>
  <c r="W20" i="5"/>
  <c r="AE20" i="5" s="1"/>
  <c r="R12" i="5"/>
  <c r="Z12" i="5" s="1"/>
  <c r="R40" i="5"/>
  <c r="Z40" i="5" s="1"/>
  <c r="R44" i="5"/>
  <c r="Z44" i="5" s="1"/>
  <c r="S56" i="5"/>
  <c r="AA56" i="5" s="1"/>
  <c r="Q104" i="5"/>
  <c r="Y104" i="5" s="1"/>
  <c r="T185" i="5"/>
  <c r="AB185" i="5" s="1"/>
  <c r="Q151" i="5"/>
  <c r="Y151" i="5" s="1"/>
  <c r="S93" i="5"/>
  <c r="AA93" i="5" s="1"/>
  <c r="U32" i="5"/>
  <c r="AC32" i="5" s="1"/>
  <c r="U69" i="5"/>
  <c r="AC69" i="5" s="1"/>
  <c r="U116" i="5"/>
  <c r="AC116" i="5" s="1"/>
  <c r="S169" i="5"/>
  <c r="AA169" i="5" s="1"/>
  <c r="R28" i="5"/>
  <c r="Z28" i="5" s="1"/>
  <c r="S80" i="5"/>
  <c r="AA80" i="5" s="1"/>
  <c r="V85" i="5"/>
  <c r="AD85" i="5" s="1"/>
  <c r="R148" i="5"/>
  <c r="Z148" i="5" s="1"/>
  <c r="R67" i="4"/>
  <c r="S67" i="4" s="1"/>
  <c r="R73" i="4"/>
  <c r="S73" i="4" s="1"/>
  <c r="R85" i="4"/>
  <c r="Y85" i="4" s="1"/>
  <c r="R72" i="4"/>
  <c r="S72" i="4" s="1"/>
  <c r="R59" i="4"/>
  <c r="S59" i="4" s="1"/>
  <c r="R91" i="4"/>
  <c r="S91" i="4" s="1"/>
  <c r="R71" i="4"/>
  <c r="Y71" i="4" s="1"/>
  <c r="R60" i="4"/>
  <c r="Y60" i="4" s="1"/>
  <c r="R74" i="4"/>
  <c r="R78" i="4"/>
  <c r="S78" i="4" s="1"/>
  <c r="R75" i="4"/>
  <c r="R61" i="4"/>
  <c r="S61" i="4" s="1"/>
  <c r="R79" i="4"/>
  <c r="S79" i="4" s="1"/>
  <c r="R81" i="4"/>
  <c r="S81" i="4" s="1"/>
  <c r="Q68" i="4"/>
  <c r="Q90" i="4"/>
  <c r="Q86" i="4"/>
  <c r="Q80" i="4"/>
  <c r="R83" i="4"/>
  <c r="S83" i="4" s="1"/>
  <c r="R69" i="4"/>
  <c r="R87" i="4"/>
  <c r="S87" i="4" s="1"/>
  <c r="R89" i="4"/>
  <c r="S89" i="4" s="1"/>
  <c r="Q76" i="4"/>
  <c r="Q62" i="4"/>
  <c r="Q82" i="4"/>
  <c r="Q88" i="4"/>
  <c r="R84" i="4"/>
  <c r="Y84" i="4" s="1"/>
  <c r="R77" i="4"/>
  <c r="Y77" i="4" s="1"/>
  <c r="R63" i="4"/>
  <c r="Y63" i="4" s="1"/>
  <c r="R65" i="4"/>
  <c r="Y65" i="4" s="1"/>
  <c r="Q70" i="4"/>
  <c r="Q64" i="4"/>
  <c r="Q66" i="4"/>
  <c r="Q46" i="4"/>
  <c r="R46" i="4" s="1"/>
  <c r="S46" i="4" s="1"/>
  <c r="P34" i="4"/>
  <c r="Q34" i="4" s="1"/>
  <c r="R34" i="4" s="1"/>
  <c r="S34" i="4" s="1"/>
  <c r="Q26" i="4"/>
  <c r="R26" i="4" s="1"/>
  <c r="P18" i="4"/>
  <c r="Q18" i="4" s="1"/>
  <c r="R18" i="4" s="1"/>
  <c r="S18" i="4" s="1"/>
  <c r="P22" i="4"/>
  <c r="Q22" i="4" s="1"/>
  <c r="R22" i="4" s="1"/>
  <c r="S22" i="4" s="1"/>
  <c r="P42" i="4"/>
  <c r="Q42" i="4" s="1"/>
  <c r="P38" i="4"/>
  <c r="Q38" i="4" s="1"/>
  <c r="R38" i="4" s="1"/>
  <c r="S38" i="4" s="1"/>
  <c r="P44" i="4"/>
  <c r="Q44" i="4" s="1"/>
  <c r="R44" i="4" s="1"/>
  <c r="Y44" i="4" s="1"/>
  <c r="Q49" i="4"/>
  <c r="R49" i="4" s="1"/>
  <c r="S49" i="4" s="1"/>
  <c r="Q36" i="4"/>
  <c r="R36" i="4" s="1"/>
  <c r="Y36" i="4" s="1"/>
  <c r="R48" i="4"/>
  <c r="S48" i="4" s="1"/>
  <c r="R40" i="4"/>
  <c r="S40" i="4" s="1"/>
  <c r="R17" i="4"/>
  <c r="S17" i="4" s="1"/>
  <c r="R32" i="4"/>
  <c r="R28" i="4"/>
  <c r="S28" i="4" s="1"/>
  <c r="R29" i="4"/>
  <c r="S29" i="4" s="1"/>
  <c r="R37" i="4"/>
  <c r="S37" i="4" s="1"/>
  <c r="P31" i="4"/>
  <c r="P45" i="4"/>
  <c r="P39" i="4"/>
  <c r="Q35" i="4"/>
  <c r="P16" i="4"/>
  <c r="Q16" i="4" s="1"/>
  <c r="P20" i="4"/>
  <c r="Q20" i="4" s="1"/>
  <c r="P47" i="4"/>
  <c r="Q47" i="4" s="1"/>
  <c r="P24" i="4"/>
  <c r="Q24" i="4" s="1"/>
  <c r="R30" i="4"/>
  <c r="P19" i="4"/>
  <c r="P25" i="4"/>
  <c r="Q25" i="4" s="1"/>
  <c r="R41" i="4"/>
  <c r="S41" i="4" s="1"/>
  <c r="P23" i="4"/>
  <c r="P21" i="4"/>
  <c r="Q21" i="4" s="1"/>
  <c r="P43" i="4"/>
  <c r="Q43" i="4" s="1"/>
  <c r="P27" i="4"/>
  <c r="P33" i="4"/>
  <c r="Q33" i="4" s="1"/>
  <c r="P14" i="4"/>
  <c r="P15" i="4"/>
  <c r="P10" i="4"/>
  <c r="P12" i="4"/>
  <c r="P11" i="4"/>
  <c r="P13" i="4"/>
  <c r="P9" i="4"/>
  <c r="P8" i="4"/>
  <c r="H14" i="4"/>
  <c r="H15" i="4" s="1"/>
  <c r="W8" i="5"/>
  <c r="AE8" i="5" s="1"/>
  <c r="U8" i="5"/>
  <c r="AC8" i="5" s="1"/>
  <c r="R8" i="5"/>
  <c r="Z8" i="5" s="1"/>
  <c r="X8" i="5"/>
  <c r="AF8" i="5" s="1"/>
  <c r="V8" i="5"/>
  <c r="AD8" i="5" s="1"/>
  <c r="S8" i="5"/>
  <c r="AA8" i="5" s="1"/>
  <c r="Q8" i="5"/>
  <c r="T8" i="5"/>
  <c r="AB8" i="5" s="1"/>
  <c r="Z378" i="3"/>
  <c r="AA378" i="3" s="1"/>
  <c r="AB378" i="3" s="1"/>
  <c r="AC378" i="3" s="1"/>
  <c r="AN349" i="3"/>
  <c r="Y374" i="3"/>
  <c r="Z374" i="3" s="1"/>
  <c r="AA374" i="3" s="1"/>
  <c r="AB374" i="3" s="1"/>
  <c r="AC374" i="3" s="1"/>
  <c r="AD338" i="3"/>
  <c r="AE338" i="3" s="1"/>
  <c r="AL338" i="3" s="1"/>
  <c r="AM338" i="3" s="1"/>
  <c r="AN341" i="3"/>
  <c r="AL412" i="3"/>
  <c r="AM412" i="3" s="1"/>
  <c r="Z368" i="3"/>
  <c r="AA368" i="3" s="1"/>
  <c r="AB368" i="3" s="1"/>
  <c r="AC368" i="3" s="1"/>
  <c r="AC349" i="3"/>
  <c r="AD349" i="3" s="1"/>
  <c r="AE349" i="3" s="1"/>
  <c r="AA367" i="3"/>
  <c r="AB367" i="3" s="1"/>
  <c r="AC367" i="3" s="1"/>
  <c r="AA377" i="3"/>
  <c r="AB377" i="3" s="1"/>
  <c r="AC377" i="3" s="1"/>
  <c r="AL402" i="3"/>
  <c r="AM402" i="3" s="1"/>
  <c r="AC365" i="3"/>
  <c r="AB404" i="3"/>
  <c r="AC404" i="3" s="1"/>
  <c r="AL405" i="3"/>
  <c r="AM405" i="3" s="1"/>
  <c r="AD360" i="3"/>
  <c r="AE360" i="3" s="1"/>
  <c r="AK360" i="3" s="1"/>
  <c r="AK341" i="3"/>
  <c r="AL341" i="3"/>
  <c r="AM341" i="3" s="1"/>
  <c r="AC358" i="3"/>
  <c r="AD358" i="3" s="1"/>
  <c r="AE358" i="3" s="1"/>
  <c r="AA375" i="3"/>
  <c r="AB375" i="3" s="1"/>
  <c r="AC375" i="3" s="1"/>
  <c r="AA370" i="3"/>
  <c r="AB370" i="3" s="1"/>
  <c r="AC370" i="3" s="1"/>
  <c r="AC355" i="3"/>
  <c r="AD355" i="3" s="1"/>
  <c r="AE355" i="3" s="1"/>
  <c r="Y371" i="3"/>
  <c r="Z371" i="3" s="1"/>
  <c r="AC346" i="3"/>
  <c r="AD346" i="3" s="1"/>
  <c r="AE346" i="3" s="1"/>
  <c r="AL346" i="3" s="1"/>
  <c r="AM346" i="3" s="1"/>
  <c r="AC359" i="3"/>
  <c r="AD359" i="3" s="1"/>
  <c r="AE359" i="3" s="1"/>
  <c r="AC363" i="3"/>
  <c r="AD363" i="3" s="1"/>
  <c r="AE363" i="3" s="1"/>
  <c r="AC347" i="3"/>
  <c r="AD347" i="3" s="1"/>
  <c r="AE347" i="3" s="1"/>
  <c r="Y373" i="3"/>
  <c r="Z373" i="3" s="1"/>
  <c r="AN407" i="3"/>
  <c r="AK407" i="3"/>
  <c r="AL407" i="3"/>
  <c r="AM407" i="3" s="1"/>
  <c r="AK343" i="3"/>
  <c r="AL343" i="3"/>
  <c r="AM343" i="3" s="1"/>
  <c r="AK406" i="3"/>
  <c r="AL406" i="3"/>
  <c r="AM406" i="3" s="1"/>
  <c r="AN406" i="3"/>
  <c r="AC362" i="3"/>
  <c r="AD362" i="3" s="1"/>
  <c r="AE362" i="3" s="1"/>
  <c r="AN345" i="3"/>
  <c r="L397" i="3"/>
  <c r="L398" i="3" s="1"/>
  <c r="G439" i="3" s="1"/>
  <c r="AK403" i="3"/>
  <c r="AL403" i="3"/>
  <c r="AM403" i="3" s="1"/>
  <c r="AN403" i="3"/>
  <c r="AC337" i="3"/>
  <c r="AD337" i="3" s="1"/>
  <c r="AE337" i="3" s="1"/>
  <c r="AL350" i="3"/>
  <c r="AM350" i="3" s="1"/>
  <c r="AK413" i="3"/>
  <c r="AN340" i="3"/>
  <c r="AN414" i="3"/>
  <c r="AC352" i="3"/>
  <c r="AC344" i="3"/>
  <c r="AD344" i="3" s="1"/>
  <c r="AE344" i="3" s="1"/>
  <c r="Y369" i="3"/>
  <c r="Z369" i="3" s="1"/>
  <c r="AC356" i="3"/>
  <c r="AC351" i="3"/>
  <c r="AB414" i="3"/>
  <c r="AC414" i="3" s="1"/>
  <c r="AK414" i="3" s="1"/>
  <c r="AK411" i="3"/>
  <c r="AL411" i="3"/>
  <c r="AM411" i="3" s="1"/>
  <c r="AN411" i="3"/>
  <c r="AC357" i="3"/>
  <c r="AD357" i="3" s="1"/>
  <c r="AE357" i="3" s="1"/>
  <c r="AL339" i="3"/>
  <c r="AM339" i="3" s="1"/>
  <c r="Y372" i="3"/>
  <c r="Z372" i="3" s="1"/>
  <c r="AN415" i="3"/>
  <c r="AN348" i="3"/>
  <c r="AN355" i="3"/>
  <c r="I200" i="2"/>
  <c r="I201" i="2" s="1"/>
  <c r="F229" i="2" s="1"/>
  <c r="Y366" i="3"/>
  <c r="Z366" i="3" s="1"/>
  <c r="AC354" i="3"/>
  <c r="AD354" i="3" s="1"/>
  <c r="AE354" i="3" s="1"/>
  <c r="AN346" i="3"/>
  <c r="AN359" i="3"/>
  <c r="AL410" i="3"/>
  <c r="AM410" i="3" s="1"/>
  <c r="AN347" i="3"/>
  <c r="AN401" i="3"/>
  <c r="AN364" i="3"/>
  <c r="AN409" i="3"/>
  <c r="AC340" i="3"/>
  <c r="AD340" i="3" s="1"/>
  <c r="AE340" i="3" s="1"/>
  <c r="I168" i="2"/>
  <c r="I169" i="2" s="1"/>
  <c r="E229" i="2" s="1"/>
  <c r="I209" i="1"/>
  <c r="H107" i="1"/>
  <c r="AN354" i="3"/>
  <c r="AC361" i="3"/>
  <c r="AB401" i="3"/>
  <c r="AC401" i="3" s="1"/>
  <c r="AL401" i="3" s="1"/>
  <c r="AB364" i="3"/>
  <c r="AC342" i="3"/>
  <c r="AD342" i="3" s="1"/>
  <c r="AE342" i="3" s="1"/>
  <c r="Y380" i="3"/>
  <c r="Z380" i="3" s="1"/>
  <c r="AC353" i="3"/>
  <c r="AD353" i="3" s="1"/>
  <c r="AE353" i="3" s="1"/>
  <c r="AA376" i="3"/>
  <c r="AB376" i="3" s="1"/>
  <c r="AC376" i="3" s="1"/>
  <c r="AC345" i="3"/>
  <c r="AB409" i="3"/>
  <c r="AC409" i="3" s="1"/>
  <c r="AL409" i="3" s="1"/>
  <c r="AM409" i="3" s="1"/>
  <c r="AN363" i="3"/>
  <c r="Y379" i="3"/>
  <c r="Z379" i="3" s="1"/>
  <c r="AB415" i="3"/>
  <c r="AC415" i="3" s="1"/>
  <c r="AL415" i="3" s="1"/>
  <c r="AM415" i="3" s="1"/>
  <c r="AB348" i="3"/>
  <c r="AN358" i="3"/>
  <c r="U157" i="3"/>
  <c r="V157" i="3" s="1"/>
  <c r="W157" i="3" s="1"/>
  <c r="J385" i="3"/>
  <c r="J386" i="3" s="1"/>
  <c r="E438" i="3" s="1"/>
  <c r="J244" i="3"/>
  <c r="J245" i="3" s="1"/>
  <c r="E436" i="3" s="1"/>
  <c r="L385" i="3"/>
  <c r="L386" i="3" s="1"/>
  <c r="G438" i="3" s="1"/>
  <c r="J320" i="3"/>
  <c r="J321" i="3" s="1"/>
  <c r="E437" i="3" s="1"/>
  <c r="M385" i="3"/>
  <c r="M386" i="3" s="1"/>
  <c r="H438" i="3" s="1"/>
  <c r="ADN323" i="3"/>
  <c r="ADN324" i="3" s="1"/>
  <c r="L244" i="3"/>
  <c r="L245" i="3" s="1"/>
  <c r="G436" i="3" s="1"/>
  <c r="ADM323" i="3"/>
  <c r="ADM324" i="3" s="1"/>
  <c r="K320" i="3"/>
  <c r="K321" i="3" s="1"/>
  <c r="F437" i="3" s="1"/>
  <c r="ADL323" i="3"/>
  <c r="ADL324" i="3" s="1"/>
  <c r="M244" i="3"/>
  <c r="M245" i="3" s="1"/>
  <c r="H436" i="3" s="1"/>
  <c r="K385" i="3"/>
  <c r="K386" i="3" s="1"/>
  <c r="F438" i="3" s="1"/>
  <c r="K244" i="3"/>
  <c r="K245" i="3" s="1"/>
  <c r="F436" i="3" s="1"/>
  <c r="ADK323" i="3"/>
  <c r="ADK324" i="3" s="1"/>
  <c r="J183" i="3"/>
  <c r="E435" i="3" s="1"/>
  <c r="M182" i="3"/>
  <c r="M183" i="3" s="1"/>
  <c r="H435" i="3" s="1"/>
  <c r="U317" i="3"/>
  <c r="V317" i="3" s="1"/>
  <c r="U242" i="3"/>
  <c r="V242" i="3" s="1"/>
  <c r="W242" i="3" s="1"/>
  <c r="X242" i="3" s="1"/>
  <c r="U315" i="3"/>
  <c r="V315" i="3" s="1"/>
  <c r="W315" i="3" s="1"/>
  <c r="X315" i="3" s="1"/>
  <c r="U316" i="3"/>
  <c r="V316" i="3" s="1"/>
  <c r="W316" i="3" s="1"/>
  <c r="X316" i="3" s="1"/>
  <c r="U237" i="3"/>
  <c r="V237" i="3" s="1"/>
  <c r="Z308" i="3"/>
  <c r="AA308" i="3" s="1"/>
  <c r="AB308" i="3" s="1"/>
  <c r="ADU322" i="3"/>
  <c r="ADV322" i="3" s="1"/>
  <c r="ADW322" i="3" s="1"/>
  <c r="U234" i="3"/>
  <c r="V234" i="3" s="1"/>
  <c r="W234" i="3" s="1"/>
  <c r="ADZ268" i="3"/>
  <c r="AEA268" i="3" s="1"/>
  <c r="AEB268" i="3" s="1"/>
  <c r="U241" i="3"/>
  <c r="V241" i="3" s="1"/>
  <c r="W241" i="3" s="1"/>
  <c r="X241" i="3" s="1"/>
  <c r="Z206" i="3"/>
  <c r="AA206" i="3" s="1"/>
  <c r="AN206" i="3" s="1"/>
  <c r="ADU320" i="3"/>
  <c r="ADV320" i="3" s="1"/>
  <c r="ADW320" i="3" s="1"/>
  <c r="ADX320" i="3" s="1"/>
  <c r="AD203" i="3"/>
  <c r="AE203" i="3" s="1"/>
  <c r="AF203" i="3" s="1"/>
  <c r="AD199" i="3"/>
  <c r="AE199" i="3" s="1"/>
  <c r="AF199" i="3" s="1"/>
  <c r="U236" i="3"/>
  <c r="V236" i="3" s="1"/>
  <c r="W236" i="3" s="1"/>
  <c r="X236" i="3" s="1"/>
  <c r="ADU321" i="3"/>
  <c r="ADV321" i="3" s="1"/>
  <c r="ADW321" i="3" s="1"/>
  <c r="Y220" i="3"/>
  <c r="Z220" i="3" s="1"/>
  <c r="AA220" i="3" s="1"/>
  <c r="AN220" i="3" s="1"/>
  <c r="Z214" i="3"/>
  <c r="ADU314" i="3"/>
  <c r="ADV314" i="3" s="1"/>
  <c r="ADW314" i="3" s="1"/>
  <c r="ADX314" i="3" s="1"/>
  <c r="AD271" i="3"/>
  <c r="AE271" i="3" s="1"/>
  <c r="Z300" i="3"/>
  <c r="AA300" i="3" s="1"/>
  <c r="AB300" i="3" s="1"/>
  <c r="U319" i="3"/>
  <c r="V319" i="3" s="1"/>
  <c r="W319" i="3" s="1"/>
  <c r="X319" i="3" s="1"/>
  <c r="Y319" i="3" s="1"/>
  <c r="Z319" i="3" s="1"/>
  <c r="U238" i="3"/>
  <c r="V238" i="3" s="1"/>
  <c r="W238" i="3" s="1"/>
  <c r="X238" i="3" s="1"/>
  <c r="Z210" i="3"/>
  <c r="AA210" i="3" s="1"/>
  <c r="AN210" i="3" s="1"/>
  <c r="AB197" i="3"/>
  <c r="U318" i="3"/>
  <c r="V318" i="3" s="1"/>
  <c r="W318" i="3" s="1"/>
  <c r="AN332" i="3"/>
  <c r="ADY266" i="3"/>
  <c r="ADZ266" i="3" s="1"/>
  <c r="AEA266" i="3" s="1"/>
  <c r="AEB266" i="3" s="1"/>
  <c r="Y221" i="3"/>
  <c r="Z221" i="3" s="1"/>
  <c r="AA221" i="3" s="1"/>
  <c r="Y208" i="3"/>
  <c r="Z208" i="3" s="1"/>
  <c r="AA208" i="3" s="1"/>
  <c r="AB208" i="3" s="1"/>
  <c r="Y309" i="3"/>
  <c r="Z309" i="3" s="1"/>
  <c r="AA309" i="3" s="1"/>
  <c r="AB309" i="3" s="1"/>
  <c r="AEB263" i="3"/>
  <c r="AB260" i="3"/>
  <c r="AC260" i="3" s="1"/>
  <c r="AD189" i="3"/>
  <c r="AE189" i="3" s="1"/>
  <c r="Z218" i="3"/>
  <c r="AA218" i="3" s="1"/>
  <c r="ADY281" i="3"/>
  <c r="ADZ281" i="3" s="1"/>
  <c r="AD256" i="3"/>
  <c r="AE256" i="3" s="1"/>
  <c r="AB258" i="3"/>
  <c r="AC258" i="3" s="1"/>
  <c r="AD258" i="3" s="1"/>
  <c r="AE258" i="3" s="1"/>
  <c r="ADZ277" i="3"/>
  <c r="AEA277" i="3" s="1"/>
  <c r="AEB277" i="3" s="1"/>
  <c r="Y229" i="3"/>
  <c r="Z229" i="3" s="1"/>
  <c r="ADU313" i="3"/>
  <c r="ADV313" i="3" s="1"/>
  <c r="ADW313" i="3" s="1"/>
  <c r="ADX313" i="3" s="1"/>
  <c r="U240" i="3"/>
  <c r="V240" i="3" s="1"/>
  <c r="U239" i="3"/>
  <c r="V239" i="3" s="1"/>
  <c r="W239" i="3" s="1"/>
  <c r="Y211" i="3"/>
  <c r="Z211" i="3" s="1"/>
  <c r="ADY271" i="3"/>
  <c r="ADZ271" i="3" s="1"/>
  <c r="Y228" i="3"/>
  <c r="Y217" i="3"/>
  <c r="Z217" i="3" s="1"/>
  <c r="Y295" i="3"/>
  <c r="Z295" i="3" s="1"/>
  <c r="AE264" i="3"/>
  <c r="AF264" i="3" s="1"/>
  <c r="AG264" i="3" s="1"/>
  <c r="AE193" i="3"/>
  <c r="AF193" i="3" s="1"/>
  <c r="Y224" i="3"/>
  <c r="Z224" i="3" s="1"/>
  <c r="AC255" i="3"/>
  <c r="AE191" i="3"/>
  <c r="ADY275" i="3"/>
  <c r="ADZ275" i="3" s="1"/>
  <c r="Y306" i="3"/>
  <c r="AC283" i="3"/>
  <c r="AD283" i="3" s="1"/>
  <c r="AEC256" i="3"/>
  <c r="U161" i="3"/>
  <c r="V161" i="3" s="1"/>
  <c r="W161" i="3" s="1"/>
  <c r="Y303" i="3"/>
  <c r="Z303" i="3" s="1"/>
  <c r="AC263" i="3"/>
  <c r="AD263" i="3" s="1"/>
  <c r="AC266" i="3"/>
  <c r="AD266" i="3" s="1"/>
  <c r="Z299" i="3"/>
  <c r="AC280" i="3"/>
  <c r="AD280" i="3" s="1"/>
  <c r="AD279" i="3"/>
  <c r="AEC258" i="3"/>
  <c r="Z285" i="3"/>
  <c r="Y314" i="3"/>
  <c r="AEN254" i="3"/>
  <c r="AC265" i="3"/>
  <c r="AN335" i="3"/>
  <c r="AC272" i="3"/>
  <c r="AD272" i="3" s="1"/>
  <c r="AN280" i="3"/>
  <c r="Z312" i="3"/>
  <c r="AN284" i="3"/>
  <c r="AC257" i="3"/>
  <c r="AD257" i="3" s="1"/>
  <c r="AN334" i="3"/>
  <c r="AC273" i="3"/>
  <c r="AD273" i="3" s="1"/>
  <c r="AN328" i="3"/>
  <c r="AEB254" i="3"/>
  <c r="AN265" i="3"/>
  <c r="Y219" i="3"/>
  <c r="ADZ269" i="3"/>
  <c r="Y313" i="3"/>
  <c r="Z313" i="3" s="1"/>
  <c r="AEE257" i="3"/>
  <c r="AEF257" i="3" s="1"/>
  <c r="ADY273" i="3"/>
  <c r="ADZ273" i="3" s="1"/>
  <c r="AEC260" i="3"/>
  <c r="AED260" i="3" s="1"/>
  <c r="AEC255" i="3"/>
  <c r="AED255" i="3" s="1"/>
  <c r="Y227" i="3"/>
  <c r="AEA276" i="3"/>
  <c r="AEB276" i="3" s="1"/>
  <c r="Y204" i="3"/>
  <c r="Z204" i="3" s="1"/>
  <c r="AN267" i="3"/>
  <c r="Y304" i="3"/>
  <c r="Z304" i="3" s="1"/>
  <c r="AN266" i="3"/>
  <c r="AC268" i="3"/>
  <c r="AN276" i="3"/>
  <c r="AC282" i="3"/>
  <c r="AD282" i="3" s="1"/>
  <c r="AB284" i="3"/>
  <c r="AN257" i="3"/>
  <c r="Z297" i="3"/>
  <c r="AN273" i="3"/>
  <c r="ADY274" i="3"/>
  <c r="ADZ274" i="3" s="1"/>
  <c r="ADY278" i="3"/>
  <c r="ADZ278" i="3" s="1"/>
  <c r="AEC261" i="3"/>
  <c r="AED261" i="3" s="1"/>
  <c r="Y231" i="3"/>
  <c r="Z225" i="3"/>
  <c r="AC190" i="3"/>
  <c r="AD190" i="3" s="1"/>
  <c r="AA222" i="3"/>
  <c r="AB222" i="3" s="1"/>
  <c r="AEC262" i="3"/>
  <c r="AED262" i="3" s="1"/>
  <c r="AEA270" i="3"/>
  <c r="AEN270" i="3" s="1"/>
  <c r="AC200" i="3"/>
  <c r="AD200" i="3" s="1"/>
  <c r="AB267" i="3"/>
  <c r="Y294" i="3"/>
  <c r="Z294" i="3" s="1"/>
  <c r="AC274" i="3"/>
  <c r="AD274" i="3" s="1"/>
  <c r="Y290" i="3"/>
  <c r="Y289" i="3"/>
  <c r="Z289" i="3" s="1"/>
  <c r="AN330" i="3"/>
  <c r="AB276" i="3"/>
  <c r="ADY282" i="3"/>
  <c r="ADZ282" i="3" s="1"/>
  <c r="AA301" i="3"/>
  <c r="AN301" i="3" s="1"/>
  <c r="ADY283" i="3"/>
  <c r="ADZ283" i="3" s="1"/>
  <c r="AEN261" i="3"/>
  <c r="ADY264" i="3"/>
  <c r="ADZ264" i="3" s="1"/>
  <c r="Y232" i="3"/>
  <c r="Z232" i="3" s="1"/>
  <c r="AEA279" i="3"/>
  <c r="AEB279" i="3" s="1"/>
  <c r="AC195" i="3"/>
  <c r="AD195" i="3" s="1"/>
  <c r="AA230" i="3"/>
  <c r="AB230" i="3" s="1"/>
  <c r="Z209" i="3"/>
  <c r="AN202" i="3"/>
  <c r="AN275" i="3"/>
  <c r="Y287" i="3"/>
  <c r="Z287" i="3" s="1"/>
  <c r="AC277" i="3"/>
  <c r="AD277" i="3" s="1"/>
  <c r="Y310" i="3"/>
  <c r="Z310" i="3" s="1"/>
  <c r="AN278" i="3"/>
  <c r="Z298" i="3"/>
  <c r="ADY312" i="3"/>
  <c r="ADZ312" i="3" s="1"/>
  <c r="ADZ280" i="3"/>
  <c r="Y215" i="3"/>
  <c r="Z215" i="3" s="1"/>
  <c r="AA292" i="3"/>
  <c r="AB292" i="3" s="1"/>
  <c r="ADY311" i="3"/>
  <c r="AN201" i="3"/>
  <c r="Z212" i="3"/>
  <c r="AA216" i="3"/>
  <c r="AB216" i="3" s="1"/>
  <c r="AB202" i="3"/>
  <c r="M132" i="3"/>
  <c r="M133" i="3" s="1"/>
  <c r="H434" i="3" s="1"/>
  <c r="U156" i="3"/>
  <c r="V156" i="3" s="1"/>
  <c r="W156" i="3" s="1"/>
  <c r="X156" i="3" s="1"/>
  <c r="AB275" i="3"/>
  <c r="Y288" i="3"/>
  <c r="Z288" i="3" s="1"/>
  <c r="Y311" i="3"/>
  <c r="Z311" i="3" s="1"/>
  <c r="AD281" i="3"/>
  <c r="Z302" i="3"/>
  <c r="AN259" i="3"/>
  <c r="AB278" i="3"/>
  <c r="AN270" i="3"/>
  <c r="ADY267" i="3"/>
  <c r="AEC259" i="3"/>
  <c r="AED259" i="3" s="1"/>
  <c r="AN262" i="3"/>
  <c r="AEA265" i="3"/>
  <c r="AEN265" i="3" s="1"/>
  <c r="Y205" i="3"/>
  <c r="Z205" i="3" s="1"/>
  <c r="AA226" i="3"/>
  <c r="AN226" i="3" s="1"/>
  <c r="AN198" i="3"/>
  <c r="Z233" i="3"/>
  <c r="AC194" i="3"/>
  <c r="AD194" i="3" s="1"/>
  <c r="AN283" i="3"/>
  <c r="Y296" i="3"/>
  <c r="Z296" i="3" s="1"/>
  <c r="Y307" i="3"/>
  <c r="Z307" i="3" s="1"/>
  <c r="AB259" i="3"/>
  <c r="Z293" i="3"/>
  <c r="AB270" i="3"/>
  <c r="AD261" i="3"/>
  <c r="AC269" i="3"/>
  <c r="Z291" i="3"/>
  <c r="AB262" i="3"/>
  <c r="M320" i="3"/>
  <c r="M321" i="3" s="1"/>
  <c r="H437" i="3" s="1"/>
  <c r="AB201" i="3"/>
  <c r="AB198" i="3"/>
  <c r="Y223" i="3"/>
  <c r="Z223" i="3" s="1"/>
  <c r="L320" i="3"/>
  <c r="L321" i="3" s="1"/>
  <c r="G437" i="3" s="1"/>
  <c r="U235" i="3"/>
  <c r="V235" i="3" s="1"/>
  <c r="AC192" i="3"/>
  <c r="ADU315" i="3"/>
  <c r="ADV315" i="3" s="1"/>
  <c r="Y213" i="3"/>
  <c r="Z286" i="3"/>
  <c r="AA305" i="3"/>
  <c r="AN305" i="3" s="1"/>
  <c r="AC196" i="3"/>
  <c r="AD196" i="3" s="1"/>
  <c r="Y207" i="3"/>
  <c r="Z207" i="3" s="1"/>
  <c r="U243" i="3"/>
  <c r="V243" i="3" s="1"/>
  <c r="AN255" i="3"/>
  <c r="ADZ272" i="3"/>
  <c r="AEN262" i="3"/>
  <c r="AN200" i="3"/>
  <c r="U162" i="3"/>
  <c r="V162" i="3" s="1"/>
  <c r="W162" i="3" s="1"/>
  <c r="U160" i="3"/>
  <c r="V160" i="3" s="1"/>
  <c r="W160" i="3" s="1"/>
  <c r="X160" i="3" s="1"/>
  <c r="U56" i="3"/>
  <c r="V56" i="3" s="1"/>
  <c r="W56" i="3" s="1"/>
  <c r="X56" i="3" s="1"/>
  <c r="U158" i="3"/>
  <c r="V158" i="3" s="1"/>
  <c r="W158" i="3" s="1"/>
  <c r="U155" i="3"/>
  <c r="V155" i="3" s="1"/>
  <c r="Y144" i="3"/>
  <c r="Z144" i="3" s="1"/>
  <c r="AA144" i="3" s="1"/>
  <c r="AB144" i="3" s="1"/>
  <c r="U118" i="3"/>
  <c r="V118" i="3" s="1"/>
  <c r="W118" i="3" s="1"/>
  <c r="U159" i="3"/>
  <c r="V159" i="3" s="1"/>
  <c r="W159" i="3" s="1"/>
  <c r="X159" i="3" s="1"/>
  <c r="U82" i="3"/>
  <c r="V82" i="3" s="1"/>
  <c r="X82" i="3" s="1"/>
  <c r="Y82" i="3" s="1"/>
  <c r="U19" i="3"/>
  <c r="V19" i="3" s="1"/>
  <c r="W19" i="3" s="1"/>
  <c r="X19" i="3" s="1"/>
  <c r="U95" i="3"/>
  <c r="V95" i="3" s="1"/>
  <c r="W95" i="3" s="1"/>
  <c r="U49" i="3"/>
  <c r="V49" i="3" s="1"/>
  <c r="W49" i="3" s="1"/>
  <c r="X49" i="3" s="1"/>
  <c r="U99" i="3"/>
  <c r="V99" i="3" s="1"/>
  <c r="W99" i="3" s="1"/>
  <c r="U163" i="3"/>
  <c r="V163" i="3" s="1"/>
  <c r="W163" i="3" s="1"/>
  <c r="X163" i="3" s="1"/>
  <c r="U76" i="3"/>
  <c r="V76" i="3" s="1"/>
  <c r="X76" i="3" s="1"/>
  <c r="Y76" i="3" s="1"/>
  <c r="U104" i="3"/>
  <c r="V104" i="3" s="1"/>
  <c r="W104" i="3" s="1"/>
  <c r="U126" i="3"/>
  <c r="V126" i="3" s="1"/>
  <c r="W126" i="3" s="1"/>
  <c r="U47" i="3"/>
  <c r="V47" i="3" s="1"/>
  <c r="W47" i="3" s="1"/>
  <c r="X47" i="3" s="1"/>
  <c r="U86" i="3"/>
  <c r="V86" i="3" s="1"/>
  <c r="X86" i="3" s="1"/>
  <c r="Y86" i="3" s="1"/>
  <c r="U90" i="3"/>
  <c r="V90" i="3" s="1"/>
  <c r="X90" i="3" s="1"/>
  <c r="Y90" i="3" s="1"/>
  <c r="U164" i="3"/>
  <c r="V164" i="3" s="1"/>
  <c r="W164" i="3" s="1"/>
  <c r="U119" i="3"/>
  <c r="V119" i="3" s="1"/>
  <c r="W119" i="3" s="1"/>
  <c r="U127" i="3"/>
  <c r="V127" i="3" s="1"/>
  <c r="W127" i="3" s="1"/>
  <c r="X127" i="3" s="1"/>
  <c r="U129" i="3"/>
  <c r="V129" i="3" s="1"/>
  <c r="W129" i="3" s="1"/>
  <c r="U113" i="3"/>
  <c r="V113" i="3" s="1"/>
  <c r="W113" i="3" s="1"/>
  <c r="X113" i="3" s="1"/>
  <c r="Z153" i="3"/>
  <c r="Y141" i="3"/>
  <c r="Z141" i="3" s="1"/>
  <c r="AA141" i="3" s="1"/>
  <c r="AN141" i="3" s="1"/>
  <c r="U123" i="3"/>
  <c r="V123" i="3" s="1"/>
  <c r="W123" i="3" s="1"/>
  <c r="U109" i="3"/>
  <c r="V109" i="3" s="1"/>
  <c r="W109" i="3" s="1"/>
  <c r="U115" i="3"/>
  <c r="V115" i="3" s="1"/>
  <c r="W115" i="3" s="1"/>
  <c r="U80" i="3"/>
  <c r="V80" i="3" s="1"/>
  <c r="X80" i="3" s="1"/>
  <c r="Y80" i="3" s="1"/>
  <c r="Z80" i="3" s="1"/>
  <c r="U128" i="3"/>
  <c r="V128" i="3" s="1"/>
  <c r="W128" i="3" s="1"/>
  <c r="U107" i="3"/>
  <c r="V107" i="3" s="1"/>
  <c r="W107" i="3" s="1"/>
  <c r="X107" i="3" s="1"/>
  <c r="U78" i="3"/>
  <c r="V78" i="3" s="1"/>
  <c r="X78" i="3" s="1"/>
  <c r="Y78" i="3" s="1"/>
  <c r="U17" i="3"/>
  <c r="V17" i="3" s="1"/>
  <c r="W17" i="3" s="1"/>
  <c r="X17" i="3" s="1"/>
  <c r="U117" i="3"/>
  <c r="V117" i="3" s="1"/>
  <c r="W117" i="3" s="1"/>
  <c r="U55" i="3"/>
  <c r="V55" i="3" s="1"/>
  <c r="W55" i="3" s="1"/>
  <c r="AA145" i="3"/>
  <c r="AB145" i="3" s="1"/>
  <c r="AA142" i="3"/>
  <c r="AB142" i="3" s="1"/>
  <c r="AA150" i="3"/>
  <c r="AB150" i="3" s="1"/>
  <c r="AA152" i="3"/>
  <c r="AB152" i="3" s="1"/>
  <c r="AA148" i="3"/>
  <c r="AB148" i="3" s="1"/>
  <c r="Y140" i="3"/>
  <c r="Z140" i="3" s="1"/>
  <c r="Z143" i="3"/>
  <c r="U88" i="3"/>
  <c r="V88" i="3" s="1"/>
  <c r="X88" i="3" s="1"/>
  <c r="Y88" i="3" s="1"/>
  <c r="AA146" i="3"/>
  <c r="AB146" i="3" s="1"/>
  <c r="AA154" i="3"/>
  <c r="AB154" i="3" s="1"/>
  <c r="Z151" i="3"/>
  <c r="U101" i="3"/>
  <c r="V101" i="3" s="1"/>
  <c r="W101" i="3" s="1"/>
  <c r="X101" i="3" s="1"/>
  <c r="Y147" i="3"/>
  <c r="Y149" i="3"/>
  <c r="U97" i="3"/>
  <c r="V97" i="3" s="1"/>
  <c r="W97" i="3" s="1"/>
  <c r="AB138" i="3"/>
  <c r="AC138" i="3" s="1"/>
  <c r="AN139" i="3"/>
  <c r="U38" i="3"/>
  <c r="V38" i="3" s="1"/>
  <c r="W38" i="3" s="1"/>
  <c r="U31" i="3"/>
  <c r="V31" i="3" s="1"/>
  <c r="W31" i="3" s="1"/>
  <c r="X31" i="3" s="1"/>
  <c r="AN137" i="3"/>
  <c r="U34" i="3"/>
  <c r="V34" i="3" s="1"/>
  <c r="W34" i="3" s="1"/>
  <c r="X34" i="3" s="1"/>
  <c r="U62" i="3"/>
  <c r="V62" i="3" s="1"/>
  <c r="W62" i="3" s="1"/>
  <c r="X62" i="3" s="1"/>
  <c r="AB137" i="3"/>
  <c r="U124" i="3"/>
  <c r="V124" i="3" s="1"/>
  <c r="W124" i="3" s="1"/>
  <c r="U21" i="3"/>
  <c r="V21" i="3" s="1"/>
  <c r="W21" i="3" s="1"/>
  <c r="X21" i="3" s="1"/>
  <c r="U15" i="3"/>
  <c r="V15" i="3" s="1"/>
  <c r="W15" i="3" s="1"/>
  <c r="U37" i="3"/>
  <c r="V37" i="3" s="1"/>
  <c r="W37" i="3" s="1"/>
  <c r="X37" i="3" s="1"/>
  <c r="U75" i="3"/>
  <c r="V75" i="3" s="1"/>
  <c r="X75" i="3" s="1"/>
  <c r="Y75" i="3" s="1"/>
  <c r="U66" i="3"/>
  <c r="V66" i="3" s="1"/>
  <c r="W66" i="3" s="1"/>
  <c r="X66" i="3" s="1"/>
  <c r="Y66" i="3" s="1"/>
  <c r="Z66" i="3" s="1"/>
  <c r="U93" i="3"/>
  <c r="V93" i="3" s="1"/>
  <c r="X93" i="3" s="1"/>
  <c r="Y93" i="3" s="1"/>
  <c r="U110" i="3"/>
  <c r="V110" i="3" s="1"/>
  <c r="W110" i="3" s="1"/>
  <c r="U112" i="3"/>
  <c r="V112" i="3" s="1"/>
  <c r="W112" i="3" s="1"/>
  <c r="U94" i="3"/>
  <c r="V94" i="3" s="1"/>
  <c r="X94" i="3" s="1"/>
  <c r="Y94" i="3" s="1"/>
  <c r="K182" i="3"/>
  <c r="K183" i="3" s="1"/>
  <c r="F435" i="3" s="1"/>
  <c r="AN138" i="3"/>
  <c r="AB139" i="3"/>
  <c r="U40" i="3"/>
  <c r="V40" i="3" s="1"/>
  <c r="W40" i="3" s="1"/>
  <c r="X40" i="3" s="1"/>
  <c r="U120" i="3"/>
  <c r="V120" i="3" s="1"/>
  <c r="W120" i="3" s="1"/>
  <c r="L132" i="3"/>
  <c r="L133" i="3" s="1"/>
  <c r="G434" i="3" s="1"/>
  <c r="L182" i="3"/>
  <c r="L183" i="3" s="1"/>
  <c r="G435" i="3" s="1"/>
  <c r="J132" i="3"/>
  <c r="J133" i="3" s="1"/>
  <c r="E434" i="3" s="1"/>
  <c r="U121" i="3"/>
  <c r="V121" i="3" s="1"/>
  <c r="W121" i="3" s="1"/>
  <c r="U14" i="3"/>
  <c r="V14" i="3" s="1"/>
  <c r="W14" i="3" s="1"/>
  <c r="X14" i="3" s="1"/>
  <c r="U68" i="3"/>
  <c r="V68" i="3" s="1"/>
  <c r="W68" i="3" s="1"/>
  <c r="U9" i="3"/>
  <c r="V9" i="3" s="1"/>
  <c r="W9" i="3" s="1"/>
  <c r="X9" i="3" s="1"/>
  <c r="U63" i="3"/>
  <c r="V63" i="3" s="1"/>
  <c r="W63" i="3" s="1"/>
  <c r="X63" i="3" s="1"/>
  <c r="Y63" i="3" s="1"/>
  <c r="U89" i="3"/>
  <c r="V89" i="3" s="1"/>
  <c r="X89" i="3" s="1"/>
  <c r="Y89" i="3" s="1"/>
  <c r="U45" i="3"/>
  <c r="V45" i="3" s="1"/>
  <c r="U85" i="3"/>
  <c r="V85" i="3" s="1"/>
  <c r="X85" i="3" s="1"/>
  <c r="Y85" i="3" s="1"/>
  <c r="U26" i="3"/>
  <c r="V26" i="3" s="1"/>
  <c r="W26" i="3" s="1"/>
  <c r="X26" i="3" s="1"/>
  <c r="U16" i="3"/>
  <c r="V16" i="3" s="1"/>
  <c r="W16" i="3" s="1"/>
  <c r="AE205" i="2"/>
  <c r="U91" i="3"/>
  <c r="V91" i="3" s="1"/>
  <c r="X91" i="3" s="1"/>
  <c r="Y91" i="3" s="1"/>
  <c r="Z91" i="3" s="1"/>
  <c r="U100" i="3"/>
  <c r="V100" i="3" s="1"/>
  <c r="W100" i="3" s="1"/>
  <c r="X100" i="3" s="1"/>
  <c r="U84" i="3"/>
  <c r="V84" i="3" s="1"/>
  <c r="X84" i="3" s="1"/>
  <c r="Y84" i="3" s="1"/>
  <c r="U111" i="3"/>
  <c r="V111" i="3" s="1"/>
  <c r="W111" i="3" s="1"/>
  <c r="X111" i="3" s="1"/>
  <c r="U11" i="3"/>
  <c r="V11" i="3" s="1"/>
  <c r="W11" i="3" s="1"/>
  <c r="X11" i="3" s="1"/>
  <c r="U122" i="3"/>
  <c r="V122" i="3" s="1"/>
  <c r="W122" i="3" s="1"/>
  <c r="U96" i="3"/>
  <c r="V96" i="3" s="1"/>
  <c r="U125" i="3"/>
  <c r="V125" i="3" s="1"/>
  <c r="W125" i="3" s="1"/>
  <c r="U108" i="3"/>
  <c r="V108" i="3" s="1"/>
  <c r="W108" i="3" s="1"/>
  <c r="U18" i="3"/>
  <c r="V18" i="3" s="1"/>
  <c r="W18" i="3" s="1"/>
  <c r="X18" i="3" s="1"/>
  <c r="U13" i="3"/>
  <c r="V13" i="3" s="1"/>
  <c r="W13" i="3" s="1"/>
  <c r="X13" i="3" s="1"/>
  <c r="U33" i="3"/>
  <c r="V33" i="3" s="1"/>
  <c r="U81" i="3"/>
  <c r="V81" i="3" s="1"/>
  <c r="X81" i="3" s="1"/>
  <c r="Y81" i="3" s="1"/>
  <c r="U92" i="3"/>
  <c r="V92" i="3" s="1"/>
  <c r="X92" i="3" s="1"/>
  <c r="U46" i="3"/>
  <c r="V46" i="3" s="1"/>
  <c r="W46" i="3" s="1"/>
  <c r="X46" i="3" s="1"/>
  <c r="U44" i="3"/>
  <c r="V44" i="3" s="1"/>
  <c r="U10" i="3"/>
  <c r="V10" i="3" s="1"/>
  <c r="W10" i="3" s="1"/>
  <c r="X10" i="3" s="1"/>
  <c r="U23" i="3"/>
  <c r="V23" i="3" s="1"/>
  <c r="U67" i="3"/>
  <c r="V67" i="3" s="1"/>
  <c r="W67" i="3" s="1"/>
  <c r="X67" i="3" s="1"/>
  <c r="U79" i="3"/>
  <c r="V79" i="3" s="1"/>
  <c r="X79" i="3" s="1"/>
  <c r="Y79" i="3" s="1"/>
  <c r="U32" i="3"/>
  <c r="V32" i="3" s="1"/>
  <c r="W32" i="3" s="1"/>
  <c r="X32" i="3" s="1"/>
  <c r="U22" i="3"/>
  <c r="V22" i="3" s="1"/>
  <c r="W22" i="3" s="1"/>
  <c r="X22" i="3" s="1"/>
  <c r="U103" i="3"/>
  <c r="V103" i="3" s="1"/>
  <c r="W103" i="3" s="1"/>
  <c r="U77" i="3"/>
  <c r="V77" i="3" s="1"/>
  <c r="X77" i="3" s="1"/>
  <c r="Y77" i="3" s="1"/>
  <c r="U105" i="3"/>
  <c r="V105" i="3" s="1"/>
  <c r="U8" i="3"/>
  <c r="V8" i="3" s="1"/>
  <c r="W8" i="3" s="1"/>
  <c r="X8" i="3" s="1"/>
  <c r="U39" i="3"/>
  <c r="V39" i="3" s="1"/>
  <c r="W39" i="3" s="1"/>
  <c r="X39" i="3" s="1"/>
  <c r="Y39" i="3" s="1"/>
  <c r="Z39" i="3" s="1"/>
  <c r="U102" i="3"/>
  <c r="V102" i="3" s="1"/>
  <c r="W102" i="3" s="1"/>
  <c r="U12" i="3"/>
  <c r="V12" i="3" s="1"/>
  <c r="W12" i="3" s="1"/>
  <c r="X12" i="3" s="1"/>
  <c r="U116" i="3"/>
  <c r="V116" i="3" s="1"/>
  <c r="W116" i="3" s="1"/>
  <c r="U114" i="3"/>
  <c r="V114" i="3" s="1"/>
  <c r="W114" i="3" s="1"/>
  <c r="U20" i="3"/>
  <c r="V20" i="3" s="1"/>
  <c r="W20" i="3" s="1"/>
  <c r="X20" i="3" s="1"/>
  <c r="U30" i="3"/>
  <c r="V30" i="3" s="1"/>
  <c r="W30" i="3" s="1"/>
  <c r="U57" i="3"/>
  <c r="V57" i="3" s="1"/>
  <c r="W57" i="3" s="1"/>
  <c r="AF201" i="2"/>
  <c r="AG201" i="2" s="1"/>
  <c r="U50" i="3"/>
  <c r="V50" i="3" s="1"/>
  <c r="W50" i="3" s="1"/>
  <c r="X50" i="3" s="1"/>
  <c r="Y50" i="3" s="1"/>
  <c r="AF199" i="2"/>
  <c r="AG199" i="2" s="1"/>
  <c r="U52" i="3"/>
  <c r="V52" i="3" s="1"/>
  <c r="W52" i="3" s="1"/>
  <c r="U65" i="3"/>
  <c r="V65" i="3" s="1"/>
  <c r="W65" i="3" s="1"/>
  <c r="X65" i="3" s="1"/>
  <c r="U48" i="3"/>
  <c r="V48" i="3" s="1"/>
  <c r="W48" i="3" s="1"/>
  <c r="X48" i="3" s="1"/>
  <c r="U98" i="3"/>
  <c r="V98" i="3" s="1"/>
  <c r="U106" i="3"/>
  <c r="V106" i="3" s="1"/>
  <c r="U83" i="3"/>
  <c r="V83" i="3" s="1"/>
  <c r="X83" i="3" s="1"/>
  <c r="U74" i="3"/>
  <c r="V74" i="3" s="1"/>
  <c r="X74" i="3" s="1"/>
  <c r="U87" i="3"/>
  <c r="V87" i="3" s="1"/>
  <c r="X87" i="3" s="1"/>
  <c r="U59" i="3"/>
  <c r="V59" i="3" s="1"/>
  <c r="W59" i="3" s="1"/>
  <c r="X59" i="3" s="1"/>
  <c r="AE202" i="2"/>
  <c r="U36" i="3"/>
  <c r="V36" i="3" s="1"/>
  <c r="U42" i="3"/>
  <c r="V42" i="3" s="1"/>
  <c r="U24" i="3"/>
  <c r="V24" i="3" s="1"/>
  <c r="W24" i="3" s="1"/>
  <c r="X24" i="3" s="1"/>
  <c r="U25" i="3"/>
  <c r="V25" i="3" s="1"/>
  <c r="W25" i="3" s="1"/>
  <c r="X25" i="3" s="1"/>
  <c r="U43" i="3"/>
  <c r="V43" i="3" s="1"/>
  <c r="U28" i="3"/>
  <c r="V28" i="3" s="1"/>
  <c r="W28" i="3" s="1"/>
  <c r="X28" i="3" s="1"/>
  <c r="AE206" i="2"/>
  <c r="AF203" i="2"/>
  <c r="AG203" i="2" s="1"/>
  <c r="U60" i="3"/>
  <c r="V60" i="3" s="1"/>
  <c r="U64" i="3"/>
  <c r="V64" i="3" s="1"/>
  <c r="W64" i="3" s="1"/>
  <c r="X64" i="3" s="1"/>
  <c r="U29" i="3"/>
  <c r="V29" i="3" s="1"/>
  <c r="W29" i="3" s="1"/>
  <c r="X29" i="3" s="1"/>
  <c r="U54" i="3"/>
  <c r="V54" i="3" s="1"/>
  <c r="W54" i="3" s="1"/>
  <c r="X54" i="3" s="1"/>
  <c r="U27" i="3"/>
  <c r="V27" i="3" s="1"/>
  <c r="U58" i="3"/>
  <c r="V58" i="3" s="1"/>
  <c r="W58" i="3" s="1"/>
  <c r="V165" i="2"/>
  <c r="W165" i="2" s="1"/>
  <c r="K132" i="3"/>
  <c r="K133" i="3" s="1"/>
  <c r="F434" i="3" s="1"/>
  <c r="Y155" i="2"/>
  <c r="Z155" i="2" s="1"/>
  <c r="AA155" i="2" s="1"/>
  <c r="AE155" i="2" s="1"/>
  <c r="W187" i="2"/>
  <c r="X187" i="2" s="1"/>
  <c r="Y187" i="2" s="1"/>
  <c r="U166" i="2"/>
  <c r="V166" i="2" s="1"/>
  <c r="U164" i="2"/>
  <c r="V164" i="2" s="1"/>
  <c r="Y161" i="2"/>
  <c r="Z161" i="2" s="1"/>
  <c r="AA161" i="2" s="1"/>
  <c r="K200" i="2"/>
  <c r="K201" i="2" s="1"/>
  <c r="F231" i="2" s="1"/>
  <c r="U41" i="3"/>
  <c r="V41" i="3" s="1"/>
  <c r="AE204" i="2"/>
  <c r="AF204" i="2"/>
  <c r="AG204" i="2" s="1"/>
  <c r="AH204" i="2"/>
  <c r="W185" i="2"/>
  <c r="X185" i="2" s="1"/>
  <c r="Y185" i="2" s="1"/>
  <c r="AF200" i="2"/>
  <c r="AE200" i="2"/>
  <c r="AH200" i="2"/>
  <c r="AH163" i="2"/>
  <c r="X188" i="2"/>
  <c r="Y188" i="2" s="1"/>
  <c r="J200" i="2"/>
  <c r="J201" i="2" s="1"/>
  <c r="F230" i="2" s="1"/>
  <c r="Y152" i="2"/>
  <c r="Z152" i="2" s="1"/>
  <c r="AA152" i="2" s="1"/>
  <c r="Y163" i="2"/>
  <c r="U51" i="3"/>
  <c r="V51" i="3" s="1"/>
  <c r="U53" i="3"/>
  <c r="V53" i="3" s="1"/>
  <c r="H209" i="1"/>
  <c r="H210" i="1" s="1"/>
  <c r="F231" i="1" s="1"/>
  <c r="Y154" i="2"/>
  <c r="Z154" i="2" s="1"/>
  <c r="AA154" i="2" s="1"/>
  <c r="Y153" i="2"/>
  <c r="Z153" i="2" s="1"/>
  <c r="AA153" i="2" s="1"/>
  <c r="Y158" i="2"/>
  <c r="Z158" i="2" s="1"/>
  <c r="AA158" i="2" s="1"/>
  <c r="Y162" i="2"/>
  <c r="Z162" i="2" s="1"/>
  <c r="AA162" i="2" s="1"/>
  <c r="AH159" i="2"/>
  <c r="U167" i="2"/>
  <c r="V167" i="2" s="1"/>
  <c r="AH155" i="2"/>
  <c r="Y159" i="2"/>
  <c r="Y157" i="2"/>
  <c r="Z157" i="2" s="1"/>
  <c r="AA157" i="2" s="1"/>
  <c r="H171" i="1"/>
  <c r="H172" i="1" s="1"/>
  <c r="E231" i="1" s="1"/>
  <c r="U61" i="3"/>
  <c r="V61" i="3" s="1"/>
  <c r="U35" i="3"/>
  <c r="V35" i="3" s="1"/>
  <c r="Z156" i="2"/>
  <c r="AA156" i="2" s="1"/>
  <c r="AF156" i="2" s="1"/>
  <c r="AG156" i="2" s="1"/>
  <c r="AE160" i="2"/>
  <c r="H200" i="2"/>
  <c r="H201" i="2" s="1"/>
  <c r="F228" i="2" s="1"/>
  <c r="V186" i="2"/>
  <c r="W140" i="2"/>
  <c r="AH140" i="2" s="1"/>
  <c r="W141" i="2"/>
  <c r="AH141" i="2" s="1"/>
  <c r="W136" i="2"/>
  <c r="X136" i="2" s="1"/>
  <c r="J136" i="2"/>
  <c r="J137" i="2" s="1"/>
  <c r="D256" i="2" s="1"/>
  <c r="H80" i="2"/>
  <c r="H81" i="2" s="1"/>
  <c r="C228" i="2" s="1"/>
  <c r="K80" i="2"/>
  <c r="K81" i="2" s="1"/>
  <c r="C231" i="2" s="1"/>
  <c r="J123" i="2"/>
  <c r="J124" i="2" s="1"/>
  <c r="D230" i="2" s="1"/>
  <c r="I80" i="2"/>
  <c r="I81" i="2" s="1"/>
  <c r="C229" i="2" s="1"/>
  <c r="J80" i="2"/>
  <c r="J81" i="2" s="1"/>
  <c r="C230" i="2" s="1"/>
  <c r="W117" i="2"/>
  <c r="X117" i="2" s="1"/>
  <c r="U118" i="2"/>
  <c r="V118" i="2" s="1"/>
  <c r="W119" i="2"/>
  <c r="AH119" i="2" s="1"/>
  <c r="Y109" i="2"/>
  <c r="Z109" i="2" s="1"/>
  <c r="AH109" i="2"/>
  <c r="AH110" i="2"/>
  <c r="X110" i="2"/>
  <c r="I123" i="2"/>
  <c r="I124" i="2" s="1"/>
  <c r="D229" i="2" s="1"/>
  <c r="U67" i="2"/>
  <c r="V67" i="2" s="1"/>
  <c r="W67" i="2" s="1"/>
  <c r="X67" i="2" s="1"/>
  <c r="W66" i="2"/>
  <c r="X66" i="2" s="1"/>
  <c r="W68" i="2"/>
  <c r="X68" i="2" s="1"/>
  <c r="U69" i="2"/>
  <c r="V69" i="2" s="1"/>
  <c r="AH65" i="2"/>
  <c r="X65" i="2"/>
  <c r="H123" i="2"/>
  <c r="H124" i="2" s="1"/>
  <c r="D228" i="2" s="1"/>
  <c r="K123" i="2"/>
  <c r="K124" i="2" s="1"/>
  <c r="D231" i="2" s="1"/>
  <c r="W138" i="2"/>
  <c r="X138" i="2" s="1"/>
  <c r="V139" i="2"/>
  <c r="W137" i="2"/>
  <c r="X137" i="2" s="1"/>
  <c r="X115" i="2"/>
  <c r="Y115" i="2" s="1"/>
  <c r="AH115" i="2"/>
  <c r="J103" i="2"/>
  <c r="J104" i="2" s="1"/>
  <c r="C256" i="2" s="1"/>
  <c r="X95" i="2"/>
  <c r="Y95" i="2" s="1"/>
  <c r="Z95" i="2" s="1"/>
  <c r="AA95" i="2" s="1"/>
  <c r="W94" i="2"/>
  <c r="X94" i="2" s="1"/>
  <c r="W93" i="2"/>
  <c r="W96" i="2"/>
  <c r="V89" i="2"/>
  <c r="W89" i="2" s="1"/>
  <c r="AH97" i="2"/>
  <c r="V85" i="2"/>
  <c r="W85" i="2" s="1"/>
  <c r="X85" i="2" s="1"/>
  <c r="V92" i="2"/>
  <c r="W92" i="2" s="1"/>
  <c r="AH92" i="2" s="1"/>
  <c r="X61" i="2"/>
  <c r="Y61" i="2" s="1"/>
  <c r="Z61" i="2" s="1"/>
  <c r="AH61" i="2"/>
  <c r="AH62" i="2"/>
  <c r="AH64" i="2"/>
  <c r="AH60" i="2"/>
  <c r="AH49" i="2"/>
  <c r="V39" i="2"/>
  <c r="W39" i="2" s="1"/>
  <c r="V41" i="2"/>
  <c r="W41" i="2" s="1"/>
  <c r="X41" i="2" s="1"/>
  <c r="V38" i="2"/>
  <c r="W38" i="2" s="1"/>
  <c r="V43" i="2"/>
  <c r="W43" i="2" s="1"/>
  <c r="V36" i="2"/>
  <c r="W36" i="2" s="1"/>
  <c r="V34" i="2"/>
  <c r="W34" i="2" s="1"/>
  <c r="X34" i="2" s="1"/>
  <c r="V42" i="2"/>
  <c r="W42" i="2" s="1"/>
  <c r="V40" i="2"/>
  <c r="W40" i="2" s="1"/>
  <c r="X40" i="2" s="1"/>
  <c r="V44" i="2"/>
  <c r="W44" i="2" s="1"/>
  <c r="X44" i="2" s="1"/>
  <c r="V47" i="2"/>
  <c r="W47" i="2" s="1"/>
  <c r="AH47" i="2" s="1"/>
  <c r="V37" i="2"/>
  <c r="W37" i="2" s="1"/>
  <c r="AH37" i="2" s="1"/>
  <c r="X49" i="2"/>
  <c r="Y49" i="2" s="1"/>
  <c r="J54" i="2"/>
  <c r="J55" i="2" s="1"/>
  <c r="B256" i="2" s="1"/>
  <c r="X52" i="2"/>
  <c r="Y52" i="2" s="1"/>
  <c r="Z52" i="2" s="1"/>
  <c r="W35" i="2"/>
  <c r="W51" i="2"/>
  <c r="V45" i="2"/>
  <c r="W48" i="2"/>
  <c r="Y53" i="2"/>
  <c r="W50" i="2"/>
  <c r="V46" i="2"/>
  <c r="V11" i="2"/>
  <c r="W11" i="2" s="1"/>
  <c r="X11" i="2" s="1"/>
  <c r="W15" i="2"/>
  <c r="X15" i="2" s="1"/>
  <c r="W19" i="2"/>
  <c r="AH19" i="2" s="1"/>
  <c r="W17" i="2"/>
  <c r="X17" i="2" s="1"/>
  <c r="W23" i="2"/>
  <c r="W12" i="2"/>
  <c r="X12" i="2" s="1"/>
  <c r="W25" i="2"/>
  <c r="X25" i="2" s="1"/>
  <c r="W26" i="2"/>
  <c r="V18" i="2"/>
  <c r="W10" i="2"/>
  <c r="AH10" i="2" s="1"/>
  <c r="W27" i="2"/>
  <c r="X27" i="2" s="1"/>
  <c r="U9" i="2"/>
  <c r="V9" i="2" s="1"/>
  <c r="U24" i="2"/>
  <c r="V24" i="2" s="1"/>
  <c r="V22" i="2"/>
  <c r="U16" i="2"/>
  <c r="V14" i="2"/>
  <c r="V20" i="2"/>
  <c r="V21" i="2"/>
  <c r="U13" i="2"/>
  <c r="V13" i="2" s="1"/>
  <c r="U71" i="2"/>
  <c r="U74" i="2"/>
  <c r="U72" i="2"/>
  <c r="T120" i="2"/>
  <c r="U120" i="2" s="1"/>
  <c r="X60" i="2"/>
  <c r="Y60" i="2" s="1"/>
  <c r="T121" i="2"/>
  <c r="U121" i="2" s="1"/>
  <c r="U76" i="2"/>
  <c r="W112" i="2"/>
  <c r="U78" i="2"/>
  <c r="U8" i="2"/>
  <c r="U73" i="2"/>
  <c r="U79" i="2"/>
  <c r="U75" i="2"/>
  <c r="U77" i="2"/>
  <c r="T122" i="2"/>
  <c r="U122" i="2" s="1"/>
  <c r="U70" i="2"/>
  <c r="W114" i="2"/>
  <c r="U87" i="2"/>
  <c r="W111" i="2"/>
  <c r="U33" i="2"/>
  <c r="AE173" i="2"/>
  <c r="U90" i="2"/>
  <c r="W116" i="2"/>
  <c r="W59" i="2"/>
  <c r="AH59" i="2" s="1"/>
  <c r="U91" i="2"/>
  <c r="W113" i="2"/>
  <c r="U86" i="2"/>
  <c r="U88" i="2"/>
  <c r="X62" i="2"/>
  <c r="X64" i="2"/>
  <c r="W63" i="2"/>
  <c r="J171" i="1"/>
  <c r="J172" i="1" s="1"/>
  <c r="E233" i="1" s="1"/>
  <c r="I171" i="1"/>
  <c r="I172" i="1" s="1"/>
  <c r="E232" i="1" s="1"/>
  <c r="Y193" i="1"/>
  <c r="Z193" i="1" s="1"/>
  <c r="AA193" i="1" s="1"/>
  <c r="Y189" i="1"/>
  <c r="AH189" i="1" s="1"/>
  <c r="Y190" i="1"/>
  <c r="Z190" i="1" s="1"/>
  <c r="AA190" i="1" s="1"/>
  <c r="Y191" i="1"/>
  <c r="Y194" i="1"/>
  <c r="Z194" i="1" s="1"/>
  <c r="AA194" i="1" s="1"/>
  <c r="Y188" i="1"/>
  <c r="Y192" i="1"/>
  <c r="Z192" i="1" s="1"/>
  <c r="AA192" i="1" s="1"/>
  <c r="X195" i="1"/>
  <c r="Y187" i="1"/>
  <c r="Z187" i="1" s="1"/>
  <c r="AA187" i="1" s="1"/>
  <c r="AH168" i="1"/>
  <c r="Z165" i="1"/>
  <c r="AA165" i="1" s="1"/>
  <c r="AB165" i="1" s="1"/>
  <c r="AC165" i="1" s="1"/>
  <c r="AF165" i="1" s="1"/>
  <c r="AG165" i="1" s="1"/>
  <c r="Z169" i="1"/>
  <c r="AA169" i="1" s="1"/>
  <c r="W175" i="1"/>
  <c r="X175" i="1" s="1"/>
  <c r="AA168" i="1"/>
  <c r="AB168" i="1" s="1"/>
  <c r="AC168" i="1" s="1"/>
  <c r="AE168" i="1" s="1"/>
  <c r="Z164" i="1"/>
  <c r="AA162" i="1"/>
  <c r="AB162" i="1" s="1"/>
  <c r="AC162" i="1" s="1"/>
  <c r="AF162" i="1" s="1"/>
  <c r="AA167" i="1"/>
  <c r="AB167" i="1" s="1"/>
  <c r="AC167" i="1" s="1"/>
  <c r="W176" i="1"/>
  <c r="X176" i="1" s="1"/>
  <c r="AA166" i="1"/>
  <c r="AB166" i="1" s="1"/>
  <c r="AC166" i="1" s="1"/>
  <c r="AE166" i="1" s="1"/>
  <c r="W172" i="1"/>
  <c r="Y171" i="1"/>
  <c r="Z171" i="1" s="1"/>
  <c r="AA171" i="1" s="1"/>
  <c r="AF171" i="1" s="1"/>
  <c r="AG171" i="1" s="1"/>
  <c r="X173" i="1"/>
  <c r="X174" i="1"/>
  <c r="AH167" i="1"/>
  <c r="AH163" i="1"/>
  <c r="Z163" i="1"/>
  <c r="AH162" i="1"/>
  <c r="Y178" i="1"/>
  <c r="AH178" i="1" s="1"/>
  <c r="W179" i="1"/>
  <c r="AH170" i="1"/>
  <c r="AH166" i="1"/>
  <c r="X177" i="1"/>
  <c r="AA170" i="1"/>
  <c r="H198" i="1"/>
  <c r="H199" i="1" s="1"/>
  <c r="E258" i="1" s="1"/>
  <c r="K198" i="1"/>
  <c r="K199" i="1" s="1"/>
  <c r="E261" i="1" s="1"/>
  <c r="I198" i="1"/>
  <c r="I199" i="1" s="1"/>
  <c r="E259" i="1" s="1"/>
  <c r="J197" i="1"/>
  <c r="J198" i="1" s="1"/>
  <c r="J199" i="1" s="1"/>
  <c r="E260" i="1" s="1"/>
  <c r="H152" i="1"/>
  <c r="H153" i="1" s="1"/>
  <c r="D258" i="1" s="1"/>
  <c r="J152" i="1"/>
  <c r="J153" i="1" s="1"/>
  <c r="D260" i="1" s="1"/>
  <c r="H108" i="1"/>
  <c r="C258" i="1" s="1"/>
  <c r="I152" i="1"/>
  <c r="I153" i="1" s="1"/>
  <c r="D259" i="1" s="1"/>
  <c r="Y148" i="1"/>
  <c r="Z148" i="1" s="1"/>
  <c r="Y147" i="1"/>
  <c r="Y145" i="1"/>
  <c r="Z145" i="1" s="1"/>
  <c r="Y146" i="1"/>
  <c r="Z146" i="1" s="1"/>
  <c r="Y149" i="1"/>
  <c r="Z149" i="1" s="1"/>
  <c r="X144" i="1"/>
  <c r="W154" i="1"/>
  <c r="X154" i="1" s="1"/>
  <c r="W152" i="1"/>
  <c r="U151" i="1"/>
  <c r="V151" i="1" s="1"/>
  <c r="W153" i="1"/>
  <c r="V150" i="1"/>
  <c r="Y141" i="1"/>
  <c r="Z141" i="1" s="1"/>
  <c r="AA141" i="1" s="1"/>
  <c r="AA137" i="1"/>
  <c r="AB137" i="1" s="1"/>
  <c r="AC137" i="1" s="1"/>
  <c r="Y140" i="1"/>
  <c r="Z140" i="1" s="1"/>
  <c r="Y143" i="1"/>
  <c r="Z143" i="1" s="1"/>
  <c r="Y142" i="1"/>
  <c r="Z142" i="1" s="1"/>
  <c r="Y138" i="1"/>
  <c r="Z138" i="1" s="1"/>
  <c r="Y136" i="1"/>
  <c r="Y139" i="1"/>
  <c r="Z139" i="1" s="1"/>
  <c r="AH137" i="1"/>
  <c r="Y135" i="1"/>
  <c r="Z135" i="1" s="1"/>
  <c r="I107" i="1"/>
  <c r="I108" i="1" s="1"/>
  <c r="C259" i="1" s="1"/>
  <c r="K107" i="1"/>
  <c r="K108" i="1" s="1"/>
  <c r="C261" i="1" s="1"/>
  <c r="J107" i="1"/>
  <c r="W106" i="1"/>
  <c r="X106" i="1" s="1"/>
  <c r="Y106" i="1" s="1"/>
  <c r="W103" i="1"/>
  <c r="X103" i="1" s="1"/>
  <c r="Y103" i="1" s="1"/>
  <c r="W104" i="1"/>
  <c r="X104" i="1" s="1"/>
  <c r="Y104" i="1" s="1"/>
  <c r="W105" i="1"/>
  <c r="X105" i="1" s="1"/>
  <c r="Y105" i="1" s="1"/>
  <c r="Z105" i="1" s="1"/>
  <c r="X101" i="1"/>
  <c r="Y101" i="1" s="1"/>
  <c r="Z101" i="1" s="1"/>
  <c r="W100" i="1"/>
  <c r="X100" i="1" s="1"/>
  <c r="Y100" i="1" s="1"/>
  <c r="Z100" i="1" s="1"/>
  <c r="Y102" i="1"/>
  <c r="Y107" i="1"/>
  <c r="Z107" i="1" s="1"/>
  <c r="Y94" i="1"/>
  <c r="Z94" i="1" s="1"/>
  <c r="Y96" i="1"/>
  <c r="Z96" i="1" s="1"/>
  <c r="Y97" i="1"/>
  <c r="Z97" i="1" s="1"/>
  <c r="Y98" i="1"/>
  <c r="Z98" i="1" s="1"/>
  <c r="Y95" i="1"/>
  <c r="Z95" i="1" s="1"/>
  <c r="Y99" i="1"/>
  <c r="Z99" i="1" s="1"/>
  <c r="W93" i="1"/>
  <c r="X93" i="1" s="1"/>
  <c r="W92" i="1"/>
  <c r="U85" i="1"/>
  <c r="U84" i="1"/>
  <c r="V84" i="1" s="1"/>
  <c r="U86" i="1"/>
  <c r="V86" i="1" s="1"/>
  <c r="K153" i="1"/>
  <c r="D261" i="1" s="1"/>
  <c r="U91" i="1"/>
  <c r="V91" i="1" s="1"/>
  <c r="U90" i="1"/>
  <c r="V90" i="1" s="1"/>
  <c r="U89" i="1"/>
  <c r="V89" i="1" s="1"/>
  <c r="U87" i="1"/>
  <c r="U88" i="1"/>
  <c r="V88" i="1" s="1"/>
  <c r="AF214" i="1"/>
  <c r="AG214" i="1" s="1"/>
  <c r="AE211" i="1"/>
  <c r="AF211" i="1"/>
  <c r="AG211" i="1" s="1"/>
  <c r="AH211" i="1"/>
  <c r="AH209" i="1"/>
  <c r="AF209" i="1"/>
  <c r="AG209" i="1" s="1"/>
  <c r="AE209" i="1"/>
  <c r="AE215" i="1"/>
  <c r="AH215" i="1"/>
  <c r="AF215" i="1"/>
  <c r="AG215" i="1" s="1"/>
  <c r="AE210" i="1"/>
  <c r="AH208" i="1"/>
  <c r="AE208" i="1"/>
  <c r="AF208" i="1"/>
  <c r="AG208" i="1" s="1"/>
  <c r="AH212" i="1"/>
  <c r="AE212" i="1"/>
  <c r="AF212" i="1"/>
  <c r="AG212" i="1" s="1"/>
  <c r="AH213" i="1"/>
  <c r="AE213" i="1"/>
  <c r="AF213" i="1"/>
  <c r="AG213" i="1" s="1"/>
  <c r="AA207" i="1"/>
  <c r="AF207" i="1" s="1"/>
  <c r="AG207" i="1" s="1"/>
  <c r="AF217" i="1"/>
  <c r="AG217" i="1" s="1"/>
  <c r="AF218" i="1"/>
  <c r="AG218" i="1" s="1"/>
  <c r="S126" i="1"/>
  <c r="T126" i="1" s="1"/>
  <c r="U126" i="1" s="1"/>
  <c r="I210" i="1"/>
  <c r="F232" i="1" s="1"/>
  <c r="S127" i="1"/>
  <c r="T127" i="1" s="1"/>
  <c r="U127" i="1" s="1"/>
  <c r="V127" i="1" s="1"/>
  <c r="S125" i="1"/>
  <c r="T125" i="1" s="1"/>
  <c r="U125" i="1" s="1"/>
  <c r="V125" i="1" s="1"/>
  <c r="J209" i="1"/>
  <c r="J210" i="1" s="1"/>
  <c r="F233" i="1" s="1"/>
  <c r="W122" i="1"/>
  <c r="X122" i="1" s="1"/>
  <c r="Y122" i="1" s="1"/>
  <c r="Y123" i="1"/>
  <c r="Z123" i="1" s="1"/>
  <c r="Y121" i="1"/>
  <c r="Z121" i="1" s="1"/>
  <c r="Y120" i="1"/>
  <c r="Y117" i="1"/>
  <c r="Z117" i="1" s="1"/>
  <c r="Y119" i="1"/>
  <c r="AH119" i="1" s="1"/>
  <c r="Y124" i="1"/>
  <c r="W118" i="1"/>
  <c r="Y116" i="1"/>
  <c r="Z116" i="1" s="1"/>
  <c r="AB113" i="1"/>
  <c r="AC113" i="1" s="1"/>
  <c r="AD113" i="1" s="1"/>
  <c r="AC115" i="1"/>
  <c r="AD115" i="1" s="1"/>
  <c r="AC114" i="1"/>
  <c r="AD114" i="1" s="1"/>
  <c r="S72" i="1"/>
  <c r="T72" i="1" s="1"/>
  <c r="U72" i="1" s="1"/>
  <c r="V72" i="1" s="1"/>
  <c r="W72" i="1" s="1"/>
  <c r="X72" i="1" s="1"/>
  <c r="K130" i="1"/>
  <c r="K131" i="1" s="1"/>
  <c r="D234" i="1" s="1"/>
  <c r="S70" i="1"/>
  <c r="T70" i="1" s="1"/>
  <c r="U70" i="1" s="1"/>
  <c r="V70" i="1" s="1"/>
  <c r="W70" i="1" s="1"/>
  <c r="X70" i="1" s="1"/>
  <c r="S78" i="1"/>
  <c r="T78" i="1" s="1"/>
  <c r="U78" i="1" s="1"/>
  <c r="V78" i="1" s="1"/>
  <c r="W78" i="1" s="1"/>
  <c r="X78" i="1" s="1"/>
  <c r="S76" i="1"/>
  <c r="T76" i="1" s="1"/>
  <c r="U76" i="1" s="1"/>
  <c r="V76" i="1" s="1"/>
  <c r="W76" i="1" s="1"/>
  <c r="X76" i="1" s="1"/>
  <c r="S74" i="1"/>
  <c r="T74" i="1" s="1"/>
  <c r="U74" i="1" s="1"/>
  <c r="V74" i="1" s="1"/>
  <c r="W74" i="1" s="1"/>
  <c r="X74" i="1" s="1"/>
  <c r="S77" i="1"/>
  <c r="T77" i="1" s="1"/>
  <c r="U77" i="1" s="1"/>
  <c r="V77" i="1" s="1"/>
  <c r="W77" i="1" s="1"/>
  <c r="X77" i="1" s="1"/>
  <c r="S73" i="1"/>
  <c r="T73" i="1" s="1"/>
  <c r="U73" i="1" s="1"/>
  <c r="V73" i="1" s="1"/>
  <c r="W73" i="1" s="1"/>
  <c r="X73" i="1" s="1"/>
  <c r="S71" i="1"/>
  <c r="T71" i="1" s="1"/>
  <c r="U71" i="1" s="1"/>
  <c r="V71" i="1" s="1"/>
  <c r="W71" i="1" s="1"/>
  <c r="X71" i="1" s="1"/>
  <c r="S75" i="1"/>
  <c r="T75" i="1" s="1"/>
  <c r="U75" i="1" s="1"/>
  <c r="V75" i="1" s="1"/>
  <c r="W75" i="1" s="1"/>
  <c r="X75" i="1" s="1"/>
  <c r="S69" i="1"/>
  <c r="T69" i="1" s="1"/>
  <c r="V65" i="1"/>
  <c r="W65" i="1" s="1"/>
  <c r="X65" i="1" s="1"/>
  <c r="Y65" i="1" s="1"/>
  <c r="Z65" i="1" s="1"/>
  <c r="W68" i="1"/>
  <c r="V67" i="1"/>
  <c r="W67" i="1" s="1"/>
  <c r="X67" i="1" s="1"/>
  <c r="Y67" i="1" s="1"/>
  <c r="Z67" i="1" s="1"/>
  <c r="V61" i="1"/>
  <c r="W61" i="1" s="1"/>
  <c r="X61" i="1" s="1"/>
  <c r="Y61" i="1" s="1"/>
  <c r="Z61" i="1" s="1"/>
  <c r="V66" i="1"/>
  <c r="W66" i="1" s="1"/>
  <c r="X66" i="1" s="1"/>
  <c r="Y66" i="1" s="1"/>
  <c r="Z66" i="1" s="1"/>
  <c r="V62" i="1"/>
  <c r="W62" i="1" s="1"/>
  <c r="X62" i="1" s="1"/>
  <c r="Y62" i="1" s="1"/>
  <c r="Z62" i="1" s="1"/>
  <c r="V63" i="1"/>
  <c r="W63" i="1" s="1"/>
  <c r="X63" i="1" s="1"/>
  <c r="Y63" i="1" s="1"/>
  <c r="Z63" i="1" s="1"/>
  <c r="V60" i="1"/>
  <c r="W60" i="1" s="1"/>
  <c r="X60" i="1" s="1"/>
  <c r="Y60" i="1" s="1"/>
  <c r="Z60" i="1" s="1"/>
  <c r="V59" i="1"/>
  <c r="W52" i="1"/>
  <c r="W53" i="1"/>
  <c r="X53" i="1" s="1"/>
  <c r="W51" i="1"/>
  <c r="X51" i="1" s="1"/>
  <c r="W50" i="1"/>
  <c r="X50" i="1" s="1"/>
  <c r="U43" i="1"/>
  <c r="V43" i="1" s="1"/>
  <c r="W43" i="1" s="1"/>
  <c r="X43" i="1" s="1"/>
  <c r="U48" i="1"/>
  <c r="V48" i="1" s="1"/>
  <c r="W48" i="1" s="1"/>
  <c r="U46" i="1"/>
  <c r="V46" i="1" s="1"/>
  <c r="U34" i="1"/>
  <c r="V34" i="1" s="1"/>
  <c r="U39" i="1"/>
  <c r="U35" i="1"/>
  <c r="V35" i="1" s="1"/>
  <c r="U38" i="1"/>
  <c r="V38" i="1" s="1"/>
  <c r="V33" i="1"/>
  <c r="U42" i="1"/>
  <c r="V42" i="1" s="1"/>
  <c r="U36" i="1"/>
  <c r="V36" i="1" s="1"/>
  <c r="U49" i="1"/>
  <c r="V49" i="1" s="1"/>
  <c r="U44" i="1"/>
  <c r="V44" i="1" s="1"/>
  <c r="S27" i="1"/>
  <c r="T27" i="1" s="1"/>
  <c r="S22" i="1"/>
  <c r="T22" i="1" s="1"/>
  <c r="S19" i="1"/>
  <c r="T19" i="1" s="1"/>
  <c r="S12" i="1"/>
  <c r="T12" i="1" s="1"/>
  <c r="S18" i="1"/>
  <c r="T18" i="1" s="1"/>
  <c r="S15" i="1"/>
  <c r="T15" i="1" s="1"/>
  <c r="S16" i="1"/>
  <c r="T16" i="1" s="1"/>
  <c r="S20" i="1"/>
  <c r="T20" i="1" s="1"/>
  <c r="S14" i="1"/>
  <c r="T14" i="1" s="1"/>
  <c r="S10" i="1"/>
  <c r="T10" i="1" s="1"/>
  <c r="S26" i="1"/>
  <c r="T26" i="1" s="1"/>
  <c r="S17" i="1"/>
  <c r="T17" i="1" s="1"/>
  <c r="S24" i="1"/>
  <c r="T24" i="1" s="1"/>
  <c r="S25" i="1"/>
  <c r="T25" i="1" s="1"/>
  <c r="S13" i="1"/>
  <c r="T13" i="1" s="1"/>
  <c r="S23" i="1"/>
  <c r="T23" i="1" s="1"/>
  <c r="S11" i="1"/>
  <c r="T11" i="1" s="1"/>
  <c r="S21" i="1"/>
  <c r="T21" i="1" s="1"/>
  <c r="S8" i="1"/>
  <c r="T8" i="1" s="1"/>
  <c r="S9" i="1"/>
  <c r="T9" i="1" s="1"/>
  <c r="I130" i="1"/>
  <c r="I131" i="1" s="1"/>
  <c r="D232" i="1" s="1"/>
  <c r="H130" i="1"/>
  <c r="H131" i="1" s="1"/>
  <c r="D231" i="1" s="1"/>
  <c r="J130" i="1"/>
  <c r="J131" i="1" s="1"/>
  <c r="D233" i="1" s="1"/>
  <c r="AF9" i="6" l="1"/>
  <c r="AG9" i="6"/>
  <c r="AG166" i="5" a="1"/>
  <c r="AO166" i="5" s="1"/>
  <c r="AP166" i="5" s="1"/>
  <c r="AR166" i="5" s="1"/>
  <c r="AU138" i="5"/>
  <c r="AU99" i="5"/>
  <c r="AG20" i="5" a="1"/>
  <c r="AG20" i="5" s="1"/>
  <c r="AG97" i="5" a="1"/>
  <c r="AG97" i="5" s="1"/>
  <c r="AG11" i="5" a="1"/>
  <c r="AT11" i="5" s="1"/>
  <c r="AU9" i="5"/>
  <c r="AU170" i="5"/>
  <c r="AU195" i="5"/>
  <c r="AG36" i="5" a="1"/>
  <c r="AG36" i="5" s="1"/>
  <c r="AG73" i="5" a="1"/>
  <c r="AO73" i="5" s="1"/>
  <c r="AG101" i="5" a="1"/>
  <c r="AO101" i="5" s="1"/>
  <c r="AG68" i="5" a="1"/>
  <c r="AO68" i="5" s="1"/>
  <c r="AP68" i="5" s="1"/>
  <c r="AR68" i="5" s="1"/>
  <c r="AG133" i="5" a="1"/>
  <c r="AG133" i="5" s="1"/>
  <c r="AG63" i="5" a="1"/>
  <c r="AO63" i="5" s="1"/>
  <c r="AP63" i="5" s="1"/>
  <c r="AR63" i="5" s="1"/>
  <c r="AG17" i="5" a="1"/>
  <c r="AO17" i="5" s="1"/>
  <c r="AP17" i="5" s="1"/>
  <c r="AG119" i="5" a="1"/>
  <c r="AO119" i="5" s="1"/>
  <c r="AQ119" i="5" s="1"/>
  <c r="AG45" i="5" a="1"/>
  <c r="AT45" i="5" s="1"/>
  <c r="AU189" i="5"/>
  <c r="AU194" i="5"/>
  <c r="AU73" i="5"/>
  <c r="AU28" i="5"/>
  <c r="AU181" i="5"/>
  <c r="AU63" i="5"/>
  <c r="AG148" i="5" a="1"/>
  <c r="AG148" i="5" s="1"/>
  <c r="AG40" i="5" a="1"/>
  <c r="AG40" i="5" s="1"/>
  <c r="AG177" i="5" a="1"/>
  <c r="AG177" i="5" s="1"/>
  <c r="AG28" i="5" a="1"/>
  <c r="AT28" i="5" s="1"/>
  <c r="AG77" i="5" a="1"/>
  <c r="AG77" i="5" s="1"/>
  <c r="AG116" i="5" a="1"/>
  <c r="AG116" i="5" s="1"/>
  <c r="AG69" i="5" a="1"/>
  <c r="AG69" i="5" s="1"/>
  <c r="AG44" i="5" a="1"/>
  <c r="AG44" i="5" s="1"/>
  <c r="AG64" i="5" a="1"/>
  <c r="AG64" i="5" s="1"/>
  <c r="AG180" i="5" a="1"/>
  <c r="AT180" i="5" s="1"/>
  <c r="AG164" i="5" a="1"/>
  <c r="AT164" i="5" s="1"/>
  <c r="AG135" i="5" a="1"/>
  <c r="AG135" i="5" s="1"/>
  <c r="AG132" i="5" a="1"/>
  <c r="AT132" i="5" s="1"/>
  <c r="AG185" i="5" a="1"/>
  <c r="AT185" i="5" s="1"/>
  <c r="AU20" i="5"/>
  <c r="AG32" i="5" a="1"/>
  <c r="AG32" i="5" s="1"/>
  <c r="AG42" i="5" a="1"/>
  <c r="AT42" i="5" s="1"/>
  <c r="AG104" i="5" a="1"/>
  <c r="AO104" i="5" s="1"/>
  <c r="AP104" i="5" s="1"/>
  <c r="AR104" i="5" s="1"/>
  <c r="AG186" i="5" a="1"/>
  <c r="AG186" i="5" s="1"/>
  <c r="AG143" i="5" a="1"/>
  <c r="AG143" i="5" s="1"/>
  <c r="AG95" i="5" a="1"/>
  <c r="AG95" i="5" s="1"/>
  <c r="AG53" i="5" a="1"/>
  <c r="AG53" i="5" s="1"/>
  <c r="AG187" i="5" a="1"/>
  <c r="AG187" i="5" s="1"/>
  <c r="AG181" i="5" a="1"/>
  <c r="AG181" i="5" s="1"/>
  <c r="AG129" i="5" a="1"/>
  <c r="AG129" i="5" s="1"/>
  <c r="AG109" i="5" a="1"/>
  <c r="AT109" i="5" s="1"/>
  <c r="AU19" i="5"/>
  <c r="AU11" i="5"/>
  <c r="AG27" i="5" a="1"/>
  <c r="AG27" i="5" s="1"/>
  <c r="AG35" i="5" a="1"/>
  <c r="AG35" i="5" s="1"/>
  <c r="AG51" i="5" a="1"/>
  <c r="AG51" i="5" s="1"/>
  <c r="AG194" i="5" a="1"/>
  <c r="AG194" i="5" s="1"/>
  <c r="AG190" i="5" a="1"/>
  <c r="AG190" i="5" s="1"/>
  <c r="AG182" i="5" a="1"/>
  <c r="AG182" i="5" s="1"/>
  <c r="AG170" i="5" a="1"/>
  <c r="AO170" i="5" s="1"/>
  <c r="AP170" i="5" s="1"/>
  <c r="AR170" i="5" s="1"/>
  <c r="AG30" i="5" a="1"/>
  <c r="AO30" i="5" s="1"/>
  <c r="AQ30" i="5" s="1"/>
  <c r="AG122" i="5" a="1"/>
  <c r="AO122" i="5" s="1"/>
  <c r="AP122" i="5" s="1"/>
  <c r="AR122" i="5" s="1"/>
  <c r="AG142" i="5" a="1"/>
  <c r="AG142" i="5" s="1"/>
  <c r="AG79" i="5" a="1"/>
  <c r="AG79" i="5" s="1"/>
  <c r="AG94" i="5" a="1"/>
  <c r="AG94" i="5" s="1"/>
  <c r="AG128" i="5" a="1"/>
  <c r="AG128" i="5" s="1"/>
  <c r="AG183" i="5" a="1"/>
  <c r="AO183" i="5" s="1"/>
  <c r="AG153" i="5" a="1"/>
  <c r="AG153" i="5" s="1"/>
  <c r="AG145" i="5" a="1"/>
  <c r="AT145" i="5" s="1"/>
  <c r="AG80" i="5" a="1"/>
  <c r="AT80" i="5" s="1"/>
  <c r="AU23" i="5"/>
  <c r="AG31" i="5" a="1"/>
  <c r="AG31" i="5" s="1"/>
  <c r="AG55" i="5" a="1"/>
  <c r="AO55" i="5" s="1"/>
  <c r="AQ55" i="5" s="1"/>
  <c r="AG71" i="5" a="1"/>
  <c r="AG71" i="5" s="1"/>
  <c r="AG99" i="5" a="1"/>
  <c r="AG99" i="5" s="1"/>
  <c r="AG196" i="5" a="1"/>
  <c r="AO196" i="5" s="1"/>
  <c r="AP196" i="5" s="1"/>
  <c r="AR196" i="5" s="1"/>
  <c r="AG172" i="5" a="1"/>
  <c r="AG172" i="5" s="1"/>
  <c r="AG160" i="5" a="1"/>
  <c r="AG160" i="5" s="1"/>
  <c r="AU18" i="5"/>
  <c r="AG26" i="5" a="1"/>
  <c r="AG26" i="5" s="1"/>
  <c r="AG62" i="5" a="1"/>
  <c r="AO62" i="5" s="1"/>
  <c r="AQ62" i="5" s="1"/>
  <c r="AG118" i="5" a="1"/>
  <c r="AT118" i="5" s="1"/>
  <c r="AG138" i="5" a="1"/>
  <c r="AG138" i="5" s="1"/>
  <c r="AG103" i="5" a="1"/>
  <c r="AT103" i="5" s="1"/>
  <c r="AG149" i="5" a="1"/>
  <c r="AG149" i="5" s="1"/>
  <c r="AG141" i="5" a="1"/>
  <c r="AT141" i="5" s="1"/>
  <c r="AG195" i="5" a="1"/>
  <c r="AG195" i="5" s="1"/>
  <c r="AG171" i="5" a="1"/>
  <c r="AG171" i="5" s="1"/>
  <c r="AG41" i="5" a="1"/>
  <c r="AO41" i="5" s="1"/>
  <c r="AG52" i="5" a="1"/>
  <c r="AG52" i="5" s="1"/>
  <c r="AG15" i="5" a="1"/>
  <c r="AO15" i="5" s="1"/>
  <c r="AG111" i="5" a="1"/>
  <c r="AG111" i="5" s="1"/>
  <c r="AU14" i="5"/>
  <c r="AU186" i="5"/>
  <c r="AU116" i="5"/>
  <c r="AU16" i="5"/>
  <c r="AG18" i="5" a="1"/>
  <c r="AT18" i="5" s="1"/>
  <c r="AU74" i="5"/>
  <c r="AU148" i="5"/>
  <c r="AU131" i="5"/>
  <c r="AU26" i="5"/>
  <c r="AU153" i="5"/>
  <c r="AU169" i="5"/>
  <c r="AG108" i="5" a="1"/>
  <c r="AG108" i="5" s="1"/>
  <c r="AU87" i="5"/>
  <c r="AG16" i="5" a="1"/>
  <c r="AG16" i="5" s="1"/>
  <c r="AG19" i="5" a="1"/>
  <c r="AT19" i="5" s="1"/>
  <c r="AU119" i="5"/>
  <c r="AU32" i="5"/>
  <c r="AU68" i="5"/>
  <c r="AU166" i="5"/>
  <c r="AU47" i="5"/>
  <c r="AU88" i="5"/>
  <c r="AU126" i="5"/>
  <c r="AG93" i="5" a="1"/>
  <c r="AT93" i="5" s="1"/>
  <c r="AC161" i="5"/>
  <c r="AG161" i="5" s="1" a="1"/>
  <c r="AG161" i="5" s="1"/>
  <c r="AU161" i="5"/>
  <c r="Z24" i="5"/>
  <c r="AG24" i="5" s="1" a="1"/>
  <c r="AT24" i="5" s="1"/>
  <c r="AU24" i="5"/>
  <c r="AG88" i="5" a="1"/>
  <c r="AG88" i="5" s="1"/>
  <c r="AD127" i="5"/>
  <c r="AG127" i="5" s="1" a="1"/>
  <c r="AT127" i="5" s="1"/>
  <c r="AU127" i="5"/>
  <c r="Y167" i="5"/>
  <c r="AG167" i="5" s="1" a="1"/>
  <c r="AG167" i="5" s="1"/>
  <c r="AU167" i="5"/>
  <c r="Y163" i="5"/>
  <c r="AG163" i="5" s="1" a="1"/>
  <c r="AG163" i="5" s="1"/>
  <c r="AU163" i="5"/>
  <c r="Z192" i="5"/>
  <c r="AG192" i="5" s="1" a="1"/>
  <c r="AT192" i="5" s="1"/>
  <c r="AU192" i="5"/>
  <c r="AC178" i="5"/>
  <c r="AG178" i="5" s="1" a="1"/>
  <c r="AO178" i="5" s="1"/>
  <c r="AQ178" i="5" s="1"/>
  <c r="AU178" i="5"/>
  <c r="AE174" i="5"/>
  <c r="AG174" i="5" s="1" a="1"/>
  <c r="AG174" i="5" s="1"/>
  <c r="AU174" i="5"/>
  <c r="Y50" i="5"/>
  <c r="AG50" i="5" s="1" a="1"/>
  <c r="AO50" i="5" s="1"/>
  <c r="AQ50" i="5" s="1"/>
  <c r="AU50" i="5"/>
  <c r="AF58" i="5"/>
  <c r="AG58" i="5" s="1" a="1"/>
  <c r="AG58" i="5" s="1"/>
  <c r="AU58" i="5"/>
  <c r="Y66" i="5"/>
  <c r="AG66" i="5" s="1" a="1"/>
  <c r="AO66" i="5" s="1"/>
  <c r="AU66" i="5"/>
  <c r="Y81" i="5"/>
  <c r="AG81" i="5" s="1" a="1"/>
  <c r="AO81" i="5" s="1"/>
  <c r="AQ81" i="5" s="1"/>
  <c r="AU81" i="5"/>
  <c r="AG74" i="5" a="1"/>
  <c r="AT74" i="5" s="1"/>
  <c r="AB179" i="5"/>
  <c r="AG179" i="5" s="1" a="1"/>
  <c r="AT179" i="5" s="1"/>
  <c r="AU179" i="5"/>
  <c r="AA173" i="5"/>
  <c r="AG173" i="5" s="1" a="1"/>
  <c r="AO173" i="5" s="1"/>
  <c r="AU173" i="5"/>
  <c r="Y83" i="5"/>
  <c r="AG83" i="5" s="1" a="1"/>
  <c r="AG83" i="5" s="1"/>
  <c r="AU83" i="5"/>
  <c r="Y184" i="5"/>
  <c r="AG184" i="5" s="1" a="1"/>
  <c r="AT184" i="5" s="1"/>
  <c r="AU184" i="5"/>
  <c r="Y176" i="5"/>
  <c r="AG176" i="5" s="1" a="1"/>
  <c r="AT176" i="5" s="1"/>
  <c r="AU176" i="5"/>
  <c r="Z72" i="5"/>
  <c r="AG72" i="5" s="1" a="1"/>
  <c r="AT72" i="5" s="1"/>
  <c r="AU72" i="5"/>
  <c r="Y86" i="5"/>
  <c r="AG86" i="5" s="1" a="1"/>
  <c r="AG86" i="5" s="1"/>
  <c r="AU86" i="5"/>
  <c r="AD102" i="5"/>
  <c r="AG102" i="5" s="1" a="1"/>
  <c r="AG102" i="5" s="1"/>
  <c r="AU102" i="5"/>
  <c r="AG189" i="5" a="1"/>
  <c r="AG189" i="5" s="1"/>
  <c r="AG165" i="5" a="1"/>
  <c r="AG165" i="5" s="1"/>
  <c r="AU155" i="5"/>
  <c r="AB137" i="5"/>
  <c r="AG137" i="5" s="1" a="1"/>
  <c r="AO137" i="5" s="1"/>
  <c r="AP137" i="5" s="1"/>
  <c r="AR137" i="5" s="1"/>
  <c r="AU137" i="5"/>
  <c r="AE154" i="5"/>
  <c r="AG154" i="5" s="1" a="1"/>
  <c r="AG154" i="5" s="1"/>
  <c r="AU154" i="5"/>
  <c r="Z57" i="5"/>
  <c r="AG57" i="5" s="1" a="1"/>
  <c r="AG57" i="5" s="1"/>
  <c r="AU57" i="5"/>
  <c r="AB110" i="5"/>
  <c r="AG110" i="5" s="1" a="1"/>
  <c r="AT110" i="5" s="1"/>
  <c r="AU110" i="5"/>
  <c r="AD25" i="5"/>
  <c r="AG25" i="5" s="1" a="1"/>
  <c r="AG25" i="5" s="1"/>
  <c r="AU25" i="5"/>
  <c r="AC37" i="5"/>
  <c r="AG37" i="5" s="1" a="1"/>
  <c r="AG37" i="5" s="1"/>
  <c r="AU37" i="5"/>
  <c r="Z49" i="5"/>
  <c r="AG49" i="5" s="1" a="1"/>
  <c r="AG49" i="5" s="1"/>
  <c r="AU49" i="5"/>
  <c r="AA60" i="5"/>
  <c r="AG60" i="5" s="1" a="1"/>
  <c r="AT60" i="5" s="1"/>
  <c r="AU60" i="5"/>
  <c r="AD33" i="5"/>
  <c r="AG33" i="5" s="1" a="1"/>
  <c r="AG33" i="5" s="1"/>
  <c r="AU33" i="5"/>
  <c r="Y117" i="5"/>
  <c r="AG117" i="5" s="1" a="1"/>
  <c r="AO117" i="5" s="1"/>
  <c r="AU117" i="5"/>
  <c r="AU21" i="5"/>
  <c r="AU15" i="5"/>
  <c r="AU10" i="5"/>
  <c r="AG14" i="5" a="1"/>
  <c r="AG14" i="5" s="1"/>
  <c r="AG9" i="5" a="1"/>
  <c r="AT9" i="5" s="1"/>
  <c r="AU13" i="5"/>
  <c r="AU165" i="5"/>
  <c r="AU42" i="5"/>
  <c r="AU122" i="5"/>
  <c r="AU94" i="5"/>
  <c r="AU77" i="5"/>
  <c r="AU41" i="5"/>
  <c r="AG131" i="5" a="1"/>
  <c r="AG131" i="5" s="1"/>
  <c r="Y23" i="5"/>
  <c r="AG23" i="5" s="1" a="1"/>
  <c r="AO23" i="5" s="1"/>
  <c r="AU136" i="5"/>
  <c r="AU162" i="5"/>
  <c r="AU62" i="5"/>
  <c r="AU69" i="5"/>
  <c r="AU111" i="5"/>
  <c r="AU172" i="5"/>
  <c r="AU175" i="5"/>
  <c r="AU132" i="5"/>
  <c r="AU53" i="5"/>
  <c r="AU133" i="5"/>
  <c r="AU196" i="5"/>
  <c r="AU45" i="5"/>
  <c r="AU115" i="5"/>
  <c r="AU183" i="5"/>
  <c r="AU149" i="5"/>
  <c r="AU144" i="5"/>
  <c r="AU36" i="5"/>
  <c r="AU40" i="5"/>
  <c r="AU80" i="5"/>
  <c r="AU130" i="5"/>
  <c r="AB151" i="5"/>
  <c r="AG151" i="5" s="1" a="1"/>
  <c r="AG151" i="5" s="1"/>
  <c r="AU151" i="5"/>
  <c r="AG85" i="5" a="1"/>
  <c r="AT85" i="5" s="1"/>
  <c r="AG56" i="5" a="1"/>
  <c r="AG56" i="5" s="1"/>
  <c r="AF159" i="5"/>
  <c r="AG159" i="5" s="1" a="1"/>
  <c r="AG159" i="5" s="1"/>
  <c r="AU159" i="5"/>
  <c r="Y125" i="5"/>
  <c r="AG125" i="5" s="1" a="1"/>
  <c r="AT125" i="5" s="1"/>
  <c r="AU125" i="5"/>
  <c r="Z65" i="5"/>
  <c r="AG65" i="5" s="1" a="1"/>
  <c r="AG65" i="5" s="1"/>
  <c r="AU65" i="5"/>
  <c r="AA106" i="5"/>
  <c r="AG106" i="5" s="1" a="1"/>
  <c r="AU106" i="5"/>
  <c r="Z48" i="5"/>
  <c r="AG48" i="5" s="1" a="1"/>
  <c r="AO48" i="5" s="1"/>
  <c r="AU48" i="5"/>
  <c r="Z59" i="5"/>
  <c r="AG59" i="5" s="1" a="1"/>
  <c r="AT59" i="5" s="1"/>
  <c r="AU59" i="5"/>
  <c r="Z76" i="5"/>
  <c r="AG76" i="5" s="1" a="1"/>
  <c r="AG76" i="5" s="1"/>
  <c r="AU76" i="5"/>
  <c r="AA92" i="5"/>
  <c r="AG92" i="5" s="1" a="1"/>
  <c r="AT92" i="5" s="1"/>
  <c r="AU92" i="5"/>
  <c r="AC91" i="5"/>
  <c r="AG91" i="5" s="1" a="1"/>
  <c r="AG91" i="5" s="1"/>
  <c r="AU91" i="5"/>
  <c r="AA198" i="5"/>
  <c r="AG198" i="5" s="1" a="1"/>
  <c r="AO198" i="5" s="1"/>
  <c r="AQ198" i="5" s="1"/>
  <c r="AU198" i="5"/>
  <c r="AG162" i="5" a="1"/>
  <c r="AO162" i="5" s="1"/>
  <c r="AQ162" i="5" s="1"/>
  <c r="AA158" i="5"/>
  <c r="AG158" i="5" s="1" a="1"/>
  <c r="AO158" i="5" s="1"/>
  <c r="AP158" i="5" s="1"/>
  <c r="AR158" i="5" s="1"/>
  <c r="AU158" i="5"/>
  <c r="AA139" i="5"/>
  <c r="AG139" i="5" s="1" a="1"/>
  <c r="AG139" i="5" s="1"/>
  <c r="AU139" i="5"/>
  <c r="Z123" i="5"/>
  <c r="AG123" i="5" s="1" a="1"/>
  <c r="AU123" i="5"/>
  <c r="AE134" i="5"/>
  <c r="AG134" i="5" s="1" a="1"/>
  <c r="AO134" i="5" s="1"/>
  <c r="AU134" i="5"/>
  <c r="AG144" i="5" a="1"/>
  <c r="AG144" i="5" s="1"/>
  <c r="AC96" i="5"/>
  <c r="AG96" i="5" s="1" a="1"/>
  <c r="AG96" i="5" s="1"/>
  <c r="AU96" i="5"/>
  <c r="Z112" i="5"/>
  <c r="AG112" i="5" s="1" a="1"/>
  <c r="AG112" i="5" s="1"/>
  <c r="AU112" i="5"/>
  <c r="AA84" i="5"/>
  <c r="AG84" i="5" s="1" a="1"/>
  <c r="AT84" i="5" s="1"/>
  <c r="AU84" i="5"/>
  <c r="AC100" i="5"/>
  <c r="AG100" i="5" s="1" a="1"/>
  <c r="AG100" i="5" s="1"/>
  <c r="AU100" i="5"/>
  <c r="AC75" i="5"/>
  <c r="AG75" i="5" s="1" a="1"/>
  <c r="AG75" i="5" s="1"/>
  <c r="AU75" i="5"/>
  <c r="AB168" i="5"/>
  <c r="AG168" i="5" s="1" a="1"/>
  <c r="AG168" i="5" s="1"/>
  <c r="AU168" i="5"/>
  <c r="AG126" i="5" a="1"/>
  <c r="AG126" i="5" s="1"/>
  <c r="Y34" i="5"/>
  <c r="AG34" i="5" s="1" a="1"/>
  <c r="AG34" i="5" s="1"/>
  <c r="AU34" i="5"/>
  <c r="Y46" i="5"/>
  <c r="AG46" i="5" s="1" a="1"/>
  <c r="AO46" i="5" s="1"/>
  <c r="AU46" i="5"/>
  <c r="AA54" i="5"/>
  <c r="AG54" i="5" s="1" a="1"/>
  <c r="AO54" i="5" s="1"/>
  <c r="AU54" i="5"/>
  <c r="AG130" i="5" a="1"/>
  <c r="AO130" i="5" s="1"/>
  <c r="AQ130" i="5" s="1"/>
  <c r="Z146" i="5"/>
  <c r="AG146" i="5" s="1" a="1"/>
  <c r="AG146" i="5" s="1"/>
  <c r="AU146" i="5"/>
  <c r="AG136" i="5" a="1"/>
  <c r="AO136" i="5" s="1"/>
  <c r="AQ136" i="5" s="1"/>
  <c r="AD113" i="5"/>
  <c r="AG113" i="5" s="1" a="1"/>
  <c r="AO113" i="5" s="1"/>
  <c r="AQ113" i="5" s="1"/>
  <c r="AU113" i="5"/>
  <c r="Z61" i="5"/>
  <c r="AG61" i="5" s="1" a="1"/>
  <c r="AT61" i="5" s="1"/>
  <c r="AU61" i="5"/>
  <c r="AG140" i="5" a="1"/>
  <c r="AO140" i="5" s="1"/>
  <c r="AP140" i="5" s="1"/>
  <c r="AR140" i="5" s="1"/>
  <c r="AB78" i="5"/>
  <c r="AG78" i="5" s="1" a="1"/>
  <c r="AG78" i="5" s="1"/>
  <c r="AU78" i="5"/>
  <c r="Z29" i="5"/>
  <c r="AG29" i="5" s="1" a="1"/>
  <c r="AT29" i="5" s="1"/>
  <c r="AU29" i="5"/>
  <c r="AG21" i="5" a="1"/>
  <c r="AT21" i="5" s="1"/>
  <c r="AG10" i="5" a="1"/>
  <c r="AG10" i="5" s="1"/>
  <c r="AU12" i="5"/>
  <c r="AU27" i="5"/>
  <c r="AG13" i="5" a="1"/>
  <c r="AG13" i="5" s="1"/>
  <c r="AU97" i="5"/>
  <c r="AU107" i="5"/>
  <c r="AU51" i="5"/>
  <c r="AU31" i="5"/>
  <c r="AU191" i="5"/>
  <c r="AU171" i="5"/>
  <c r="AU141" i="5"/>
  <c r="AU129" i="5"/>
  <c r="AU187" i="5"/>
  <c r="AU79" i="5"/>
  <c r="AU93" i="5"/>
  <c r="AU140" i="5"/>
  <c r="AU143" i="5"/>
  <c r="AU104" i="5"/>
  <c r="AU109" i="5"/>
  <c r="AU164" i="5"/>
  <c r="AU44" i="5"/>
  <c r="AG115" i="5" a="1"/>
  <c r="AT115" i="5" s="1"/>
  <c r="AU190" i="5"/>
  <c r="AU103" i="5"/>
  <c r="AU188" i="5"/>
  <c r="AU22" i="5"/>
  <c r="AU101" i="5"/>
  <c r="AB124" i="5"/>
  <c r="AG124" i="5" s="1" a="1"/>
  <c r="AO124" i="5" s="1"/>
  <c r="AQ124" i="5" s="1"/>
  <c r="AU124" i="5"/>
  <c r="AG38" i="5" a="1"/>
  <c r="AG38" i="5" s="1"/>
  <c r="AC98" i="5"/>
  <c r="AG98" i="5" s="1" a="1"/>
  <c r="AG98" i="5" s="1"/>
  <c r="AU98" i="5"/>
  <c r="AA152" i="5"/>
  <c r="AG152" i="5" s="1" a="1"/>
  <c r="AT152" i="5" s="1"/>
  <c r="AU152" i="5"/>
  <c r="Z120" i="5"/>
  <c r="AG120" i="5" s="1" a="1"/>
  <c r="AG120" i="5" s="1"/>
  <c r="AU120" i="5"/>
  <c r="AB82" i="5"/>
  <c r="AG82" i="5" s="1" a="1"/>
  <c r="AU82" i="5"/>
  <c r="AB90" i="5"/>
  <c r="AG90" i="5" s="1" a="1"/>
  <c r="AT90" i="5" s="1"/>
  <c r="AU90" i="5"/>
  <c r="Y114" i="5"/>
  <c r="AG114" i="5" s="1" a="1"/>
  <c r="AT114" i="5" s="1"/>
  <c r="AU114" i="5"/>
  <c r="AA197" i="5"/>
  <c r="AG197" i="5" s="1" a="1"/>
  <c r="AG197" i="5" s="1"/>
  <c r="AU197" i="5"/>
  <c r="AG169" i="5" a="1"/>
  <c r="AG169" i="5" s="1"/>
  <c r="AB193" i="5"/>
  <c r="AG193" i="5" s="1" a="1"/>
  <c r="AG193" i="5" s="1"/>
  <c r="AU193" i="5"/>
  <c r="AA43" i="5"/>
  <c r="AG43" i="5" s="1" a="1"/>
  <c r="AG43" i="5" s="1"/>
  <c r="AU43" i="5"/>
  <c r="AA67" i="5"/>
  <c r="AG67" i="5" s="1" a="1"/>
  <c r="AG67" i="5" s="1"/>
  <c r="AU67" i="5"/>
  <c r="AG107" i="5" a="1"/>
  <c r="AG107" i="5" s="1"/>
  <c r="AA147" i="5"/>
  <c r="AG147" i="5" s="1" a="1"/>
  <c r="AG147" i="5" s="1"/>
  <c r="AU147" i="5"/>
  <c r="Z150" i="5"/>
  <c r="AG150" i="5" s="1" a="1"/>
  <c r="AO150" i="5" s="1"/>
  <c r="AQ150" i="5" s="1"/>
  <c r="AU150" i="5"/>
  <c r="AA121" i="5"/>
  <c r="AG121" i="5" s="1" a="1"/>
  <c r="AO121" i="5" s="1"/>
  <c r="AQ121" i="5" s="1"/>
  <c r="AU121" i="5"/>
  <c r="AB39" i="5"/>
  <c r="AG39" i="5" s="1" a="1"/>
  <c r="AT39" i="5" s="1"/>
  <c r="AU39" i="5"/>
  <c r="AG47" i="5" a="1"/>
  <c r="AG47" i="5" s="1"/>
  <c r="AC156" i="5"/>
  <c r="AG156" i="5" s="1" a="1"/>
  <c r="AO156" i="5" s="1"/>
  <c r="AP156" i="5" s="1"/>
  <c r="AR156" i="5" s="1"/>
  <c r="AU156" i="5"/>
  <c r="AG87" i="5" a="1"/>
  <c r="AO87" i="5" s="1"/>
  <c r="AQ87" i="5" s="1"/>
  <c r="AG22" i="5" a="1"/>
  <c r="AO22" i="5" s="1"/>
  <c r="Z89" i="5"/>
  <c r="AG89" i="5" s="1" a="1"/>
  <c r="AG89" i="5" s="1"/>
  <c r="AU89" i="5"/>
  <c r="Y105" i="5"/>
  <c r="AG105" i="5" s="1" a="1"/>
  <c r="AG105" i="5" s="1"/>
  <c r="AU105" i="5"/>
  <c r="AC70" i="5"/>
  <c r="AG70" i="5" s="1" a="1"/>
  <c r="AO70" i="5" s="1"/>
  <c r="AU70" i="5"/>
  <c r="Z157" i="5"/>
  <c r="AG157" i="5" s="1" a="1"/>
  <c r="AG157" i="5" s="1"/>
  <c r="AU157" i="5"/>
  <c r="AG12" i="5" a="1"/>
  <c r="AO12" i="5" s="1"/>
  <c r="AP12" i="5" s="1"/>
  <c r="AU17" i="5"/>
  <c r="AU52" i="5"/>
  <c r="AU160" i="5"/>
  <c r="AU177" i="5"/>
  <c r="AU180" i="5"/>
  <c r="AU64" i="5"/>
  <c r="AG191" i="5" a="1"/>
  <c r="AG191" i="5" s="1"/>
  <c r="Y155" i="5"/>
  <c r="AG155" i="5" s="1" a="1"/>
  <c r="AG155" i="5" s="1"/>
  <c r="AU118" i="5"/>
  <c r="AU85" i="5"/>
  <c r="AU55" i="5"/>
  <c r="AU182" i="5"/>
  <c r="AU35" i="5"/>
  <c r="AU56" i="5"/>
  <c r="AU145" i="5"/>
  <c r="AU71" i="5"/>
  <c r="AU128" i="5"/>
  <c r="AU38" i="5"/>
  <c r="AU142" i="5"/>
  <c r="AU185" i="5"/>
  <c r="AU95" i="5"/>
  <c r="AU108" i="5"/>
  <c r="AU30" i="5"/>
  <c r="AG188" i="5" a="1"/>
  <c r="AG188" i="5" s="1"/>
  <c r="AG175" i="5" a="1"/>
  <c r="AO175" i="5" s="1"/>
  <c r="AQ175" i="5" s="1"/>
  <c r="AU135" i="5"/>
  <c r="Y67" i="4"/>
  <c r="Y72" i="4"/>
  <c r="S84" i="4"/>
  <c r="T84" i="4" s="1"/>
  <c r="U84" i="4" s="1"/>
  <c r="Y73" i="4"/>
  <c r="Y83" i="4"/>
  <c r="Y61" i="4"/>
  <c r="Y89" i="4"/>
  <c r="S60" i="4"/>
  <c r="T60" i="4" s="1"/>
  <c r="U60" i="4" s="1"/>
  <c r="Y59" i="4"/>
  <c r="Y91" i="4"/>
  <c r="S65" i="4"/>
  <c r="T65" i="4" s="1"/>
  <c r="S63" i="4"/>
  <c r="T63" i="4" s="1"/>
  <c r="Y87" i="4"/>
  <c r="Y81" i="4"/>
  <c r="S77" i="4"/>
  <c r="T67" i="4"/>
  <c r="T78" i="4"/>
  <c r="U78" i="4" s="1"/>
  <c r="T59" i="4"/>
  <c r="U59" i="4" s="1"/>
  <c r="T87" i="4"/>
  <c r="R76" i="4"/>
  <c r="S76" i="4" s="1"/>
  <c r="R90" i="4"/>
  <c r="S90" i="4" s="1"/>
  <c r="T79" i="4"/>
  <c r="T61" i="4"/>
  <c r="U61" i="4" s="1"/>
  <c r="T72" i="4"/>
  <c r="U72" i="4" s="1"/>
  <c r="S69" i="4"/>
  <c r="Y78" i="4"/>
  <c r="R64" i="4"/>
  <c r="S64" i="4" s="1"/>
  <c r="S74" i="4"/>
  <c r="S71" i="4"/>
  <c r="S85" i="4"/>
  <c r="R82" i="4"/>
  <c r="R80" i="4"/>
  <c r="S80" i="4" s="1"/>
  <c r="T81" i="4"/>
  <c r="U81" i="4" s="1"/>
  <c r="R62" i="4"/>
  <c r="S62" i="4" s="1"/>
  <c r="T89" i="4"/>
  <c r="Y79" i="4"/>
  <c r="R68" i="4"/>
  <c r="S68" i="4" s="1"/>
  <c r="Y74" i="4"/>
  <c r="T91" i="4"/>
  <c r="U91" i="4" s="1"/>
  <c r="T73" i="4"/>
  <c r="Y69" i="4"/>
  <c r="Y75" i="4"/>
  <c r="S75" i="4"/>
  <c r="R66" i="4"/>
  <c r="R70" i="4"/>
  <c r="S70" i="4" s="1"/>
  <c r="T83" i="4"/>
  <c r="R88" i="4"/>
  <c r="S88" i="4" s="1"/>
  <c r="R86" i="4"/>
  <c r="S86" i="4" s="1"/>
  <c r="Y17" i="4"/>
  <c r="S26" i="4"/>
  <c r="T26" i="4" s="1"/>
  <c r="U26" i="4" s="1"/>
  <c r="Y48" i="4"/>
  <c r="Y40" i="4"/>
  <c r="R42" i="4"/>
  <c r="S42" i="4" s="1"/>
  <c r="T42" i="4" s="1"/>
  <c r="Y28" i="4"/>
  <c r="Y49" i="4"/>
  <c r="Y29" i="4"/>
  <c r="Y37" i="4"/>
  <c r="R43" i="4"/>
  <c r="S43" i="4" s="1"/>
  <c r="T29" i="4"/>
  <c r="T28" i="4"/>
  <c r="U28" i="4" s="1"/>
  <c r="R33" i="4"/>
  <c r="S33" i="4" s="1"/>
  <c r="T46" i="4"/>
  <c r="U46" i="4" s="1"/>
  <c r="T49" i="4"/>
  <c r="R16" i="4"/>
  <c r="T40" i="4"/>
  <c r="R25" i="4"/>
  <c r="S25" i="4" s="1"/>
  <c r="T48" i="4"/>
  <c r="U48" i="4" s="1"/>
  <c r="Q27" i="4"/>
  <c r="R21" i="4"/>
  <c r="Y21" i="4" s="1"/>
  <c r="Y32" i="4"/>
  <c r="T18" i="4"/>
  <c r="U18" i="4" s="1"/>
  <c r="R35" i="4"/>
  <c r="S35" i="4" s="1"/>
  <c r="S36" i="4"/>
  <c r="T37" i="4"/>
  <c r="U37" i="4" s="1"/>
  <c r="T17" i="4"/>
  <c r="Y30" i="4"/>
  <c r="T38" i="4"/>
  <c r="U38" i="4" s="1"/>
  <c r="S44" i="4"/>
  <c r="Y18" i="4"/>
  <c r="T22" i="4"/>
  <c r="S32" i="4"/>
  <c r="Y38" i="4"/>
  <c r="Y41" i="4"/>
  <c r="Y22" i="4"/>
  <c r="Q39" i="4"/>
  <c r="R20" i="4"/>
  <c r="Q23" i="4"/>
  <c r="T41" i="4"/>
  <c r="R47" i="4"/>
  <c r="S47" i="4" s="1"/>
  <c r="T34" i="4"/>
  <c r="U34" i="4" s="1"/>
  <c r="Q19" i="4"/>
  <c r="R24" i="4"/>
  <c r="Y46" i="4"/>
  <c r="Y26" i="4"/>
  <c r="Y34" i="4"/>
  <c r="S30" i="4"/>
  <c r="Q45" i="4"/>
  <c r="Q31" i="4"/>
  <c r="Q13" i="4"/>
  <c r="R13" i="4" s="1"/>
  <c r="Q11" i="4"/>
  <c r="R11" i="4" s="1"/>
  <c r="S11" i="4" s="1"/>
  <c r="Q12" i="4"/>
  <c r="R12" i="4" s="1"/>
  <c r="S12" i="4" s="1"/>
  <c r="Q10" i="4"/>
  <c r="R10" i="4" s="1"/>
  <c r="Y10" i="4" s="1"/>
  <c r="Q15" i="4"/>
  <c r="R15" i="4" s="1"/>
  <c r="S15" i="4" s="1"/>
  <c r="Q14" i="4"/>
  <c r="R14" i="4" s="1"/>
  <c r="Y14" i="4" s="1"/>
  <c r="Q9" i="4"/>
  <c r="R9" i="4" s="1"/>
  <c r="S9" i="4" s="1"/>
  <c r="Q8" i="4"/>
  <c r="Y8" i="5"/>
  <c r="AU8" i="5"/>
  <c r="AL360" i="3"/>
  <c r="AM360" i="3" s="1"/>
  <c r="AN370" i="3"/>
  <c r="AK338" i="3"/>
  <c r="AK401" i="3"/>
  <c r="AK354" i="3"/>
  <c r="AL354" i="3"/>
  <c r="AM354" i="3" s="1"/>
  <c r="AK415" i="3"/>
  <c r="AK404" i="3"/>
  <c r="AL404" i="3"/>
  <c r="AM404" i="3" s="1"/>
  <c r="AK359" i="3"/>
  <c r="AD365" i="3"/>
  <c r="AE365" i="3" s="1"/>
  <c r="AL365" i="3" s="1"/>
  <c r="AM365" i="3" s="1"/>
  <c r="AK349" i="3"/>
  <c r="AL349" i="3"/>
  <c r="AM349" i="3" s="1"/>
  <c r="AA380" i="3"/>
  <c r="AB380" i="3" s="1"/>
  <c r="AC380" i="3" s="1"/>
  <c r="AL358" i="3"/>
  <c r="AM358" i="3" s="1"/>
  <c r="AK358" i="3"/>
  <c r="AL347" i="3"/>
  <c r="AM347" i="3" s="1"/>
  <c r="AK347" i="3"/>
  <c r="AK363" i="3"/>
  <c r="AL363" i="3"/>
  <c r="AM363" i="3" s="1"/>
  <c r="AA373" i="3"/>
  <c r="AB373" i="3" s="1"/>
  <c r="AC373" i="3" s="1"/>
  <c r="AK355" i="3"/>
  <c r="AL355" i="3"/>
  <c r="AM355" i="3" s="1"/>
  <c r="AA369" i="3"/>
  <c r="AB369" i="3" s="1"/>
  <c r="AC369" i="3" s="1"/>
  <c r="AA371" i="3"/>
  <c r="AB371" i="3" s="1"/>
  <c r="AC371" i="3" s="1"/>
  <c r="AL340" i="3"/>
  <c r="AM340" i="3" s="1"/>
  <c r="AC348" i="3"/>
  <c r="AD348" i="3" s="1"/>
  <c r="AE348" i="3" s="1"/>
  <c r="AD345" i="3"/>
  <c r="AE345" i="3" s="1"/>
  <c r="AK345" i="3" s="1"/>
  <c r="AK346" i="3"/>
  <c r="AK340" i="3"/>
  <c r="AA379" i="3"/>
  <c r="AB379" i="3" s="1"/>
  <c r="AC379" i="3" s="1"/>
  <c r="AK409" i="3"/>
  <c r="AL342" i="3"/>
  <c r="AM342" i="3" s="1"/>
  <c r="AK342" i="3"/>
  <c r="AD351" i="3"/>
  <c r="AE351" i="3" s="1"/>
  <c r="AL351" i="3" s="1"/>
  <c r="AM351" i="3" s="1"/>
  <c r="AD352" i="3"/>
  <c r="AE352" i="3" s="1"/>
  <c r="AL352" i="3" s="1"/>
  <c r="AM352" i="3" s="1"/>
  <c r="AC364" i="3"/>
  <c r="AD364" i="3" s="1"/>
  <c r="AE364" i="3" s="1"/>
  <c r="AM401" i="3"/>
  <c r="AA372" i="3"/>
  <c r="AB372" i="3" s="1"/>
  <c r="AC372" i="3" s="1"/>
  <c r="AL344" i="3"/>
  <c r="AM344" i="3" s="1"/>
  <c r="AK344" i="3"/>
  <c r="AK353" i="3"/>
  <c r="AL353" i="3"/>
  <c r="AM353" i="3" s="1"/>
  <c r="AL359" i="3"/>
  <c r="AM359" i="3" s="1"/>
  <c r="AL357" i="3"/>
  <c r="AM357" i="3" s="1"/>
  <c r="AK357" i="3"/>
  <c r="AD356" i="3"/>
  <c r="AE356" i="3" s="1"/>
  <c r="AK356" i="3" s="1"/>
  <c r="AL414" i="3"/>
  <c r="AM414" i="3" s="1"/>
  <c r="AK337" i="3"/>
  <c r="AL337" i="3"/>
  <c r="AM337" i="3" s="1"/>
  <c r="AD361" i="3"/>
  <c r="AE361" i="3" s="1"/>
  <c r="AK361" i="3" s="1"/>
  <c r="AN419" i="3"/>
  <c r="AN420" i="3" s="1"/>
  <c r="AA366" i="3"/>
  <c r="AN366" i="3" s="1"/>
  <c r="AK362" i="3"/>
  <c r="AL362" i="3"/>
  <c r="AM362" i="3" s="1"/>
  <c r="X157" i="3"/>
  <c r="Y157" i="3" s="1"/>
  <c r="Z157" i="3" s="1"/>
  <c r="AK331" i="3"/>
  <c r="AN218" i="3"/>
  <c r="AB218" i="3"/>
  <c r="AC218" i="3" s="1"/>
  <c r="AD218" i="3" s="1"/>
  <c r="AN222" i="3"/>
  <c r="AL331" i="3"/>
  <c r="AM331" i="3" s="1"/>
  <c r="AB226" i="3"/>
  <c r="AC226" i="3" s="1"/>
  <c r="AD226" i="3" s="1"/>
  <c r="AF256" i="3"/>
  <c r="AG256" i="3" s="1"/>
  <c r="AK256" i="3" s="1"/>
  <c r="AA214" i="3"/>
  <c r="AN214" i="3" s="1"/>
  <c r="AD260" i="3"/>
  <c r="AE260" i="3" s="1"/>
  <c r="AF260" i="3" s="1"/>
  <c r="AG260" i="3" s="1"/>
  <c r="AB220" i="3"/>
  <c r="AC220" i="3" s="1"/>
  <c r="AC197" i="3"/>
  <c r="AD197" i="3" s="1"/>
  <c r="AN292" i="3"/>
  <c r="W240" i="3"/>
  <c r="X240" i="3" s="1"/>
  <c r="Y240" i="3" s="1"/>
  <c r="Z240" i="3" s="1"/>
  <c r="AA229" i="3"/>
  <c r="AN229" i="3" s="1"/>
  <c r="W317" i="3"/>
  <c r="X317" i="3" s="1"/>
  <c r="Y317" i="3" s="1"/>
  <c r="AEC263" i="3"/>
  <c r="AED263" i="3" s="1"/>
  <c r="AEE263" i="3" s="1"/>
  <c r="X161" i="3"/>
  <c r="Y161" i="3" s="1"/>
  <c r="Z161" i="3" s="1"/>
  <c r="AEB265" i="3"/>
  <c r="AEC265" i="3" s="1"/>
  <c r="AEN276" i="3"/>
  <c r="W237" i="3"/>
  <c r="X237" i="3" s="1"/>
  <c r="Y237" i="3" s="1"/>
  <c r="Z237" i="3" s="1"/>
  <c r="AA237" i="3" s="1"/>
  <c r="AB237" i="3" s="1"/>
  <c r="AB206" i="3"/>
  <c r="AC206" i="3" s="1"/>
  <c r="AD206" i="3" s="1"/>
  <c r="AEA281" i="3"/>
  <c r="AEB281" i="3" s="1"/>
  <c r="AG193" i="3"/>
  <c r="AH193" i="3" s="1"/>
  <c r="AI193" i="3" s="1"/>
  <c r="Y315" i="3"/>
  <c r="Z315" i="3" s="1"/>
  <c r="AG199" i="3"/>
  <c r="AC208" i="3"/>
  <c r="AD208" i="3" s="1"/>
  <c r="AEC266" i="3"/>
  <c r="AED266" i="3" s="1"/>
  <c r="AEA275" i="3"/>
  <c r="AEC268" i="3"/>
  <c r="AED268" i="3" s="1"/>
  <c r="AG203" i="3"/>
  <c r="AH203" i="3" s="1"/>
  <c r="AI203" i="3" s="1"/>
  <c r="Y236" i="3"/>
  <c r="Z236" i="3" s="1"/>
  <c r="AE273" i="3"/>
  <c r="AA303" i="3"/>
  <c r="AB303" i="3" s="1"/>
  <c r="AEA312" i="3"/>
  <c r="AEB312" i="3" s="1"/>
  <c r="AEE259" i="3"/>
  <c r="AEF259" i="3" s="1"/>
  <c r="AC309" i="3"/>
  <c r="W243" i="3"/>
  <c r="X243" i="3" s="1"/>
  <c r="ADW315" i="3"/>
  <c r="ADX315" i="3" s="1"/>
  <c r="AC216" i="3"/>
  <c r="AD216" i="3" s="1"/>
  <c r="AA215" i="3"/>
  <c r="AE277" i="3"/>
  <c r="AF277" i="3" s="1"/>
  <c r="AG277" i="3" s="1"/>
  <c r="AL277" i="3" s="1"/>
  <c r="AM277" i="3" s="1"/>
  <c r="AE280" i="3"/>
  <c r="AF280" i="3" s="1"/>
  <c r="AG280" i="3" s="1"/>
  <c r="AK280" i="3" s="1"/>
  <c r="AL264" i="3"/>
  <c r="AM264" i="3" s="1"/>
  <c r="AK264" i="3"/>
  <c r="AE257" i="3"/>
  <c r="AF257" i="3" s="1"/>
  <c r="AG257" i="3" s="1"/>
  <c r="AK257" i="3" s="1"/>
  <c r="AA224" i="3"/>
  <c r="AB224" i="3" s="1"/>
  <c r="AC230" i="3"/>
  <c r="AA232" i="3"/>
  <c r="AB232" i="3" s="1"/>
  <c r="Y241" i="3"/>
  <c r="Z241" i="3" s="1"/>
  <c r="AEE262" i="3"/>
  <c r="ADY313" i="3"/>
  <c r="ADZ313" i="3" s="1"/>
  <c r="AC276" i="3"/>
  <c r="AD276" i="3" s="1"/>
  <c r="AEA274" i="3"/>
  <c r="AEB274" i="3" s="1"/>
  <c r="AE282" i="3"/>
  <c r="AA307" i="3"/>
  <c r="AB307" i="3" s="1"/>
  <c r="ADY314" i="3"/>
  <c r="ADZ314" i="3" s="1"/>
  <c r="AA204" i="3"/>
  <c r="AB204" i="3" s="1"/>
  <c r="AEE255" i="3"/>
  <c r="AEF255" i="3" s="1"/>
  <c r="AA299" i="3"/>
  <c r="AD255" i="3"/>
  <c r="AB305" i="3"/>
  <c r="AC202" i="3"/>
  <c r="AEA280" i="3"/>
  <c r="AB210" i="3"/>
  <c r="AE190" i="3"/>
  <c r="AF190" i="3" s="1"/>
  <c r="AEE261" i="3"/>
  <c r="AA304" i="3"/>
  <c r="AE266" i="3"/>
  <c r="AA319" i="3"/>
  <c r="AB319" i="3" s="1"/>
  <c r="AC319" i="3" s="1"/>
  <c r="W235" i="3"/>
  <c r="AK332" i="3"/>
  <c r="AA296" i="3"/>
  <c r="X239" i="3"/>
  <c r="ADZ267" i="3"/>
  <c r="AA311" i="3"/>
  <c r="AN230" i="3"/>
  <c r="AEN279" i="3"/>
  <c r="AE274" i="3"/>
  <c r="AF274" i="3" s="1"/>
  <c r="AG274" i="3" s="1"/>
  <c r="AL274" i="3" s="1"/>
  <c r="AM274" i="3" s="1"/>
  <c r="AC222" i="3"/>
  <c r="AD222" i="3" s="1"/>
  <c r="AEC276" i="3"/>
  <c r="AED276" i="3" s="1"/>
  <c r="AEE260" i="3"/>
  <c r="AEF260" i="3" s="1"/>
  <c r="AD265" i="3"/>
  <c r="AF191" i="3"/>
  <c r="AE196" i="3"/>
  <c r="AC308" i="3"/>
  <c r="AD308" i="3" s="1"/>
  <c r="AE308" i="3" s="1"/>
  <c r="AEA264" i="3"/>
  <c r="AEB264" i="3" s="1"/>
  <c r="AEA282" i="3"/>
  <c r="AEB282" i="3" s="1"/>
  <c r="AE200" i="3"/>
  <c r="AA297" i="3"/>
  <c r="AA295" i="3"/>
  <c r="AC201" i="3"/>
  <c r="AE261" i="3"/>
  <c r="AF261" i="3" s="1"/>
  <c r="AG261" i="3" s="1"/>
  <c r="AEN266" i="3"/>
  <c r="Y238" i="3"/>
  <c r="Z238" i="3" s="1"/>
  <c r="Z231" i="3"/>
  <c r="Z228" i="3"/>
  <c r="AA207" i="3"/>
  <c r="AN207" i="3" s="1"/>
  <c r="ADX322" i="3"/>
  <c r="AE281" i="3"/>
  <c r="AF281" i="3" s="1"/>
  <c r="AG281" i="3" s="1"/>
  <c r="AA212" i="3"/>
  <c r="AB212" i="3" s="1"/>
  <c r="AL336" i="3"/>
  <c r="AM336" i="3" s="1"/>
  <c r="AK336" i="3"/>
  <c r="Z290" i="3"/>
  <c r="AF189" i="3"/>
  <c r="AA312" i="3"/>
  <c r="AF258" i="3"/>
  <c r="AG258" i="3" s="1"/>
  <c r="AK258" i="3" s="1"/>
  <c r="AA286" i="3"/>
  <c r="AD192" i="3"/>
  <c r="X234" i="3"/>
  <c r="AA291" i="3"/>
  <c r="AC270" i="3"/>
  <c r="AD270" i="3" s="1"/>
  <c r="AA209" i="3"/>
  <c r="AB209" i="3" s="1"/>
  <c r="AF271" i="3"/>
  <c r="AG271" i="3" s="1"/>
  <c r="AK271" i="3" s="1"/>
  <c r="Z314" i="3"/>
  <c r="AA223" i="3"/>
  <c r="AB223" i="3" s="1"/>
  <c r="AA310" i="3"/>
  <c r="AN310" i="3" s="1"/>
  <c r="AEC279" i="3"/>
  <c r="AEC277" i="3"/>
  <c r="AED277" i="3" s="1"/>
  <c r="AEG257" i="3"/>
  <c r="AEH257" i="3" s="1"/>
  <c r="AEI257" i="3" s="1"/>
  <c r="AE279" i="3"/>
  <c r="AE263" i="3"/>
  <c r="ADY320" i="3"/>
  <c r="ADZ320" i="3" s="1"/>
  <c r="AE283" i="3"/>
  <c r="AF283" i="3" s="1"/>
  <c r="AG283" i="3" s="1"/>
  <c r="AC278" i="3"/>
  <c r="AD278" i="3" s="1"/>
  <c r="AN208" i="3"/>
  <c r="AN221" i="3"/>
  <c r="AC262" i="3"/>
  <c r="AD262" i="3" s="1"/>
  <c r="AA293" i="3"/>
  <c r="AE194" i="3"/>
  <c r="AA302" i="3"/>
  <c r="AB302" i="3" s="1"/>
  <c r="AA288" i="3"/>
  <c r="AB288" i="3" s="1"/>
  <c r="AC292" i="3"/>
  <c r="AD292" i="3" s="1"/>
  <c r="AE292" i="3" s="1"/>
  <c r="Y242" i="3"/>
  <c r="Z242" i="3" s="1"/>
  <c r="AN309" i="3"/>
  <c r="AA287" i="3"/>
  <c r="AEA283" i="3"/>
  <c r="AEB283" i="3" s="1"/>
  <c r="AA289" i="3"/>
  <c r="AA294" i="3"/>
  <c r="AB294" i="3" s="1"/>
  <c r="AC284" i="3"/>
  <c r="AD284" i="3" s="1"/>
  <c r="AEA273" i="3"/>
  <c r="AEN273" i="3" s="1"/>
  <c r="AA313" i="3"/>
  <c r="AN313" i="3" s="1"/>
  <c r="AA285" i="3"/>
  <c r="AA217" i="3"/>
  <c r="AB217" i="3" s="1"/>
  <c r="AEA271" i="3"/>
  <c r="AEN271" i="3" s="1"/>
  <c r="Z213" i="3"/>
  <c r="AB221" i="3"/>
  <c r="AD269" i="3"/>
  <c r="AC259" i="3"/>
  <c r="AD259" i="3" s="1"/>
  <c r="AN216" i="3"/>
  <c r="AA233" i="3"/>
  <c r="AB233" i="3" s="1"/>
  <c r="AN300" i="3"/>
  <c r="AA298" i="3"/>
  <c r="AB298" i="3" s="1"/>
  <c r="AB301" i="3"/>
  <c r="AEB270" i="3"/>
  <c r="AEA278" i="3"/>
  <c r="AEB278" i="3" s="1"/>
  <c r="AD268" i="3"/>
  <c r="AEA269" i="3"/>
  <c r="AEB269" i="3" s="1"/>
  <c r="AE272" i="3"/>
  <c r="AF272" i="3" s="1"/>
  <c r="AG272" i="3" s="1"/>
  <c r="Y316" i="3"/>
  <c r="Z316" i="3" s="1"/>
  <c r="AA211" i="3"/>
  <c r="AEA272" i="3"/>
  <c r="AEB272" i="3" s="1"/>
  <c r="AEN268" i="3"/>
  <c r="AC198" i="3"/>
  <c r="AD198" i="3" s="1"/>
  <c r="AN308" i="3"/>
  <c r="AA205" i="3"/>
  <c r="AB205" i="3" s="1"/>
  <c r="AC300" i="3"/>
  <c r="AD300" i="3" s="1"/>
  <c r="AE300" i="3" s="1"/>
  <c r="AC275" i="3"/>
  <c r="ADZ311" i="3"/>
  <c r="ADX321" i="3"/>
  <c r="AE195" i="3"/>
  <c r="AEN277" i="3"/>
  <c r="AC267" i="3"/>
  <c r="AD267" i="3" s="1"/>
  <c r="AA225" i="3"/>
  <c r="AB225" i="3" s="1"/>
  <c r="Z227" i="3"/>
  <c r="Z219" i="3"/>
  <c r="AEC254" i="3"/>
  <c r="AED258" i="3"/>
  <c r="AED256" i="3"/>
  <c r="Z306" i="3"/>
  <c r="X318" i="3"/>
  <c r="X162" i="3"/>
  <c r="Y162" i="3" s="1"/>
  <c r="Z162" i="3" s="1"/>
  <c r="AA162" i="3" s="1"/>
  <c r="AB162" i="3" s="1"/>
  <c r="X158" i="3"/>
  <c r="Y158" i="3" s="1"/>
  <c r="AN145" i="3"/>
  <c r="Z88" i="3"/>
  <c r="AA88" i="3" s="1"/>
  <c r="AB88" i="3" s="1"/>
  <c r="AC88" i="3" s="1"/>
  <c r="AD88" i="3" s="1"/>
  <c r="AA153" i="3"/>
  <c r="AN153" i="3" s="1"/>
  <c r="AN154" i="3"/>
  <c r="AN148" i="3"/>
  <c r="AC144" i="3"/>
  <c r="AD144" i="3" s="1"/>
  <c r="Y156" i="3"/>
  <c r="Z156" i="3" s="1"/>
  <c r="AA140" i="3"/>
  <c r="AN140" i="3" s="1"/>
  <c r="Y159" i="3"/>
  <c r="Z159" i="3" s="1"/>
  <c r="AC142" i="3"/>
  <c r="AD142" i="3" s="1"/>
  <c r="AC152" i="3"/>
  <c r="AD152" i="3" s="1"/>
  <c r="AC145" i="3"/>
  <c r="AD145" i="3" s="1"/>
  <c r="AC150" i="3"/>
  <c r="AD150" i="3" s="1"/>
  <c r="W155" i="3"/>
  <c r="X155" i="3" s="1"/>
  <c r="AN150" i="3"/>
  <c r="AD138" i="3"/>
  <c r="AE138" i="3" s="1"/>
  <c r="AF138" i="3" s="1"/>
  <c r="AA151" i="3"/>
  <c r="AB151" i="3" s="1"/>
  <c r="AC148" i="3"/>
  <c r="AD148" i="3" s="1"/>
  <c r="Y160" i="3"/>
  <c r="Z160" i="3" s="1"/>
  <c r="AB141" i="3"/>
  <c r="AN152" i="3"/>
  <c r="AN144" i="3"/>
  <c r="AN142" i="3"/>
  <c r="AC146" i="3"/>
  <c r="AD146" i="3" s="1"/>
  <c r="Z147" i="3"/>
  <c r="AN146" i="3"/>
  <c r="AC154" i="3"/>
  <c r="AD154" i="3" s="1"/>
  <c r="AA143" i="3"/>
  <c r="Y163" i="3"/>
  <c r="Z149" i="3"/>
  <c r="X164" i="3"/>
  <c r="AC139" i="3"/>
  <c r="AD139" i="3" s="1"/>
  <c r="AC137" i="3"/>
  <c r="AD137" i="3" s="1"/>
  <c r="X38" i="3"/>
  <c r="Y38" i="3" s="1"/>
  <c r="Z38" i="3" s="1"/>
  <c r="X68" i="3"/>
  <c r="Y68" i="3" s="1"/>
  <c r="Z68" i="3" s="1"/>
  <c r="AA68" i="3" s="1"/>
  <c r="W96" i="3"/>
  <c r="X96" i="3" s="1"/>
  <c r="Y96" i="3" s="1"/>
  <c r="Z96" i="3" s="1"/>
  <c r="X116" i="3"/>
  <c r="Y116" i="3" s="1"/>
  <c r="Z116" i="3" s="1"/>
  <c r="Y92" i="3"/>
  <c r="Z92" i="3" s="1"/>
  <c r="AA92" i="3" s="1"/>
  <c r="AN92" i="3" s="1"/>
  <c r="AH187" i="2"/>
  <c r="W105" i="3"/>
  <c r="X105" i="3" s="1"/>
  <c r="Y105" i="3" s="1"/>
  <c r="Z105" i="3" s="1"/>
  <c r="AA105" i="3" s="1"/>
  <c r="AB105" i="3" s="1"/>
  <c r="X114" i="3"/>
  <c r="Y114" i="3" s="1"/>
  <c r="Z114" i="3" s="1"/>
  <c r="Z77" i="3"/>
  <c r="AA77" i="3" s="1"/>
  <c r="X126" i="3"/>
  <c r="Y126" i="3" s="1"/>
  <c r="AA91" i="3"/>
  <c r="AB91" i="3" s="1"/>
  <c r="AC91" i="3" s="1"/>
  <c r="X120" i="3"/>
  <c r="Y120" i="3" s="1"/>
  <c r="X97" i="3"/>
  <c r="Y97" i="3" s="1"/>
  <c r="X104" i="3"/>
  <c r="Y104" i="3" s="1"/>
  <c r="Z86" i="3"/>
  <c r="AA86" i="3" s="1"/>
  <c r="AN86" i="3" s="1"/>
  <c r="X102" i="3"/>
  <c r="Y102" i="3" s="1"/>
  <c r="X108" i="3"/>
  <c r="X109" i="3"/>
  <c r="Y109" i="3" s="1"/>
  <c r="X128" i="3"/>
  <c r="Z93" i="3"/>
  <c r="AA93" i="3" s="1"/>
  <c r="Z79" i="3"/>
  <c r="AA79" i="3" s="1"/>
  <c r="AN79" i="3" s="1"/>
  <c r="Z90" i="3"/>
  <c r="AA90" i="3" s="1"/>
  <c r="AB90" i="3" s="1"/>
  <c r="X118" i="3"/>
  <c r="Y118" i="3" s="1"/>
  <c r="Z81" i="3"/>
  <c r="AA81" i="3" s="1"/>
  <c r="AN81" i="3" s="1"/>
  <c r="X112" i="3"/>
  <c r="Y112" i="3" s="1"/>
  <c r="X121" i="3"/>
  <c r="Y121" i="3" s="1"/>
  <c r="Z121" i="3" s="1"/>
  <c r="X129" i="3"/>
  <c r="Y129" i="3" s="1"/>
  <c r="Z129" i="3" s="1"/>
  <c r="Z82" i="3"/>
  <c r="AA82" i="3" s="1"/>
  <c r="AB82" i="3" s="1"/>
  <c r="Z85" i="3"/>
  <c r="AA85" i="3" s="1"/>
  <c r="AB85" i="3" s="1"/>
  <c r="Z94" i="3"/>
  <c r="AA94" i="3" s="1"/>
  <c r="AB94" i="3" s="1"/>
  <c r="X99" i="3"/>
  <c r="Y99" i="3" s="1"/>
  <c r="X110" i="3"/>
  <c r="Y110" i="3" s="1"/>
  <c r="Z84" i="3"/>
  <c r="AA84" i="3" s="1"/>
  <c r="Z76" i="3"/>
  <c r="AA76" i="3" s="1"/>
  <c r="AB76" i="3" s="1"/>
  <c r="X125" i="3"/>
  <c r="Y125" i="3" s="1"/>
  <c r="X122" i="3"/>
  <c r="Y122" i="3" s="1"/>
  <c r="X119" i="3"/>
  <c r="Y119" i="3" s="1"/>
  <c r="X95" i="3"/>
  <c r="Y95" i="3" s="1"/>
  <c r="Z95" i="3" s="1"/>
  <c r="X117" i="3"/>
  <c r="X124" i="3"/>
  <c r="Y124" i="3" s="1"/>
  <c r="X115" i="3"/>
  <c r="Y115" i="3" s="1"/>
  <c r="Z78" i="3"/>
  <c r="AA78" i="3" s="1"/>
  <c r="AB78" i="3" s="1"/>
  <c r="X123" i="3"/>
  <c r="Y123" i="3" s="1"/>
  <c r="Z89" i="3"/>
  <c r="AA89" i="3" s="1"/>
  <c r="AB89" i="3" s="1"/>
  <c r="X103" i="3"/>
  <c r="Y103" i="3" s="1"/>
  <c r="Z75" i="3"/>
  <c r="AA75" i="3" s="1"/>
  <c r="Y87" i="3"/>
  <c r="Y74" i="3"/>
  <c r="Y113" i="3"/>
  <c r="Z113" i="3" s="1"/>
  <c r="Y100" i="3"/>
  <c r="Z100" i="3" s="1"/>
  <c r="W106" i="3"/>
  <c r="AE208" i="2"/>
  <c r="AE209" i="2" s="1"/>
  <c r="Y111" i="3"/>
  <c r="Z111" i="3" s="1"/>
  <c r="Y101" i="3"/>
  <c r="Y127" i="3"/>
  <c r="Z127" i="3" s="1"/>
  <c r="Y83" i="3"/>
  <c r="Z83" i="3" s="1"/>
  <c r="AA80" i="3"/>
  <c r="AB80" i="3" s="1"/>
  <c r="Y107" i="3"/>
  <c r="Z107" i="3" s="1"/>
  <c r="W98" i="3"/>
  <c r="X98" i="3" s="1"/>
  <c r="AF187" i="2"/>
  <c r="AG187" i="2" s="1"/>
  <c r="AE187" i="2"/>
  <c r="W27" i="3"/>
  <c r="X27" i="3" s="1"/>
  <c r="Y27" i="3" s="1"/>
  <c r="W36" i="3"/>
  <c r="X36" i="3" s="1"/>
  <c r="Y36" i="3" s="1"/>
  <c r="X165" i="2"/>
  <c r="Y165" i="2" s="1"/>
  <c r="AE165" i="2" s="1"/>
  <c r="AH208" i="2"/>
  <c r="AH209" i="2" s="1"/>
  <c r="W42" i="3"/>
  <c r="X42" i="3" s="1"/>
  <c r="Y42" i="3" s="1"/>
  <c r="Z42" i="3" s="1"/>
  <c r="W33" i="3"/>
  <c r="X33" i="3" s="1"/>
  <c r="AE156" i="2"/>
  <c r="Z159" i="2"/>
  <c r="AA159" i="2" s="1"/>
  <c r="AF159" i="2" s="1"/>
  <c r="AG159" i="2" s="1"/>
  <c r="Y34" i="3"/>
  <c r="Y67" i="3"/>
  <c r="Z67" i="3" s="1"/>
  <c r="Y49" i="3"/>
  <c r="Z49" i="3" s="1"/>
  <c r="Y20" i="3"/>
  <c r="Z20" i="3" s="1"/>
  <c r="Y9" i="3"/>
  <c r="Z9" i="3" s="1"/>
  <c r="Y13" i="3"/>
  <c r="Z13" i="3" s="1"/>
  <c r="Y31" i="3"/>
  <c r="Z31" i="3" s="1"/>
  <c r="Y54" i="3"/>
  <c r="Z54" i="3" s="1"/>
  <c r="W41" i="3"/>
  <c r="X41" i="3" s="1"/>
  <c r="Y29" i="3"/>
  <c r="Z29" i="3" s="1"/>
  <c r="Y46" i="3"/>
  <c r="Z46" i="3" s="1"/>
  <c r="W167" i="2"/>
  <c r="X167" i="2" s="1"/>
  <c r="Y167" i="2" s="1"/>
  <c r="AE167" i="2" s="1"/>
  <c r="W166" i="2"/>
  <c r="X166" i="2" s="1"/>
  <c r="Y166" i="2" s="1"/>
  <c r="AE166" i="2" s="1"/>
  <c r="W44" i="3"/>
  <c r="Y24" i="3"/>
  <c r="Z24" i="3" s="1"/>
  <c r="Y56" i="3"/>
  <c r="Y28" i="3"/>
  <c r="Z28" i="3" s="1"/>
  <c r="Y19" i="3"/>
  <c r="Z19" i="3" s="1"/>
  <c r="Y10" i="3"/>
  <c r="Z10" i="3" s="1"/>
  <c r="Y26" i="3"/>
  <c r="Z26" i="3" s="1"/>
  <c r="Y48" i="3"/>
  <c r="Z48" i="3" s="1"/>
  <c r="AE152" i="2"/>
  <c r="AF152" i="2"/>
  <c r="Z63" i="3"/>
  <c r="Y25" i="3"/>
  <c r="Z25" i="3" s="1"/>
  <c r="Y14" i="3"/>
  <c r="Z14" i="3" s="1"/>
  <c r="Y47" i="3"/>
  <c r="Y65" i="3"/>
  <c r="Z65" i="3" s="1"/>
  <c r="W53" i="3"/>
  <c r="X53" i="3" s="1"/>
  <c r="W186" i="2"/>
  <c r="AE162" i="2"/>
  <c r="AF162" i="2"/>
  <c r="AG162" i="2" s="1"/>
  <c r="AF188" i="2"/>
  <c r="AG188" i="2" s="1"/>
  <c r="AE188" i="2"/>
  <c r="AF185" i="2"/>
  <c r="AG185" i="2" s="1"/>
  <c r="AH185" i="2"/>
  <c r="AE185" i="2"/>
  <c r="W164" i="2"/>
  <c r="X164" i="2" s="1"/>
  <c r="Y164" i="2" s="1"/>
  <c r="Y8" i="3"/>
  <c r="Z8" i="3" s="1"/>
  <c r="AA39" i="3"/>
  <c r="AB39" i="3" s="1"/>
  <c r="Y59" i="3"/>
  <c r="Y18" i="3"/>
  <c r="Z18" i="3" s="1"/>
  <c r="Y37" i="3"/>
  <c r="Z37" i="3" s="1"/>
  <c r="AF154" i="2"/>
  <c r="AG154" i="2" s="1"/>
  <c r="AE154" i="2"/>
  <c r="X58" i="3"/>
  <c r="Y11" i="3"/>
  <c r="Z11" i="3" s="1"/>
  <c r="AH165" i="2"/>
  <c r="AA66" i="3"/>
  <c r="Y40" i="3"/>
  <c r="AG200" i="2"/>
  <c r="AG208" i="2" s="1"/>
  <c r="AF208" i="2"/>
  <c r="X15" i="3"/>
  <c r="W23" i="3"/>
  <c r="X23" i="3" s="1"/>
  <c r="X55" i="3"/>
  <c r="Z163" i="2"/>
  <c r="AA163" i="2" s="1"/>
  <c r="AF163" i="2" s="1"/>
  <c r="AG163" i="2" s="1"/>
  <c r="Z50" i="3"/>
  <c r="W35" i="3"/>
  <c r="X35" i="3" s="1"/>
  <c r="Y62" i="3"/>
  <c r="AF155" i="2"/>
  <c r="AG155" i="2" s="1"/>
  <c r="W45" i="3"/>
  <c r="X45" i="3" s="1"/>
  <c r="Y32" i="3"/>
  <c r="Z32" i="3" s="1"/>
  <c r="W60" i="3"/>
  <c r="X60" i="3" s="1"/>
  <c r="AE161" i="2"/>
  <c r="AF161" i="2"/>
  <c r="AG161" i="2" s="1"/>
  <c r="Y12" i="3"/>
  <c r="Z12" i="3" s="1"/>
  <c r="Y21" i="3"/>
  <c r="Y22" i="3"/>
  <c r="Z22" i="3" s="1"/>
  <c r="Y17" i="3"/>
  <c r="Z17" i="3" s="1"/>
  <c r="Y64" i="3"/>
  <c r="Z64" i="3" s="1"/>
  <c r="AE153" i="2"/>
  <c r="AF153" i="2"/>
  <c r="AG153" i="2" s="1"/>
  <c r="W51" i="3"/>
  <c r="X51" i="3" s="1"/>
  <c r="X57" i="3"/>
  <c r="X30" i="3"/>
  <c r="W61" i="3"/>
  <c r="X61" i="3" s="1"/>
  <c r="AE157" i="2"/>
  <c r="AF157" i="2"/>
  <c r="AG157" i="2" s="1"/>
  <c r="W43" i="3"/>
  <c r="X43" i="3" s="1"/>
  <c r="AE158" i="2"/>
  <c r="AF158" i="2"/>
  <c r="AG158" i="2" s="1"/>
  <c r="X52" i="3"/>
  <c r="X16" i="3"/>
  <c r="X141" i="2"/>
  <c r="Y141" i="2" s="1"/>
  <c r="Z141" i="2" s="1"/>
  <c r="AA141" i="2" s="1"/>
  <c r="X140" i="2"/>
  <c r="Y136" i="2"/>
  <c r="Z136" i="2" s="1"/>
  <c r="AA136" i="2" s="1"/>
  <c r="AE136" i="2" s="1"/>
  <c r="AH136" i="2"/>
  <c r="X119" i="2"/>
  <c r="Y119" i="2" s="1"/>
  <c r="Y117" i="2"/>
  <c r="AH117" i="2"/>
  <c r="W118" i="2"/>
  <c r="AA109" i="2"/>
  <c r="AB109" i="2" s="1"/>
  <c r="AC109" i="2" s="1"/>
  <c r="Y110" i="2"/>
  <c r="Z110" i="2" s="1"/>
  <c r="AH68" i="2"/>
  <c r="AH66" i="2"/>
  <c r="Y67" i="2"/>
  <c r="Z67" i="2" s="1"/>
  <c r="W69" i="2"/>
  <c r="X69" i="2" s="1"/>
  <c r="Y66" i="2"/>
  <c r="Z66" i="2" s="1"/>
  <c r="Y68" i="2"/>
  <c r="Z68" i="2" s="1"/>
  <c r="AH67" i="2"/>
  <c r="Y65" i="2"/>
  <c r="Z65" i="2" s="1"/>
  <c r="Y138" i="2"/>
  <c r="Z138" i="2" s="1"/>
  <c r="AA138" i="2" s="1"/>
  <c r="AE138" i="2" s="1"/>
  <c r="W139" i="2"/>
  <c r="X139" i="2" s="1"/>
  <c r="AH138" i="2"/>
  <c r="AH137" i="2"/>
  <c r="Y137" i="2"/>
  <c r="Z137" i="2" s="1"/>
  <c r="AA137" i="2" s="1"/>
  <c r="AH113" i="2"/>
  <c r="AH116" i="2"/>
  <c r="AH111" i="2"/>
  <c r="X114" i="2"/>
  <c r="Y114" i="2" s="1"/>
  <c r="Z114" i="2" s="1"/>
  <c r="AA114" i="2" s="1"/>
  <c r="AB114" i="2" s="1"/>
  <c r="AC114" i="2" s="1"/>
  <c r="AH114" i="2"/>
  <c r="X112" i="2"/>
  <c r="Y112" i="2" s="1"/>
  <c r="Z112" i="2" s="1"/>
  <c r="AA112" i="2" s="1"/>
  <c r="AH112" i="2"/>
  <c r="V122" i="2"/>
  <c r="W122" i="2" s="1"/>
  <c r="AH122" i="2" s="1"/>
  <c r="V121" i="2"/>
  <c r="W121" i="2" s="1"/>
  <c r="X121" i="2" s="1"/>
  <c r="Y121" i="2" s="1"/>
  <c r="Z121" i="2" s="1"/>
  <c r="AA121" i="2" s="1"/>
  <c r="AB95" i="2"/>
  <c r="AC95" i="2" s="1"/>
  <c r="AF95" i="2" s="1"/>
  <c r="AG95" i="2" s="1"/>
  <c r="Y94" i="2"/>
  <c r="Z94" i="2" s="1"/>
  <c r="AH96" i="2"/>
  <c r="X96" i="2"/>
  <c r="AH93" i="2"/>
  <c r="X93" i="2"/>
  <c r="AH94" i="2"/>
  <c r="V87" i="2"/>
  <c r="W87" i="2" s="1"/>
  <c r="X87" i="2" s="1"/>
  <c r="Y87" i="2" s="1"/>
  <c r="V90" i="2"/>
  <c r="W90" i="2" s="1"/>
  <c r="AH89" i="2"/>
  <c r="AH98" i="2"/>
  <c r="AH85" i="2"/>
  <c r="X92" i="2"/>
  <c r="V79" i="2"/>
  <c r="W79" i="2" s="1"/>
  <c r="V72" i="2"/>
  <c r="W72" i="2" s="1"/>
  <c r="V74" i="2"/>
  <c r="W74" i="2" s="1"/>
  <c r="X74" i="2" s="1"/>
  <c r="V70" i="2"/>
  <c r="W70" i="2" s="1"/>
  <c r="AH70" i="2" s="1"/>
  <c r="X63" i="2"/>
  <c r="Y63" i="2" s="1"/>
  <c r="AH63" i="2"/>
  <c r="V77" i="2"/>
  <c r="W77" i="2" s="1"/>
  <c r="V76" i="2"/>
  <c r="W76" i="2" s="1"/>
  <c r="X76" i="2" s="1"/>
  <c r="X43" i="2"/>
  <c r="Y43" i="2" s="1"/>
  <c r="AH43" i="2"/>
  <c r="X59" i="2"/>
  <c r="Y59" i="2" s="1"/>
  <c r="AH40" i="2"/>
  <c r="X38" i="2"/>
  <c r="Y38" i="2" s="1"/>
  <c r="Z38" i="2" s="1"/>
  <c r="AH38" i="2"/>
  <c r="AH42" i="2"/>
  <c r="AH39" i="2"/>
  <c r="AH51" i="2"/>
  <c r="AH35" i="2"/>
  <c r="AH48" i="2"/>
  <c r="AH34" i="2"/>
  <c r="AH36" i="2"/>
  <c r="AH50" i="2"/>
  <c r="AH44" i="2"/>
  <c r="AH41" i="2"/>
  <c r="X36" i="2"/>
  <c r="Y36" i="2" s="1"/>
  <c r="X47" i="2"/>
  <c r="Y47" i="2" s="1"/>
  <c r="X37" i="2"/>
  <c r="Y37" i="2" s="1"/>
  <c r="X39" i="2"/>
  <c r="Y39" i="2" s="1"/>
  <c r="X50" i="2"/>
  <c r="Y50" i="2" s="1"/>
  <c r="Z50" i="2" s="1"/>
  <c r="Z53" i="2"/>
  <c r="AA53" i="2" s="1"/>
  <c r="X35" i="2"/>
  <c r="Y35" i="2" s="1"/>
  <c r="X48" i="2"/>
  <c r="Y48" i="2" s="1"/>
  <c r="Z48" i="2" s="1"/>
  <c r="X51" i="2"/>
  <c r="Y51" i="2" s="1"/>
  <c r="Y34" i="2"/>
  <c r="Z34" i="2" s="1"/>
  <c r="Y44" i="2"/>
  <c r="W46" i="2"/>
  <c r="Y40" i="2"/>
  <c r="AA52" i="2"/>
  <c r="W45" i="2"/>
  <c r="X42" i="2"/>
  <c r="Y41" i="2"/>
  <c r="Z41" i="2" s="1"/>
  <c r="Z49" i="2"/>
  <c r="AH27" i="2"/>
  <c r="AH12" i="2"/>
  <c r="AH15" i="2"/>
  <c r="Y11" i="2"/>
  <c r="Z11" i="2" s="1"/>
  <c r="Y27" i="2"/>
  <c r="Z27" i="2" s="1"/>
  <c r="Y17" i="2"/>
  <c r="Y12" i="2"/>
  <c r="Z12" i="2" s="1"/>
  <c r="Y25" i="2"/>
  <c r="Z25" i="2" s="1"/>
  <c r="Y15" i="2"/>
  <c r="Z15" i="2" s="1"/>
  <c r="W13" i="2"/>
  <c r="X13" i="2" s="1"/>
  <c r="W9" i="2"/>
  <c r="AH9" i="2" s="1"/>
  <c r="AH23" i="2"/>
  <c r="AH11" i="2"/>
  <c r="X23" i="2"/>
  <c r="W18" i="2"/>
  <c r="X18" i="2" s="1"/>
  <c r="AH17" i="2"/>
  <c r="X26" i="2"/>
  <c r="AH26" i="2"/>
  <c r="W21" i="2"/>
  <c r="X10" i="2"/>
  <c r="X19" i="2"/>
  <c r="W20" i="2"/>
  <c r="X20" i="2" s="1"/>
  <c r="W24" i="2"/>
  <c r="X24" i="2" s="1"/>
  <c r="W22" i="2"/>
  <c r="X22" i="2" s="1"/>
  <c r="W14" i="2"/>
  <c r="X14" i="2" s="1"/>
  <c r="V16" i="2"/>
  <c r="AH25" i="2"/>
  <c r="V71" i="2"/>
  <c r="W71" i="2" s="1"/>
  <c r="Y85" i="2"/>
  <c r="Z85" i="2" s="1"/>
  <c r="AA61" i="2"/>
  <c r="Z115" i="2"/>
  <c r="X89" i="2"/>
  <c r="Y62" i="2"/>
  <c r="V75" i="2"/>
  <c r="Y64" i="2"/>
  <c r="Z60" i="2"/>
  <c r="V120" i="2"/>
  <c r="V73" i="2"/>
  <c r="V86" i="2"/>
  <c r="X116" i="2"/>
  <c r="V78" i="2"/>
  <c r="V33" i="2"/>
  <c r="V88" i="2"/>
  <c r="X113" i="2"/>
  <c r="V91" i="2"/>
  <c r="V8" i="2"/>
  <c r="X111" i="2"/>
  <c r="AH193" i="1"/>
  <c r="AH191" i="1"/>
  <c r="Z191" i="1"/>
  <c r="AA191" i="1" s="1"/>
  <c r="AF191" i="1" s="1"/>
  <c r="AG191" i="1" s="1"/>
  <c r="AF193" i="1"/>
  <c r="AG193" i="1" s="1"/>
  <c r="AE193" i="1"/>
  <c r="AH188" i="1"/>
  <c r="Y195" i="1"/>
  <c r="Z195" i="1" s="1"/>
  <c r="AA195" i="1" s="1"/>
  <c r="Z189" i="1"/>
  <c r="AA189" i="1" s="1"/>
  <c r="AF189" i="1" s="1"/>
  <c r="AG189" i="1" s="1"/>
  <c r="AE192" i="1"/>
  <c r="AF192" i="1"/>
  <c r="AG192" i="1" s="1"/>
  <c r="AH192" i="1"/>
  <c r="Z188" i="1"/>
  <c r="AA188" i="1" s="1"/>
  <c r="AF188" i="1" s="1"/>
  <c r="AG188" i="1" s="1"/>
  <c r="AF194" i="1"/>
  <c r="AG194" i="1" s="1"/>
  <c r="AH194" i="1"/>
  <c r="AE194" i="1"/>
  <c r="AE190" i="1"/>
  <c r="AF190" i="1"/>
  <c r="AG190" i="1" s="1"/>
  <c r="AH190" i="1"/>
  <c r="AB169" i="1"/>
  <c r="AC169" i="1" s="1"/>
  <c r="AF169" i="1" s="1"/>
  <c r="AG169" i="1" s="1"/>
  <c r="Y175" i="1"/>
  <c r="AH175" i="1" s="1"/>
  <c r="AH171" i="1"/>
  <c r="AE167" i="1"/>
  <c r="AA164" i="1"/>
  <c r="AB164" i="1" s="1"/>
  <c r="AC164" i="1" s="1"/>
  <c r="AE165" i="1"/>
  <c r="AF167" i="1"/>
  <c r="AG167" i="1" s="1"/>
  <c r="AF168" i="1"/>
  <c r="AG168" i="1" s="1"/>
  <c r="AG162" i="1"/>
  <c r="Y174" i="1"/>
  <c r="AB170" i="1"/>
  <c r="AC170" i="1" s="1"/>
  <c r="AE170" i="1" s="1"/>
  <c r="Y177" i="1"/>
  <c r="Z177" i="1" s="1"/>
  <c r="AA177" i="1" s="1"/>
  <c r="AF166" i="1"/>
  <c r="AG166" i="1" s="1"/>
  <c r="AE171" i="1"/>
  <c r="Z178" i="1"/>
  <c r="AA178" i="1" s="1"/>
  <c r="AE162" i="1"/>
  <c r="Y173" i="1"/>
  <c r="Z173" i="1" s="1"/>
  <c r="AA173" i="1" s="1"/>
  <c r="AA163" i="1"/>
  <c r="AB163" i="1" s="1"/>
  <c r="AC163" i="1" s="1"/>
  <c r="Y176" i="1"/>
  <c r="AH176" i="1" s="1"/>
  <c r="X179" i="1"/>
  <c r="X172" i="1"/>
  <c r="AH149" i="1"/>
  <c r="AA145" i="1"/>
  <c r="AB145" i="1" s="1"/>
  <c r="AC145" i="1" s="1"/>
  <c r="AF145" i="1" s="1"/>
  <c r="AG145" i="1" s="1"/>
  <c r="AA148" i="1"/>
  <c r="AB148" i="1" s="1"/>
  <c r="AC148" i="1" s="1"/>
  <c r="Y144" i="1"/>
  <c r="Z144" i="1" s="1"/>
  <c r="AA149" i="1"/>
  <c r="AH148" i="1"/>
  <c r="AA146" i="1"/>
  <c r="AB146" i="1" s="1"/>
  <c r="AC146" i="1" s="1"/>
  <c r="Z147" i="1"/>
  <c r="AH147" i="1"/>
  <c r="AH146" i="1"/>
  <c r="AH145" i="1"/>
  <c r="Y154" i="1"/>
  <c r="X153" i="1"/>
  <c r="X152" i="1"/>
  <c r="W150" i="1"/>
  <c r="X150" i="1" s="1"/>
  <c r="W151" i="1"/>
  <c r="X151" i="1" s="1"/>
  <c r="AH141" i="1"/>
  <c r="AH135" i="1"/>
  <c r="AA142" i="1"/>
  <c r="AB142" i="1" s="1"/>
  <c r="AA138" i="1"/>
  <c r="AH136" i="1"/>
  <c r="AA140" i="1"/>
  <c r="AB140" i="1" s="1"/>
  <c r="AH139" i="1"/>
  <c r="AF137" i="1"/>
  <c r="AG137" i="1" s="1"/>
  <c r="AH140" i="1"/>
  <c r="AA139" i="1"/>
  <c r="AB139" i="1" s="1"/>
  <c r="AH138" i="1"/>
  <c r="AH142" i="1"/>
  <c r="AA143" i="1"/>
  <c r="AB143" i="1" s="1"/>
  <c r="Z136" i="1"/>
  <c r="AE137" i="1"/>
  <c r="AH143" i="1"/>
  <c r="AB141" i="1"/>
  <c r="AA135" i="1"/>
  <c r="AB135" i="1" s="1"/>
  <c r="AC135" i="1" s="1"/>
  <c r="J108" i="1"/>
  <c r="C260" i="1" s="1"/>
  <c r="AA101" i="1"/>
  <c r="AB101" i="1" s="1"/>
  <c r="AC101" i="1" s="1"/>
  <c r="AA100" i="1"/>
  <c r="AA105" i="1"/>
  <c r="AH104" i="1"/>
  <c r="Z104" i="1"/>
  <c r="AH102" i="1"/>
  <c r="AH103" i="1"/>
  <c r="Z103" i="1"/>
  <c r="AH107" i="1"/>
  <c r="Z102" i="1"/>
  <c r="AH106" i="1"/>
  <c r="AH100" i="1"/>
  <c r="AH101" i="1"/>
  <c r="AA107" i="1"/>
  <c r="AH105" i="1"/>
  <c r="Z106" i="1"/>
  <c r="AA94" i="1"/>
  <c r="AB94" i="1" s="1"/>
  <c r="AA95" i="1"/>
  <c r="AB95" i="1" s="1"/>
  <c r="AA98" i="1"/>
  <c r="AH98" i="1"/>
  <c r="AH97" i="1"/>
  <c r="AA99" i="1"/>
  <c r="AB99" i="1" s="1"/>
  <c r="AA96" i="1"/>
  <c r="AB96" i="1" s="1"/>
  <c r="AH99" i="1"/>
  <c r="AH96" i="1"/>
  <c r="Y93" i="1"/>
  <c r="Z93" i="1" s="1"/>
  <c r="AA97" i="1"/>
  <c r="AB97" i="1" s="1"/>
  <c r="AH95" i="1"/>
  <c r="AH94" i="1"/>
  <c r="X92" i="1"/>
  <c r="Y92" i="1" s="1"/>
  <c r="Z92" i="1" s="1"/>
  <c r="AA92" i="1" s="1"/>
  <c r="AB92" i="1" s="1"/>
  <c r="W86" i="1"/>
  <c r="X86" i="1" s="1"/>
  <c r="W84" i="1"/>
  <c r="X84" i="1" s="1"/>
  <c r="V85" i="1"/>
  <c r="W89" i="1"/>
  <c r="X89" i="1" s="1"/>
  <c r="W88" i="1"/>
  <c r="W91" i="1"/>
  <c r="X91" i="1" s="1"/>
  <c r="W90" i="1"/>
  <c r="X90" i="1" s="1"/>
  <c r="V87" i="1"/>
  <c r="AH207" i="1"/>
  <c r="AE207" i="1"/>
  <c r="AE217" i="1"/>
  <c r="AH217" i="1"/>
  <c r="AH218" i="1"/>
  <c r="AE218" i="1"/>
  <c r="V126" i="1"/>
  <c r="W126" i="1" s="1"/>
  <c r="X126" i="1" s="1"/>
  <c r="W127" i="1"/>
  <c r="W125" i="1"/>
  <c r="X125" i="1" s="1"/>
  <c r="AH121" i="1"/>
  <c r="AH123" i="1"/>
  <c r="AH117" i="1"/>
  <c r="Z119" i="1"/>
  <c r="AA119" i="1" s="1"/>
  <c r="Z122" i="1"/>
  <c r="AA122" i="1" s="1"/>
  <c r="AH122" i="1"/>
  <c r="AA117" i="1"/>
  <c r="AH120" i="1"/>
  <c r="Z120" i="1"/>
  <c r="AH124" i="1"/>
  <c r="AA121" i="1"/>
  <c r="AA123" i="1"/>
  <c r="AB123" i="1" s="1"/>
  <c r="AC123" i="1" s="1"/>
  <c r="X118" i="1"/>
  <c r="Z124" i="1"/>
  <c r="AA116" i="1"/>
  <c r="AB116" i="1" s="1"/>
  <c r="AC116" i="1" s="1"/>
  <c r="AH116" i="1"/>
  <c r="Y75" i="1"/>
  <c r="Z75" i="1" s="1"/>
  <c r="Y74" i="1"/>
  <c r="Z74" i="1" s="1"/>
  <c r="Y70" i="1"/>
  <c r="Z70" i="1" s="1"/>
  <c r="Y76" i="1"/>
  <c r="Z76" i="1" s="1"/>
  <c r="Y77" i="1"/>
  <c r="Z77" i="1" s="1"/>
  <c r="Y72" i="1"/>
  <c r="Z72" i="1" s="1"/>
  <c r="Y73" i="1"/>
  <c r="Z73" i="1" s="1"/>
  <c r="Y78" i="1"/>
  <c r="Z78" i="1" s="1"/>
  <c r="Y71" i="1"/>
  <c r="Z71" i="1" s="1"/>
  <c r="U69" i="1"/>
  <c r="V64" i="1"/>
  <c r="W64" i="1" s="1"/>
  <c r="X64" i="1" s="1"/>
  <c r="Y64" i="1" s="1"/>
  <c r="Z64" i="1" s="1"/>
  <c r="X68" i="1"/>
  <c r="Y68" i="1" s="1"/>
  <c r="Z68" i="1" s="1"/>
  <c r="AA68" i="1" s="1"/>
  <c r="AB68" i="1" s="1"/>
  <c r="AA60" i="1"/>
  <c r="AB60" i="1" s="1"/>
  <c r="AA62" i="1"/>
  <c r="AB62" i="1" s="1"/>
  <c r="AA66" i="1"/>
  <c r="AB66" i="1" s="1"/>
  <c r="AA65" i="1"/>
  <c r="AB65" i="1" s="1"/>
  <c r="AA63" i="1"/>
  <c r="AB63" i="1" s="1"/>
  <c r="AA61" i="1"/>
  <c r="AB61" i="1" s="1"/>
  <c r="AA67" i="1"/>
  <c r="AB67" i="1" s="1"/>
  <c r="W59" i="1"/>
  <c r="X59" i="1" s="1"/>
  <c r="Y53" i="1"/>
  <c r="Z53" i="1" s="1"/>
  <c r="X52" i="1"/>
  <c r="Y50" i="1"/>
  <c r="Y51" i="1"/>
  <c r="U47" i="1"/>
  <c r="V47" i="1" s="1"/>
  <c r="V39" i="1"/>
  <c r="W39" i="1" s="1"/>
  <c r="X39" i="1" s="1"/>
  <c r="U45" i="1"/>
  <c r="V45" i="1" s="1"/>
  <c r="W45" i="1" s="1"/>
  <c r="U40" i="1"/>
  <c r="V40" i="1" s="1"/>
  <c r="W35" i="1"/>
  <c r="X35" i="1" s="1"/>
  <c r="Y35" i="1" s="1"/>
  <c r="Z35" i="1" s="1"/>
  <c r="Y43" i="1"/>
  <c r="Z43" i="1" s="1"/>
  <c r="U41" i="1"/>
  <c r="V41" i="1" s="1"/>
  <c r="X48" i="1"/>
  <c r="W44" i="1"/>
  <c r="W36" i="1"/>
  <c r="X36" i="1" s="1"/>
  <c r="W42" i="1"/>
  <c r="W46" i="1"/>
  <c r="W38" i="1"/>
  <c r="X38" i="1" s="1"/>
  <c r="U37" i="1"/>
  <c r="V37" i="1" s="1"/>
  <c r="W34" i="1"/>
  <c r="W49" i="1"/>
  <c r="W33" i="1"/>
  <c r="X33" i="1" s="1"/>
  <c r="U17" i="1"/>
  <c r="U13" i="1"/>
  <c r="U20" i="1"/>
  <c r="U26" i="1"/>
  <c r="U9" i="1"/>
  <c r="U16" i="1"/>
  <c r="U19" i="1"/>
  <c r="U12" i="1"/>
  <c r="U14" i="1"/>
  <c r="U27" i="1"/>
  <c r="U10" i="1"/>
  <c r="U25" i="1"/>
  <c r="U21" i="1"/>
  <c r="U11" i="1"/>
  <c r="U18" i="1"/>
  <c r="U24" i="1"/>
  <c r="U23" i="1"/>
  <c r="U15" i="1"/>
  <c r="U22" i="1"/>
  <c r="U8" i="1"/>
  <c r="W9" i="6" l="1"/>
  <c r="X9" i="6"/>
  <c r="AG184" i="5"/>
  <c r="AV8" i="5" a="1"/>
  <c r="AG8" i="5" a="1"/>
  <c r="AG8" i="5" s="1"/>
  <c r="AS140" i="5"/>
  <c r="AS158" i="5"/>
  <c r="AS196" i="5"/>
  <c r="AS170" i="5"/>
  <c r="AS63" i="5"/>
  <c r="AS156" i="5"/>
  <c r="AS104" i="5"/>
  <c r="AS137" i="5"/>
  <c r="AS122" i="5"/>
  <c r="AS68" i="5"/>
  <c r="AS166" i="5"/>
  <c r="AT166" i="5"/>
  <c r="AG132" i="5"/>
  <c r="AQ166" i="5"/>
  <c r="AT88" i="5"/>
  <c r="AO120" i="5"/>
  <c r="AQ120" i="5" s="1"/>
  <c r="AT31" i="5"/>
  <c r="AT69" i="5"/>
  <c r="AT170" i="5"/>
  <c r="AO11" i="5"/>
  <c r="AP11" i="5" s="1"/>
  <c r="AO29" i="5"/>
  <c r="AP29" i="5" s="1"/>
  <c r="AR29" i="5" s="1"/>
  <c r="AO53" i="5"/>
  <c r="AQ53" i="5" s="1"/>
  <c r="AO174" i="5"/>
  <c r="AP174" i="5" s="1"/>
  <c r="AR174" i="5" s="1"/>
  <c r="AG11" i="5"/>
  <c r="AG117" i="5"/>
  <c r="AQ170" i="5"/>
  <c r="AQ196" i="5"/>
  <c r="AO177" i="5"/>
  <c r="AQ177" i="5" s="1"/>
  <c r="AG113" i="5"/>
  <c r="AT73" i="5"/>
  <c r="AO108" i="5"/>
  <c r="AP108" i="5" s="1"/>
  <c r="AR108" i="5" s="1"/>
  <c r="AO88" i="5"/>
  <c r="AQ88" i="5" s="1"/>
  <c r="AO14" i="5"/>
  <c r="AP14" i="5" s="1"/>
  <c r="AT186" i="5"/>
  <c r="AO164" i="5"/>
  <c r="AP164" i="5" s="1"/>
  <c r="AR164" i="5" s="1"/>
  <c r="AG73" i="5"/>
  <c r="AG103" i="5"/>
  <c r="AT14" i="5"/>
  <c r="AP150" i="5"/>
  <c r="AR150" i="5" s="1"/>
  <c r="AO197" i="5"/>
  <c r="AQ197" i="5" s="1"/>
  <c r="AO45" i="5"/>
  <c r="AQ45" i="5" s="1"/>
  <c r="AO133" i="5"/>
  <c r="AQ133" i="5" s="1"/>
  <c r="AT159" i="5"/>
  <c r="AT26" i="5"/>
  <c r="AG173" i="5"/>
  <c r="AT102" i="5"/>
  <c r="AT108" i="5"/>
  <c r="AP130" i="5"/>
  <c r="AR130" i="5" s="1"/>
  <c r="AO51" i="5"/>
  <c r="AQ51" i="5" s="1"/>
  <c r="AO187" i="5"/>
  <c r="AP187" i="5" s="1"/>
  <c r="AR187" i="5" s="1"/>
  <c r="AT196" i="5"/>
  <c r="AO72" i="5"/>
  <c r="AP72" i="5" s="1"/>
  <c r="AR72" i="5" s="1"/>
  <c r="AQ63" i="5"/>
  <c r="AO26" i="5"/>
  <c r="AQ26" i="5" s="1"/>
  <c r="AQ158" i="5"/>
  <c r="AO103" i="5"/>
  <c r="AQ103" i="5" s="1"/>
  <c r="AO111" i="5"/>
  <c r="AP111" i="5" s="1"/>
  <c r="AR111" i="5" s="1"/>
  <c r="AG46" i="5"/>
  <c r="AT79" i="5"/>
  <c r="AT51" i="5"/>
  <c r="AT150" i="5"/>
  <c r="AO153" i="5"/>
  <c r="AP153" i="5" s="1"/>
  <c r="AR153" i="5" s="1"/>
  <c r="AT153" i="5"/>
  <c r="AT120" i="5"/>
  <c r="AT173" i="5"/>
  <c r="AO102" i="5"/>
  <c r="AP102" i="5" s="1"/>
  <c r="AR102" i="5" s="1"/>
  <c r="AO69" i="5"/>
  <c r="AQ69" i="5" s="1"/>
  <c r="AP113" i="5"/>
  <c r="AR113" i="5" s="1"/>
  <c r="AT111" i="5"/>
  <c r="AO79" i="5"/>
  <c r="AQ79" i="5" s="1"/>
  <c r="AT171" i="5"/>
  <c r="AO39" i="5"/>
  <c r="AQ39" i="5" s="1"/>
  <c r="AT187" i="5"/>
  <c r="AO31" i="5"/>
  <c r="AP31" i="5" s="1"/>
  <c r="AR31" i="5" s="1"/>
  <c r="AG196" i="5"/>
  <c r="AO161" i="5"/>
  <c r="AQ161" i="5" s="1"/>
  <c r="AT161" i="5"/>
  <c r="AG63" i="5"/>
  <c r="AG170" i="5"/>
  <c r="AT98" i="5"/>
  <c r="AO171" i="5"/>
  <c r="AQ171" i="5" s="1"/>
  <c r="AT177" i="5"/>
  <c r="AT197" i="5"/>
  <c r="AO186" i="5"/>
  <c r="AQ186" i="5" s="1"/>
  <c r="AG39" i="5"/>
  <c r="AO184" i="5"/>
  <c r="AP184" i="5" s="1"/>
  <c r="AR184" i="5" s="1"/>
  <c r="AG72" i="5"/>
  <c r="AT63" i="5"/>
  <c r="AG164" i="5"/>
  <c r="AO98" i="5"/>
  <c r="AP98" i="5" s="1"/>
  <c r="AR98" i="5" s="1"/>
  <c r="AT96" i="5"/>
  <c r="AG68" i="5"/>
  <c r="AG166" i="5"/>
  <c r="AQ122" i="5"/>
  <c r="AP119" i="5"/>
  <c r="AR119" i="5" s="1"/>
  <c r="AP175" i="5"/>
  <c r="AR175" i="5" s="1"/>
  <c r="AO118" i="5"/>
  <c r="AP118" i="5" s="1"/>
  <c r="AR118" i="5" s="1"/>
  <c r="AT16" i="5"/>
  <c r="AT77" i="5"/>
  <c r="AG80" i="5"/>
  <c r="AO115" i="5"/>
  <c r="AP115" i="5" s="1"/>
  <c r="AR115" i="5" s="1"/>
  <c r="AT58" i="5"/>
  <c r="AO168" i="5"/>
  <c r="AQ168" i="5" s="1"/>
  <c r="AT151" i="5"/>
  <c r="AT142" i="5"/>
  <c r="AO182" i="5"/>
  <c r="AP182" i="5" s="1"/>
  <c r="AR182" i="5" s="1"/>
  <c r="AP162" i="5"/>
  <c r="AR162" i="5" s="1"/>
  <c r="AG162" i="5"/>
  <c r="AT165" i="5"/>
  <c r="AG183" i="5"/>
  <c r="AG48" i="5"/>
  <c r="AT35" i="5"/>
  <c r="AO154" i="5"/>
  <c r="AQ154" i="5" s="1"/>
  <c r="AT91" i="5"/>
  <c r="AT168" i="5"/>
  <c r="AG70" i="5"/>
  <c r="AO90" i="5"/>
  <c r="AP90" i="5" s="1"/>
  <c r="AR90" i="5" s="1"/>
  <c r="AP55" i="5"/>
  <c r="AR55" i="5" s="1"/>
  <c r="AP30" i="5"/>
  <c r="AR30" i="5" s="1"/>
  <c r="AO146" i="5"/>
  <c r="AQ146" i="5" s="1"/>
  <c r="AO13" i="5"/>
  <c r="AP13" i="5" s="1"/>
  <c r="AO9" i="5"/>
  <c r="AP9" i="5" s="1"/>
  <c r="AT20" i="5"/>
  <c r="AG90" i="5"/>
  <c r="AT155" i="5"/>
  <c r="AQ137" i="5"/>
  <c r="AT131" i="5"/>
  <c r="AG66" i="5"/>
  <c r="AP87" i="5"/>
  <c r="AR87" i="5" s="1"/>
  <c r="AT75" i="5"/>
  <c r="AO125" i="5"/>
  <c r="AQ125" i="5" s="1"/>
  <c r="AT41" i="5"/>
  <c r="AG28" i="5"/>
  <c r="AO85" i="5"/>
  <c r="AP85" i="5" s="1"/>
  <c r="AR85" i="5" s="1"/>
  <c r="AG74" i="5"/>
  <c r="AO33" i="5"/>
  <c r="AQ33" i="5" s="1"/>
  <c r="AG101" i="5"/>
  <c r="AO84" i="5"/>
  <c r="AP84" i="5" s="1"/>
  <c r="AR84" i="5" s="1"/>
  <c r="AO181" i="5"/>
  <c r="AP181" i="5" s="1"/>
  <c r="AR181" i="5" s="1"/>
  <c r="AT194" i="5"/>
  <c r="AT198" i="5"/>
  <c r="AO96" i="5"/>
  <c r="AP96" i="5" s="1"/>
  <c r="AR96" i="5" s="1"/>
  <c r="AO21" i="5"/>
  <c r="AP21" i="5" s="1"/>
  <c r="AR21" i="5" s="1"/>
  <c r="AP198" i="5"/>
  <c r="AR198" i="5" s="1"/>
  <c r="AO25" i="5"/>
  <c r="AQ25" i="5" s="1"/>
  <c r="AT43" i="5"/>
  <c r="AO75" i="5"/>
  <c r="AP75" i="5" s="1"/>
  <c r="AR75" i="5" s="1"/>
  <c r="AG9" i="5"/>
  <c r="AQ17" i="5"/>
  <c r="AO20" i="5"/>
  <c r="AP20" i="5" s="1"/>
  <c r="AG18" i="5"/>
  <c r="AT13" i="5"/>
  <c r="AP178" i="5"/>
  <c r="AR178" i="5" s="1"/>
  <c r="AG125" i="5"/>
  <c r="AO57" i="5"/>
  <c r="AP57" i="5" s="1"/>
  <c r="AR57" i="5" s="1"/>
  <c r="AO131" i="5"/>
  <c r="AP131" i="5" s="1"/>
  <c r="AR131" i="5" s="1"/>
  <c r="AG41" i="5"/>
  <c r="AO44" i="5"/>
  <c r="AQ44" i="5" s="1"/>
  <c r="AT49" i="5"/>
  <c r="AT163" i="5"/>
  <c r="AG84" i="5"/>
  <c r="AT178" i="5"/>
  <c r="AG30" i="5"/>
  <c r="AG92" i="5"/>
  <c r="AG50" i="5"/>
  <c r="AG178" i="5"/>
  <c r="AO149" i="5"/>
  <c r="AQ149" i="5" s="1"/>
  <c r="AO32" i="5"/>
  <c r="AQ32" i="5" s="1"/>
  <c r="AT146" i="5"/>
  <c r="AT32" i="5"/>
  <c r="AG59" i="5"/>
  <c r="AT143" i="5"/>
  <c r="AO194" i="5"/>
  <c r="AQ194" i="5" s="1"/>
  <c r="AG198" i="5"/>
  <c r="AT137" i="5"/>
  <c r="AT126" i="5"/>
  <c r="AG137" i="5"/>
  <c r="AO94" i="5"/>
  <c r="AQ94" i="5" s="1"/>
  <c r="AO78" i="5"/>
  <c r="AP78" i="5" s="1"/>
  <c r="AR78" i="5" s="1"/>
  <c r="AR17" i="5"/>
  <c r="AT17" i="5"/>
  <c r="AG21" i="5"/>
  <c r="AO18" i="5"/>
  <c r="AP18" i="5" s="1"/>
  <c r="AT66" i="5"/>
  <c r="AT57" i="5"/>
  <c r="AT44" i="5"/>
  <c r="AP62" i="5"/>
  <c r="AR62" i="5" s="1"/>
  <c r="AO49" i="5"/>
  <c r="AP49" i="5" s="1"/>
  <c r="AR49" i="5" s="1"/>
  <c r="AT101" i="5"/>
  <c r="AP50" i="5"/>
  <c r="AR50" i="5" s="1"/>
  <c r="AO163" i="5"/>
  <c r="AP163" i="5" s="1"/>
  <c r="AR163" i="5" s="1"/>
  <c r="AT181" i="5"/>
  <c r="AO127" i="5"/>
  <c r="AP127" i="5" s="1"/>
  <c r="AR127" i="5" s="1"/>
  <c r="AO59" i="5"/>
  <c r="AP59" i="5" s="1"/>
  <c r="AR59" i="5" s="1"/>
  <c r="AT149" i="5"/>
  <c r="AO172" i="5"/>
  <c r="AQ172" i="5" s="1"/>
  <c r="AG62" i="5"/>
  <c r="AT172" i="5"/>
  <c r="AG145" i="5"/>
  <c r="AO92" i="5"/>
  <c r="AP92" i="5" s="1"/>
  <c r="AR92" i="5" s="1"/>
  <c r="AG17" i="5"/>
  <c r="AT30" i="5"/>
  <c r="AG127" i="5"/>
  <c r="AT50" i="5"/>
  <c r="AT25" i="5"/>
  <c r="AG85" i="5"/>
  <c r="AO28" i="5"/>
  <c r="AP28" i="5" s="1"/>
  <c r="AR28" i="5" s="1"/>
  <c r="AT62" i="5"/>
  <c r="AO126" i="5"/>
  <c r="AP126" i="5" s="1"/>
  <c r="AR126" i="5" s="1"/>
  <c r="AO145" i="5"/>
  <c r="AP145" i="5" s="1"/>
  <c r="AR145" i="5" s="1"/>
  <c r="AG55" i="5"/>
  <c r="AO143" i="5"/>
  <c r="AQ143" i="5" s="1"/>
  <c r="AO74" i="5"/>
  <c r="AP74" i="5" s="1"/>
  <c r="AR74" i="5" s="1"/>
  <c r="AT33" i="5"/>
  <c r="AT94" i="5"/>
  <c r="AT55" i="5"/>
  <c r="AT78" i="5"/>
  <c r="AT135" i="5"/>
  <c r="AO135" i="5"/>
  <c r="AP135" i="5" s="1"/>
  <c r="AR135" i="5" s="1"/>
  <c r="AG23" i="5"/>
  <c r="AO80" i="5"/>
  <c r="AP80" i="5" s="1"/>
  <c r="AR80" i="5" s="1"/>
  <c r="AO160" i="5"/>
  <c r="AQ160" i="5" s="1"/>
  <c r="AT128" i="5"/>
  <c r="AT148" i="5"/>
  <c r="AG119" i="5"/>
  <c r="AT56" i="5"/>
  <c r="AG22" i="5"/>
  <c r="AO132" i="5"/>
  <c r="AQ132" i="5" s="1"/>
  <c r="AG42" i="5"/>
  <c r="AT71" i="5"/>
  <c r="AG106" i="5"/>
  <c r="AT106" i="5"/>
  <c r="AO16" i="5"/>
  <c r="AP16" i="5" s="1"/>
  <c r="AR16" i="5" s="1"/>
  <c r="AT129" i="5"/>
  <c r="AG54" i="5"/>
  <c r="AO141" i="5"/>
  <c r="AQ141" i="5" s="1"/>
  <c r="AO95" i="5"/>
  <c r="AP95" i="5" s="1"/>
  <c r="AR95" i="5" s="1"/>
  <c r="AT87" i="5"/>
  <c r="AO52" i="5"/>
  <c r="AP52" i="5" s="1"/>
  <c r="AR52" i="5" s="1"/>
  <c r="AT160" i="5"/>
  <c r="AO107" i="5"/>
  <c r="AP107" i="5" s="1"/>
  <c r="AR107" i="5" s="1"/>
  <c r="AG122" i="5"/>
  <c r="AG141" i="5"/>
  <c r="AO128" i="5"/>
  <c r="AQ128" i="5" s="1"/>
  <c r="AO190" i="5"/>
  <c r="AQ190" i="5" s="1"/>
  <c r="AO77" i="5"/>
  <c r="AP77" i="5" s="1"/>
  <c r="AR77" i="5" s="1"/>
  <c r="AO27" i="5"/>
  <c r="AP27" i="5" s="1"/>
  <c r="AR27" i="5" s="1"/>
  <c r="AO10" i="5"/>
  <c r="AP10" i="5" s="1"/>
  <c r="AO61" i="5"/>
  <c r="AQ61" i="5" s="1"/>
  <c r="AO24" i="5"/>
  <c r="AQ24" i="5" s="1"/>
  <c r="AQ68" i="5"/>
  <c r="AT157" i="5"/>
  <c r="AO129" i="5"/>
  <c r="AP129" i="5" s="1"/>
  <c r="AR129" i="5" s="1"/>
  <c r="AT27" i="5"/>
  <c r="AG118" i="5"/>
  <c r="AT64" i="5"/>
  <c r="AT68" i="5"/>
  <c r="AT189" i="5"/>
  <c r="AO97" i="5"/>
  <c r="AP97" i="5" s="1"/>
  <c r="AR97" i="5" s="1"/>
  <c r="AG175" i="5"/>
  <c r="AT175" i="5"/>
  <c r="AT52" i="5"/>
  <c r="AG150" i="5"/>
  <c r="AT122" i="5"/>
  <c r="AT190" i="5"/>
  <c r="AT105" i="5"/>
  <c r="AG134" i="5"/>
  <c r="AP124" i="5"/>
  <c r="AR124" i="5" s="1"/>
  <c r="AO64" i="5"/>
  <c r="AP64" i="5" s="1"/>
  <c r="AR64" i="5" s="1"/>
  <c r="AO189" i="5"/>
  <c r="AQ189" i="5" s="1"/>
  <c r="AO42" i="5"/>
  <c r="AP42" i="5" s="1"/>
  <c r="AR42" i="5" s="1"/>
  <c r="AT95" i="5"/>
  <c r="AT97" i="5"/>
  <c r="AO148" i="5"/>
  <c r="AP148" i="5" s="1"/>
  <c r="AR148" i="5" s="1"/>
  <c r="AO71" i="5"/>
  <c r="AP71" i="5" s="1"/>
  <c r="AR71" i="5" s="1"/>
  <c r="AT107" i="5"/>
  <c r="AT119" i="5"/>
  <c r="AT124" i="5"/>
  <c r="AO19" i="5"/>
  <c r="AP19" i="5" s="1"/>
  <c r="AT47" i="5"/>
  <c r="AG45" i="5"/>
  <c r="AG29" i="5"/>
  <c r="AO191" i="5"/>
  <c r="AP191" i="5" s="1"/>
  <c r="AR191" i="5" s="1"/>
  <c r="AO60" i="5"/>
  <c r="AP60" i="5" s="1"/>
  <c r="AR60" i="5" s="1"/>
  <c r="AO65" i="5"/>
  <c r="AP65" i="5" s="1"/>
  <c r="AR65" i="5" s="1"/>
  <c r="AT76" i="5"/>
  <c r="AO147" i="5"/>
  <c r="AP147" i="5" s="1"/>
  <c r="AR147" i="5" s="1"/>
  <c r="AT133" i="5"/>
  <c r="AO169" i="5"/>
  <c r="AQ169" i="5" s="1"/>
  <c r="AT169" i="5"/>
  <c r="AO142" i="5"/>
  <c r="AQ142" i="5" s="1"/>
  <c r="AO159" i="5"/>
  <c r="AQ159" i="5" s="1"/>
  <c r="AO91" i="5"/>
  <c r="AQ91" i="5" s="1"/>
  <c r="AO188" i="5"/>
  <c r="AP188" i="5" s="1"/>
  <c r="AR188" i="5" s="1"/>
  <c r="AO152" i="5"/>
  <c r="AQ152" i="5" s="1"/>
  <c r="AO151" i="5"/>
  <c r="AQ151" i="5" s="1"/>
  <c r="AG121" i="5"/>
  <c r="AO109" i="5"/>
  <c r="AP109" i="5" s="1"/>
  <c r="AR109" i="5" s="1"/>
  <c r="AT138" i="5"/>
  <c r="AT195" i="5"/>
  <c r="AO93" i="5"/>
  <c r="AP93" i="5" s="1"/>
  <c r="AR93" i="5" s="1"/>
  <c r="AP136" i="5"/>
  <c r="AR136" i="5" s="1"/>
  <c r="AO47" i="5"/>
  <c r="AP47" i="5" s="1"/>
  <c r="AR47" i="5" s="1"/>
  <c r="AP121" i="5"/>
  <c r="AR121" i="5" s="1"/>
  <c r="AT22" i="5"/>
  <c r="AT191" i="5"/>
  <c r="AT65" i="5"/>
  <c r="AO76" i="5"/>
  <c r="AQ76" i="5" s="1"/>
  <c r="AT48" i="5"/>
  <c r="AT147" i="5"/>
  <c r="AT100" i="5"/>
  <c r="AO36" i="5"/>
  <c r="AP36" i="5" s="1"/>
  <c r="AR36" i="5" s="1"/>
  <c r="AT36" i="5"/>
  <c r="AG114" i="5"/>
  <c r="AT112" i="5"/>
  <c r="AO192" i="5"/>
  <c r="AQ192" i="5" s="1"/>
  <c r="AO114" i="5"/>
  <c r="AQ114" i="5" s="1"/>
  <c r="AT121" i="5"/>
  <c r="AT188" i="5"/>
  <c r="AT162" i="5"/>
  <c r="AG136" i="5"/>
  <c r="AO100" i="5"/>
  <c r="AP100" i="5" s="1"/>
  <c r="AR100" i="5" s="1"/>
  <c r="AO112" i="5"/>
  <c r="AP112" i="5" s="1"/>
  <c r="AR112" i="5" s="1"/>
  <c r="AG152" i="5"/>
  <c r="AT136" i="5"/>
  <c r="AT82" i="5"/>
  <c r="AG82" i="5"/>
  <c r="AG15" i="5"/>
  <c r="AO56" i="5"/>
  <c r="AP56" i="5" s="1"/>
  <c r="AR56" i="5" s="1"/>
  <c r="AG61" i="5"/>
  <c r="AO165" i="5"/>
  <c r="AP165" i="5" s="1"/>
  <c r="AR165" i="5" s="1"/>
  <c r="AO105" i="5"/>
  <c r="AP105" i="5" s="1"/>
  <c r="AR105" i="5" s="1"/>
  <c r="AP81" i="5"/>
  <c r="AR81" i="5" s="1"/>
  <c r="AT139" i="5"/>
  <c r="AT53" i="5"/>
  <c r="AG60" i="5"/>
  <c r="AQ104" i="5"/>
  <c r="AO157" i="5"/>
  <c r="AP157" i="5" s="1"/>
  <c r="AR157" i="5" s="1"/>
  <c r="AO58" i="5"/>
  <c r="AQ58" i="5" s="1"/>
  <c r="AG81" i="5"/>
  <c r="AG87" i="5"/>
  <c r="AT40" i="5"/>
  <c r="AO185" i="5"/>
  <c r="AP185" i="5" s="1"/>
  <c r="AR185" i="5" s="1"/>
  <c r="AO34" i="5"/>
  <c r="AQ34" i="5" s="1"/>
  <c r="AG104" i="5"/>
  <c r="AT167" i="5"/>
  <c r="AO195" i="5"/>
  <c r="AP195" i="5" s="1"/>
  <c r="AR195" i="5" s="1"/>
  <c r="AO37" i="5"/>
  <c r="AQ37" i="5" s="1"/>
  <c r="AG19" i="5"/>
  <c r="AT15" i="5"/>
  <c r="AO139" i="5"/>
  <c r="AQ139" i="5" s="1"/>
  <c r="AT134" i="5"/>
  <c r="AT183" i="5"/>
  <c r="AT117" i="5"/>
  <c r="AT54" i="5"/>
  <c r="AT81" i="5"/>
  <c r="AO35" i="5"/>
  <c r="AQ35" i="5" s="1"/>
  <c r="AO180" i="5"/>
  <c r="AQ180" i="5" s="1"/>
  <c r="AT154" i="5"/>
  <c r="AO116" i="5"/>
  <c r="AP116" i="5" s="1"/>
  <c r="AR116" i="5" s="1"/>
  <c r="AO43" i="5"/>
  <c r="AP43" i="5" s="1"/>
  <c r="AR43" i="5" s="1"/>
  <c r="AT182" i="5"/>
  <c r="AG180" i="5"/>
  <c r="AT37" i="5"/>
  <c r="AT10" i="5"/>
  <c r="AO99" i="5"/>
  <c r="AP99" i="5" s="1"/>
  <c r="AR99" i="5" s="1"/>
  <c r="AT99" i="5"/>
  <c r="AG110" i="5"/>
  <c r="AO110" i="5"/>
  <c r="AP110" i="5" s="1"/>
  <c r="AR110" i="5" s="1"/>
  <c r="AG192" i="5"/>
  <c r="AT116" i="5"/>
  <c r="AO167" i="5"/>
  <c r="AP167" i="5" s="1"/>
  <c r="AR167" i="5" s="1"/>
  <c r="AT174" i="5"/>
  <c r="AO138" i="5"/>
  <c r="AQ138" i="5" s="1"/>
  <c r="AG185" i="5"/>
  <c r="AT34" i="5"/>
  <c r="AG109" i="5"/>
  <c r="AG124" i="5"/>
  <c r="AT104" i="5"/>
  <c r="AO40" i="5"/>
  <c r="AQ40" i="5" s="1"/>
  <c r="AG93" i="5"/>
  <c r="AO123" i="5"/>
  <c r="AQ123" i="5" s="1"/>
  <c r="AG123" i="5"/>
  <c r="AT123" i="5"/>
  <c r="AG12" i="5"/>
  <c r="AU6" i="5"/>
  <c r="BK53" i="5" s="1"/>
  <c r="BP53" i="5" s="1"/>
  <c r="AT38" i="5"/>
  <c r="AG24" i="5"/>
  <c r="AO106" i="5"/>
  <c r="AQ106" i="5" s="1"/>
  <c r="AT193" i="5"/>
  <c r="AG115" i="5"/>
  <c r="AO155" i="5"/>
  <c r="AQ155" i="5" s="1"/>
  <c r="AQ140" i="5"/>
  <c r="AO83" i="5"/>
  <c r="AQ83" i="5" s="1"/>
  <c r="AT83" i="5"/>
  <c r="AO86" i="5"/>
  <c r="AQ86" i="5" s="1"/>
  <c r="AT156" i="5"/>
  <c r="AG179" i="5"/>
  <c r="AT130" i="5"/>
  <c r="AO176" i="5"/>
  <c r="AQ176" i="5" s="1"/>
  <c r="AT86" i="5"/>
  <c r="AT144" i="5"/>
  <c r="AT12" i="5"/>
  <c r="AO38" i="5"/>
  <c r="AQ38" i="5" s="1"/>
  <c r="AT70" i="5"/>
  <c r="AO82" i="5"/>
  <c r="AQ82" i="5" s="1"/>
  <c r="AO193" i="5"/>
  <c r="AQ193" i="5" s="1"/>
  <c r="AQ156" i="5"/>
  <c r="AT46" i="5"/>
  <c r="AT23" i="5"/>
  <c r="AT67" i="5"/>
  <c r="AG156" i="5"/>
  <c r="AG176" i="5"/>
  <c r="AO179" i="5"/>
  <c r="AP179" i="5" s="1"/>
  <c r="AR179" i="5" s="1"/>
  <c r="AT140" i="5"/>
  <c r="AO67" i="5"/>
  <c r="AP67" i="5" s="1"/>
  <c r="AR67" i="5" s="1"/>
  <c r="AG130" i="5"/>
  <c r="AT158" i="5"/>
  <c r="AT89" i="5"/>
  <c r="AG158" i="5"/>
  <c r="AT113" i="5"/>
  <c r="AO89" i="5"/>
  <c r="AQ89" i="5" s="1"/>
  <c r="AG140" i="5"/>
  <c r="AO144" i="5"/>
  <c r="AQ144" i="5" s="1"/>
  <c r="Y42" i="4"/>
  <c r="T77" i="4"/>
  <c r="U77" i="4" s="1"/>
  <c r="T86" i="4"/>
  <c r="U86" i="4" s="1"/>
  <c r="T68" i="4"/>
  <c r="U68" i="4" s="1"/>
  <c r="U83" i="4"/>
  <c r="V83" i="4" s="1"/>
  <c r="T62" i="4"/>
  <c r="U62" i="4" s="1"/>
  <c r="Y64" i="4"/>
  <c r="T75" i="4"/>
  <c r="Y62" i="4"/>
  <c r="U63" i="4"/>
  <c r="W63" i="4" s="1"/>
  <c r="X63" i="4" s="1"/>
  <c r="U79" i="4"/>
  <c r="W79" i="4" s="1"/>
  <c r="X79" i="4" s="1"/>
  <c r="V59" i="4"/>
  <c r="W59" i="4"/>
  <c r="X59" i="4" s="1"/>
  <c r="V60" i="4"/>
  <c r="T85" i="4"/>
  <c r="T69" i="4"/>
  <c r="U69" i="4" s="1"/>
  <c r="T90" i="4"/>
  <c r="U90" i="4" s="1"/>
  <c r="U65" i="4"/>
  <c r="V65" i="4" s="1"/>
  <c r="V81" i="4"/>
  <c r="W81" i="4"/>
  <c r="X81" i="4" s="1"/>
  <c r="T71" i="4"/>
  <c r="U71" i="4" s="1"/>
  <c r="Y90" i="4"/>
  <c r="Y66" i="4"/>
  <c r="Y86" i="4"/>
  <c r="T70" i="4"/>
  <c r="U70" i="4" s="1"/>
  <c r="Y68" i="4"/>
  <c r="T80" i="4"/>
  <c r="U80" i="4" s="1"/>
  <c r="T74" i="4"/>
  <c r="U74" i="4" s="1"/>
  <c r="T76" i="4"/>
  <c r="V78" i="4"/>
  <c r="W78" i="4"/>
  <c r="X78" i="4" s="1"/>
  <c r="Y82" i="4"/>
  <c r="T88" i="4"/>
  <c r="Y70" i="4"/>
  <c r="U73" i="4"/>
  <c r="V73" i="4" s="1"/>
  <c r="Y80" i="4"/>
  <c r="V72" i="4"/>
  <c r="W72" i="4"/>
  <c r="X72" i="4" s="1"/>
  <c r="Y76" i="4"/>
  <c r="U87" i="4"/>
  <c r="W87" i="4" s="1"/>
  <c r="X87" i="4" s="1"/>
  <c r="T64" i="4"/>
  <c r="U64" i="4" s="1"/>
  <c r="Y88" i="4"/>
  <c r="S66" i="4"/>
  <c r="V91" i="4"/>
  <c r="W91" i="4"/>
  <c r="X91" i="4" s="1"/>
  <c r="U89" i="4"/>
  <c r="V89" i="4" s="1"/>
  <c r="S82" i="4"/>
  <c r="V84" i="4"/>
  <c r="W84" i="4"/>
  <c r="X84" i="4" s="1"/>
  <c r="V61" i="4"/>
  <c r="W61" i="4"/>
  <c r="X61" i="4" s="1"/>
  <c r="W60" i="4"/>
  <c r="X60" i="4" s="1"/>
  <c r="U67" i="4"/>
  <c r="W67" i="4" s="1"/>
  <c r="X67" i="4" s="1"/>
  <c r="Y47" i="4"/>
  <c r="Y33" i="4"/>
  <c r="S21" i="4"/>
  <c r="T21" i="4" s="1"/>
  <c r="V34" i="4"/>
  <c r="W34" i="4"/>
  <c r="X34" i="4" s="1"/>
  <c r="U22" i="4"/>
  <c r="V22" i="4" s="1"/>
  <c r="W26" i="4"/>
  <c r="X26" i="4" s="1"/>
  <c r="V26" i="4"/>
  <c r="Y25" i="4"/>
  <c r="Y43" i="4"/>
  <c r="W46" i="4"/>
  <c r="X46" i="4" s="1"/>
  <c r="V46" i="4"/>
  <c r="V38" i="4"/>
  <c r="W38" i="4"/>
  <c r="X38" i="4" s="1"/>
  <c r="T43" i="4"/>
  <c r="U43" i="4" s="1"/>
  <c r="T47" i="4"/>
  <c r="U47" i="4" s="1"/>
  <c r="R23" i="4"/>
  <c r="S23" i="4" s="1"/>
  <c r="T44" i="4"/>
  <c r="T33" i="4"/>
  <c r="S24" i="4"/>
  <c r="R39" i="4"/>
  <c r="S39" i="4" s="1"/>
  <c r="T36" i="4"/>
  <c r="U36" i="4" s="1"/>
  <c r="S16" i="4"/>
  <c r="Y24" i="4"/>
  <c r="U41" i="4"/>
  <c r="V41" i="4" s="1"/>
  <c r="Y35" i="4"/>
  <c r="V48" i="4"/>
  <c r="W48" i="4"/>
  <c r="X48" i="4" s="1"/>
  <c r="V28" i="4"/>
  <c r="W28" i="4"/>
  <c r="X28" i="4" s="1"/>
  <c r="R19" i="4"/>
  <c r="S19" i="4" s="1"/>
  <c r="T32" i="4"/>
  <c r="U32" i="4" s="1"/>
  <c r="Y20" i="4"/>
  <c r="R27" i="4"/>
  <c r="S27" i="4" s="1"/>
  <c r="T25" i="4"/>
  <c r="U25" i="4" s="1"/>
  <c r="U49" i="4"/>
  <c r="V49" i="4" s="1"/>
  <c r="U42" i="4"/>
  <c r="V42" i="4" s="1"/>
  <c r="Y16" i="4"/>
  <c r="S20" i="4"/>
  <c r="V18" i="4"/>
  <c r="U29" i="4"/>
  <c r="W29" i="4" s="1"/>
  <c r="X29" i="4" s="1"/>
  <c r="T35" i="4"/>
  <c r="U35" i="4" s="1"/>
  <c r="R31" i="4"/>
  <c r="S31" i="4" s="1"/>
  <c r="T30" i="4"/>
  <c r="U30" i="4" s="1"/>
  <c r="U17" i="4"/>
  <c r="V17" i="4" s="1"/>
  <c r="R45" i="4"/>
  <c r="S45" i="4" s="1"/>
  <c r="W18" i="4"/>
  <c r="X18" i="4" s="1"/>
  <c r="V37" i="4"/>
  <c r="W37" i="4"/>
  <c r="X37" i="4" s="1"/>
  <c r="U40" i="4"/>
  <c r="W40" i="4" s="1"/>
  <c r="X40" i="4" s="1"/>
  <c r="Y11" i="4"/>
  <c r="Y13" i="4"/>
  <c r="Y9" i="4"/>
  <c r="Y15" i="4"/>
  <c r="Y12" i="4"/>
  <c r="S10" i="4"/>
  <c r="T10" i="4" s="1"/>
  <c r="U10" i="4" s="1"/>
  <c r="T9" i="4"/>
  <c r="T11" i="4"/>
  <c r="S14" i="4"/>
  <c r="T15" i="4"/>
  <c r="S13" i="4"/>
  <c r="T12" i="4"/>
  <c r="U12" i="4" s="1"/>
  <c r="R8" i="4"/>
  <c r="AP101" i="5"/>
  <c r="AR101" i="5" s="1"/>
  <c r="AQ101" i="5"/>
  <c r="AP117" i="5"/>
  <c r="AR117" i="5" s="1"/>
  <c r="AQ117" i="5"/>
  <c r="AP54" i="5"/>
  <c r="AR54" i="5" s="1"/>
  <c r="AQ54" i="5"/>
  <c r="AQ66" i="5"/>
  <c r="AP66" i="5"/>
  <c r="AR66" i="5" s="1"/>
  <c r="AP173" i="5"/>
  <c r="AR173" i="5" s="1"/>
  <c r="AQ173" i="5"/>
  <c r="AQ134" i="5"/>
  <c r="AP134" i="5"/>
  <c r="AR134" i="5" s="1"/>
  <c r="AQ41" i="5"/>
  <c r="AP41" i="5"/>
  <c r="AR41" i="5" s="1"/>
  <c r="AP48" i="5"/>
  <c r="AR48" i="5" s="1"/>
  <c r="AQ48" i="5"/>
  <c r="AP70" i="5"/>
  <c r="AR70" i="5" s="1"/>
  <c r="AQ70" i="5"/>
  <c r="AP183" i="5"/>
  <c r="AR183" i="5" s="1"/>
  <c r="AQ183" i="5"/>
  <c r="AQ46" i="5"/>
  <c r="AP46" i="5"/>
  <c r="AR46" i="5" s="1"/>
  <c r="AP23" i="5"/>
  <c r="AR23" i="5" s="1"/>
  <c r="AQ23" i="5"/>
  <c r="AQ73" i="5"/>
  <c r="AP73" i="5"/>
  <c r="AR73" i="5" s="1"/>
  <c r="AP22" i="5"/>
  <c r="AR22" i="5" s="1"/>
  <c r="AQ22" i="5"/>
  <c r="AP15" i="5"/>
  <c r="AR15" i="5" s="1"/>
  <c r="AQ15" i="5"/>
  <c r="AR12" i="5"/>
  <c r="AQ12" i="5"/>
  <c r="AK419" i="3"/>
  <c r="AK420" i="3" s="1"/>
  <c r="AK365" i="3"/>
  <c r="AN372" i="3"/>
  <c r="AN373" i="3"/>
  <c r="AB366" i="3"/>
  <c r="AC366" i="3" s="1"/>
  <c r="AL345" i="3"/>
  <c r="AM345" i="3" s="1"/>
  <c r="AK364" i="3"/>
  <c r="AL364" i="3"/>
  <c r="AM364" i="3" s="1"/>
  <c r="AK352" i="3"/>
  <c r="AK351" i="3"/>
  <c r="AL419" i="3"/>
  <c r="AL420" i="3" s="1"/>
  <c r="AM419" i="3"/>
  <c r="AM420" i="3" s="1"/>
  <c r="AL348" i="3"/>
  <c r="AM348" i="3" s="1"/>
  <c r="AK348" i="3"/>
  <c r="AL356" i="3"/>
  <c r="AM356" i="3" s="1"/>
  <c r="AL361" i="3"/>
  <c r="AM361" i="3" s="1"/>
  <c r="AN307" i="3"/>
  <c r="AN367" i="3"/>
  <c r="AN303" i="3"/>
  <c r="AEN282" i="3"/>
  <c r="AN288" i="3"/>
  <c r="AL256" i="3"/>
  <c r="AM256" i="3" s="1"/>
  <c r="AEN312" i="3"/>
  <c r="AN369" i="3"/>
  <c r="AD220" i="3"/>
  <c r="AE220" i="3" s="1"/>
  <c r="AF220" i="3" s="1"/>
  <c r="AG220" i="3" s="1"/>
  <c r="AB214" i="3"/>
  <c r="AE197" i="3"/>
  <c r="AF197" i="3" s="1"/>
  <c r="AEB271" i="3"/>
  <c r="AEC271" i="3" s="1"/>
  <c r="AED271" i="3" s="1"/>
  <c r="AEB273" i="3"/>
  <c r="AEC273" i="3" s="1"/>
  <c r="AEN283" i="3"/>
  <c r="AED265" i="3"/>
  <c r="AEE265" i="3" s="1"/>
  <c r="AEF265" i="3" s="1"/>
  <c r="AEG265" i="3" s="1"/>
  <c r="AL332" i="3"/>
  <c r="AM332" i="3" s="1"/>
  <c r="AN223" i="3"/>
  <c r="AEC281" i="3"/>
  <c r="AED281" i="3" s="1"/>
  <c r="AEE281" i="3" s="1"/>
  <c r="AEF263" i="3"/>
  <c r="AN224" i="3"/>
  <c r="AEN274" i="3"/>
  <c r="AEN281" i="3"/>
  <c r="AEL257" i="3"/>
  <c r="AEM257" i="3" s="1"/>
  <c r="AEN278" i="3"/>
  <c r="AN294" i="3"/>
  <c r="AN232" i="3"/>
  <c r="AL257" i="3"/>
  <c r="AM257" i="3" s="1"/>
  <c r="AE206" i="3"/>
  <c r="AF206" i="3" s="1"/>
  <c r="AG206" i="3" s="1"/>
  <c r="AK206" i="3" s="1"/>
  <c r="AN205" i="3"/>
  <c r="AB229" i="3"/>
  <c r="AC229" i="3" s="1"/>
  <c r="AD229" i="3" s="1"/>
  <c r="AE229" i="3" s="1"/>
  <c r="AF229" i="3" s="1"/>
  <c r="AG229" i="3" s="1"/>
  <c r="AL272" i="3"/>
  <c r="AM272" i="3" s="1"/>
  <c r="AK372" i="3"/>
  <c r="AL271" i="3"/>
  <c r="AM271" i="3" s="1"/>
  <c r="AL258" i="3"/>
  <c r="AM258" i="3" s="1"/>
  <c r="AL280" i="3"/>
  <c r="AM280" i="3" s="1"/>
  <c r="AB310" i="3"/>
  <c r="AC310" i="3" s="1"/>
  <c r="AL300" i="3"/>
  <c r="AM300" i="3" s="1"/>
  <c r="Z317" i="3"/>
  <c r="AC205" i="3"/>
  <c r="AEC283" i="3"/>
  <c r="AED283" i="3" s="1"/>
  <c r="AE262" i="3"/>
  <c r="AF262" i="3" s="1"/>
  <c r="AG262" i="3" s="1"/>
  <c r="AEE266" i="3"/>
  <c r="AEF266" i="3" s="1"/>
  <c r="AEG266" i="3" s="1"/>
  <c r="AEC269" i="3"/>
  <c r="AED269" i="3" s="1"/>
  <c r="AC288" i="3"/>
  <c r="AD288" i="3" s="1"/>
  <c r="AE288" i="3" s="1"/>
  <c r="AC232" i="3"/>
  <c r="AD232" i="3" s="1"/>
  <c r="AE208" i="3"/>
  <c r="AF208" i="3" s="1"/>
  <c r="AG208" i="3" s="1"/>
  <c r="AEC274" i="3"/>
  <c r="AED274" i="3" s="1"/>
  <c r="AE222" i="3"/>
  <c r="AF222" i="3" s="1"/>
  <c r="AG222" i="3" s="1"/>
  <c r="AL222" i="3" s="1"/>
  <c r="AM222" i="3" s="1"/>
  <c r="AE276" i="3"/>
  <c r="AF276" i="3" s="1"/>
  <c r="AG276" i="3" s="1"/>
  <c r="AA316" i="3"/>
  <c r="AB316" i="3" s="1"/>
  <c r="AC316" i="3" s="1"/>
  <c r="AK316" i="3" s="1"/>
  <c r="AC212" i="3"/>
  <c r="AD212" i="3" s="1"/>
  <c r="AEC282" i="3"/>
  <c r="AC233" i="3"/>
  <c r="AD233" i="3" s="1"/>
  <c r="AA240" i="3"/>
  <c r="AC204" i="3"/>
  <c r="AD204" i="3" s="1"/>
  <c r="AEG259" i="3"/>
  <c r="AEH259" i="3" s="1"/>
  <c r="AEI259" i="3" s="1"/>
  <c r="AA236" i="3"/>
  <c r="AEE268" i="3"/>
  <c r="AK308" i="3"/>
  <c r="AL308" i="3"/>
  <c r="AM308" i="3" s="1"/>
  <c r="AA242" i="3"/>
  <c r="AB242" i="3" s="1"/>
  <c r="AL371" i="3"/>
  <c r="AM371" i="3" s="1"/>
  <c r="AEC312" i="3"/>
  <c r="AED312" i="3" s="1"/>
  <c r="AN381" i="3"/>
  <c r="AA315" i="3"/>
  <c r="AB315" i="3" s="1"/>
  <c r="AC315" i="3" s="1"/>
  <c r="AE226" i="3"/>
  <c r="AF226" i="3" s="1"/>
  <c r="AG226" i="3" s="1"/>
  <c r="AE278" i="3"/>
  <c r="AF278" i="3" s="1"/>
  <c r="AG278" i="3" s="1"/>
  <c r="AG190" i="3"/>
  <c r="AC237" i="3"/>
  <c r="AD237" i="3" s="1"/>
  <c r="AE237" i="3" s="1"/>
  <c r="AK203" i="3"/>
  <c r="AL203" i="3"/>
  <c r="AM203" i="3" s="1"/>
  <c r="AL193" i="3"/>
  <c r="AM193" i="3" s="1"/>
  <c r="AK193" i="3"/>
  <c r="AG189" i="3"/>
  <c r="AH189" i="3" s="1"/>
  <c r="AI189" i="3" s="1"/>
  <c r="AG191" i="3"/>
  <c r="AEE258" i="3"/>
  <c r="AEF258" i="3" s="1"/>
  <c r="AC294" i="3"/>
  <c r="AD294" i="3" s="1"/>
  <c r="AE294" i="3" s="1"/>
  <c r="AK292" i="3"/>
  <c r="AL292" i="3"/>
  <c r="AM292" i="3" s="1"/>
  <c r="AF194" i="3"/>
  <c r="AK329" i="3"/>
  <c r="AA290" i="3"/>
  <c r="AB290" i="3" s="1"/>
  <c r="AE218" i="3"/>
  <c r="AF218" i="3" s="1"/>
  <c r="AG218" i="3" s="1"/>
  <c r="AL218" i="3" s="1"/>
  <c r="AM218" i="3" s="1"/>
  <c r="AN299" i="3"/>
  <c r="AEB275" i="3"/>
  <c r="AB211" i="3"/>
  <c r="AE268" i="3"/>
  <c r="AE269" i="3"/>
  <c r="AF269" i="3" s="1"/>
  <c r="AG269" i="3" s="1"/>
  <c r="AN293" i="3"/>
  <c r="AK274" i="3"/>
  <c r="AN291" i="3"/>
  <c r="AN286" i="3"/>
  <c r="AB207" i="3"/>
  <c r="AA231" i="3"/>
  <c r="AB231" i="3" s="1"/>
  <c r="AF196" i="3"/>
  <c r="AEG260" i="3"/>
  <c r="AN319" i="3"/>
  <c r="AK319" i="3"/>
  <c r="AL319" i="3"/>
  <c r="AM319" i="3" s="1"/>
  <c r="AC210" i="3"/>
  <c r="AD210" i="3" s="1"/>
  <c r="AN295" i="3"/>
  <c r="AB299" i="3"/>
  <c r="AEF262" i="3"/>
  <c r="AK373" i="3"/>
  <c r="AB215" i="3"/>
  <c r="AD309" i="3"/>
  <c r="AE309" i="3" s="1"/>
  <c r="AL309" i="3" s="1"/>
  <c r="AM309" i="3" s="1"/>
  <c r="AH199" i="3"/>
  <c r="AI199" i="3" s="1"/>
  <c r="AL199" i="3" s="1"/>
  <c r="AM199" i="3" s="1"/>
  <c r="AA227" i="3"/>
  <c r="AB227" i="3" s="1"/>
  <c r="AN215" i="3"/>
  <c r="AC221" i="3"/>
  <c r="AD221" i="3" s="1"/>
  <c r="AB293" i="3"/>
  <c r="AEN275" i="3"/>
  <c r="AF263" i="3"/>
  <c r="AG263" i="3" s="1"/>
  <c r="AK263" i="3" s="1"/>
  <c r="AED279" i="3"/>
  <c r="AN289" i="3"/>
  <c r="AC209" i="3"/>
  <c r="AB291" i="3"/>
  <c r="AB286" i="3"/>
  <c r="AA228" i="3"/>
  <c r="AB228" i="3" s="1"/>
  <c r="AN375" i="3"/>
  <c r="AB295" i="3"/>
  <c r="AB296" i="3"/>
  <c r="X235" i="3"/>
  <c r="AEN264" i="3"/>
  <c r="AF282" i="3"/>
  <c r="AG282" i="3" s="1"/>
  <c r="AK282" i="3" s="1"/>
  <c r="AL376" i="3"/>
  <c r="AM376" i="3" s="1"/>
  <c r="AA241" i="3"/>
  <c r="AB241" i="3" s="1"/>
  <c r="AE216" i="3"/>
  <c r="AC303" i="3"/>
  <c r="AK300" i="3"/>
  <c r="AB289" i="3"/>
  <c r="AN209" i="3"/>
  <c r="Y234" i="3"/>
  <c r="ADY322" i="3"/>
  <c r="ADZ322" i="3" s="1"/>
  <c r="AK261" i="3"/>
  <c r="AL261" i="3"/>
  <c r="AM261" i="3" s="1"/>
  <c r="AF200" i="3"/>
  <c r="AB311" i="3"/>
  <c r="AF266" i="3"/>
  <c r="AG266" i="3" s="1"/>
  <c r="AL266" i="3" s="1"/>
  <c r="AM266" i="3" s="1"/>
  <c r="AEF261" i="3"/>
  <c r="AK333" i="3"/>
  <c r="AL333" i="3"/>
  <c r="AM333" i="3" s="1"/>
  <c r="AE255" i="3"/>
  <c r="AN376" i="3"/>
  <c r="AC302" i="3"/>
  <c r="AD302" i="3" s="1"/>
  <c r="AE302" i="3" s="1"/>
  <c r="AK302" i="3" s="1"/>
  <c r="AEE277" i="3"/>
  <c r="AEF277" i="3" s="1"/>
  <c r="AEG277" i="3" s="1"/>
  <c r="AN312" i="3"/>
  <c r="AN371" i="3"/>
  <c r="AC307" i="3"/>
  <c r="AD307" i="3" s="1"/>
  <c r="AE307" i="3" s="1"/>
  <c r="AF195" i="3"/>
  <c r="AN298" i="3"/>
  <c r="AK260" i="3"/>
  <c r="AL260" i="3"/>
  <c r="AM260" i="3" s="1"/>
  <c r="AE192" i="3"/>
  <c r="AF192" i="3" s="1"/>
  <c r="AK277" i="3"/>
  <c r="Y239" i="3"/>
  <c r="Z239" i="3" s="1"/>
  <c r="AEK257" i="3"/>
  <c r="ADY321" i="3"/>
  <c r="ADZ321" i="3" s="1"/>
  <c r="Y318" i="3"/>
  <c r="Z318" i="3" s="1"/>
  <c r="AEC278" i="3"/>
  <c r="AED278" i="3" s="1"/>
  <c r="AN211" i="3"/>
  <c r="AA306" i="3"/>
  <c r="AK272" i="3"/>
  <c r="AK330" i="3"/>
  <c r="AL330" i="3"/>
  <c r="AM330" i="3" s="1"/>
  <c r="AN225" i="3"/>
  <c r="AEN272" i="3"/>
  <c r="AL372" i="3"/>
  <c r="AM372" i="3" s="1"/>
  <c r="AB313" i="3"/>
  <c r="AF279" i="3"/>
  <c r="AG279" i="3" s="1"/>
  <c r="AL279" i="3" s="1"/>
  <c r="AM279" i="3" s="1"/>
  <c r="AA314" i="3"/>
  <c r="AN287" i="3"/>
  <c r="AN311" i="3"/>
  <c r="AN296" i="3"/>
  <c r="AA238" i="3"/>
  <c r="AB238" i="3" s="1"/>
  <c r="AE265" i="3"/>
  <c r="AEE276" i="3"/>
  <c r="AEA267" i="3"/>
  <c r="AEN280" i="3"/>
  <c r="AN237" i="3"/>
  <c r="ADY315" i="3"/>
  <c r="ADZ315" i="3" s="1"/>
  <c r="AEC270" i="3"/>
  <c r="AE270" i="3"/>
  <c r="AF270" i="3" s="1"/>
  <c r="AG270" i="3" s="1"/>
  <c r="AEC264" i="3"/>
  <c r="Y243" i="3"/>
  <c r="Z243" i="3" s="1"/>
  <c r="AA219" i="3"/>
  <c r="AB219" i="3" s="1"/>
  <c r="AN204" i="3"/>
  <c r="AC225" i="3"/>
  <c r="AD225" i="3" s="1"/>
  <c r="AE198" i="3"/>
  <c r="AEC272" i="3"/>
  <c r="AED272" i="3" s="1"/>
  <c r="AC301" i="3"/>
  <c r="AD301" i="3" s="1"/>
  <c r="AE301" i="3" s="1"/>
  <c r="AEE256" i="3"/>
  <c r="AEA311" i="3"/>
  <c r="AEB311" i="3" s="1"/>
  <c r="AEN269" i="3"/>
  <c r="AN233" i="3"/>
  <c r="AA213" i="3"/>
  <c r="AB213" i="3" s="1"/>
  <c r="AC217" i="3"/>
  <c r="AD217" i="3" s="1"/>
  <c r="AE284" i="3"/>
  <c r="AN217" i="3"/>
  <c r="AN212" i="3"/>
  <c r="AD201" i="3"/>
  <c r="AN304" i="3"/>
  <c r="AEB280" i="3"/>
  <c r="AC305" i="3"/>
  <c r="AD305" i="3" s="1"/>
  <c r="AE305" i="3" s="1"/>
  <c r="AEG255" i="3"/>
  <c r="AEA314" i="3"/>
  <c r="AEB314" i="3" s="1"/>
  <c r="AN379" i="3"/>
  <c r="AEA313" i="3"/>
  <c r="AC224" i="3"/>
  <c r="AD224" i="3" s="1"/>
  <c r="AF273" i="3"/>
  <c r="AG273" i="3" s="1"/>
  <c r="AL273" i="3" s="1"/>
  <c r="AM273" i="3" s="1"/>
  <c r="AC298" i="3"/>
  <c r="AD298" i="3" s="1"/>
  <c r="AE298" i="3" s="1"/>
  <c r="AL298" i="3" s="1"/>
  <c r="AM298" i="3" s="1"/>
  <c r="AE259" i="3"/>
  <c r="AN285" i="3"/>
  <c r="AEA320" i="3"/>
  <c r="AEB320" i="3" s="1"/>
  <c r="AN297" i="3"/>
  <c r="AB304" i="3"/>
  <c r="AED254" i="3"/>
  <c r="AE267" i="3"/>
  <c r="AF267" i="3" s="1"/>
  <c r="AG267" i="3" s="1"/>
  <c r="AD275" i="3"/>
  <c r="AB285" i="3"/>
  <c r="AB287" i="3"/>
  <c r="AN302" i="3"/>
  <c r="AL283" i="3"/>
  <c r="AM283" i="3" s="1"/>
  <c r="AK283" i="3"/>
  <c r="AC223" i="3"/>
  <c r="AD223" i="3" s="1"/>
  <c r="AB312" i="3"/>
  <c r="AL281" i="3"/>
  <c r="AM281" i="3" s="1"/>
  <c r="AK281" i="3"/>
  <c r="AB297" i="3"/>
  <c r="AD202" i="3"/>
  <c r="AD230" i="3"/>
  <c r="AK335" i="3"/>
  <c r="AN88" i="3"/>
  <c r="Z158" i="3"/>
  <c r="AA158" i="3" s="1"/>
  <c r="AN158" i="3" s="1"/>
  <c r="AN91" i="3"/>
  <c r="AB140" i="3"/>
  <c r="AC140" i="3" s="1"/>
  <c r="AD140" i="3" s="1"/>
  <c r="AB153" i="3"/>
  <c r="AA159" i="3"/>
  <c r="AB159" i="3" s="1"/>
  <c r="AE150" i="3"/>
  <c r="AE154" i="3"/>
  <c r="AF154" i="3" s="1"/>
  <c r="AA161" i="3"/>
  <c r="AB161" i="3" s="1"/>
  <c r="AC162" i="3"/>
  <c r="AE144" i="3"/>
  <c r="AF144" i="3" s="1"/>
  <c r="AN143" i="3"/>
  <c r="AE145" i="3"/>
  <c r="AF145" i="3" s="1"/>
  <c r="AA149" i="3"/>
  <c r="AB143" i="3"/>
  <c r="AN162" i="3"/>
  <c r="Y164" i="3"/>
  <c r="Z164" i="3" s="1"/>
  <c r="AE146" i="3"/>
  <c r="AF146" i="3" s="1"/>
  <c r="AN151" i="3"/>
  <c r="AA160" i="3"/>
  <c r="AB160" i="3" s="1"/>
  <c r="AC151" i="3"/>
  <c r="AD151" i="3" s="1"/>
  <c r="AE152" i="3"/>
  <c r="AA156" i="3"/>
  <c r="Z163" i="3"/>
  <c r="AA147" i="3"/>
  <c r="AA157" i="3"/>
  <c r="AN157" i="3" s="1"/>
  <c r="AC141" i="3"/>
  <c r="AD141" i="3" s="1"/>
  <c r="AE148" i="3"/>
  <c r="AF148" i="3" s="1"/>
  <c r="Y155" i="3"/>
  <c r="Z155" i="3" s="1"/>
  <c r="AE142" i="3"/>
  <c r="AF142" i="3" s="1"/>
  <c r="AE137" i="3"/>
  <c r="AF137" i="3" s="1"/>
  <c r="AE139" i="3"/>
  <c r="AF139" i="3" s="1"/>
  <c r="AG138" i="3"/>
  <c r="Z122" i="3"/>
  <c r="AA122" i="3" s="1"/>
  <c r="AB122" i="3" s="1"/>
  <c r="Z124" i="3"/>
  <c r="AA124" i="3" s="1"/>
  <c r="AB84" i="3"/>
  <c r="AC84" i="3" s="1"/>
  <c r="AD84" i="3" s="1"/>
  <c r="AN84" i="3"/>
  <c r="AB77" i="3"/>
  <c r="AC77" i="3" s="1"/>
  <c r="AD77" i="3" s="1"/>
  <c r="AN77" i="3"/>
  <c r="Y128" i="3"/>
  <c r="Z128" i="3" s="1"/>
  <c r="AA128" i="3" s="1"/>
  <c r="AB81" i="3"/>
  <c r="AC81" i="3" s="1"/>
  <c r="Z110" i="3"/>
  <c r="AA110" i="3" s="1"/>
  <c r="AB110" i="3" s="1"/>
  <c r="AB92" i="3"/>
  <c r="AB86" i="3"/>
  <c r="AC86" i="3" s="1"/>
  <c r="AD86" i="3" s="1"/>
  <c r="AN89" i="3"/>
  <c r="Z103" i="3"/>
  <c r="AA103" i="3" s="1"/>
  <c r="Z118" i="3"/>
  <c r="AA118" i="3" s="1"/>
  <c r="Z102" i="3"/>
  <c r="AA102" i="3" s="1"/>
  <c r="AB102" i="3" s="1"/>
  <c r="Z119" i="3"/>
  <c r="AA119" i="3" s="1"/>
  <c r="AB119" i="3" s="1"/>
  <c r="AD91" i="3"/>
  <c r="AE91" i="3" s="1"/>
  <c r="Z123" i="3"/>
  <c r="AA123" i="3" s="1"/>
  <c r="AB93" i="3"/>
  <c r="AC93" i="3" s="1"/>
  <c r="AD93" i="3" s="1"/>
  <c r="AN93" i="3"/>
  <c r="Z115" i="3"/>
  <c r="AA115" i="3" s="1"/>
  <c r="Z120" i="3"/>
  <c r="AA120" i="3" s="1"/>
  <c r="Z97" i="3"/>
  <c r="AA97" i="3" s="1"/>
  <c r="Z101" i="3"/>
  <c r="AA101" i="3" s="1"/>
  <c r="Z112" i="3"/>
  <c r="AA112" i="3" s="1"/>
  <c r="AB79" i="3"/>
  <c r="AC79" i="3" s="1"/>
  <c r="AD79" i="3" s="1"/>
  <c r="AN94" i="3"/>
  <c r="AN82" i="3"/>
  <c r="AN90" i="3"/>
  <c r="Y117" i="3"/>
  <c r="Y108" i="3"/>
  <c r="Z109" i="3"/>
  <c r="AA109" i="3" s="1"/>
  <c r="AN78" i="3"/>
  <c r="AN76" i="3"/>
  <c r="Z99" i="3"/>
  <c r="AA99" i="3" s="1"/>
  <c r="AB99" i="3" s="1"/>
  <c r="Z126" i="3"/>
  <c r="AA126" i="3" s="1"/>
  <c r="AB126" i="3" s="1"/>
  <c r="AN80" i="3"/>
  <c r="AN75" i="3"/>
  <c r="X106" i="3"/>
  <c r="Y106" i="3" s="1"/>
  <c r="Z106" i="3" s="1"/>
  <c r="Z74" i="3"/>
  <c r="AA74" i="3" s="1"/>
  <c r="Z125" i="3"/>
  <c r="AA125" i="3" s="1"/>
  <c r="AN125" i="3" s="1"/>
  <c r="Z104" i="3"/>
  <c r="AA104" i="3" s="1"/>
  <c r="AB104" i="3" s="1"/>
  <c r="AN85" i="3"/>
  <c r="Z87" i="3"/>
  <c r="AA87" i="3" s="1"/>
  <c r="AN105" i="3"/>
  <c r="AC94" i="3"/>
  <c r="AC89" i="3"/>
  <c r="AA129" i="3"/>
  <c r="AN129" i="3" s="1"/>
  <c r="AA107" i="3"/>
  <c r="AB107" i="3" s="1"/>
  <c r="AC82" i="3"/>
  <c r="AD82" i="3" s="1"/>
  <c r="AC90" i="3"/>
  <c r="AD90" i="3" s="1"/>
  <c r="AA113" i="3"/>
  <c r="AC105" i="3"/>
  <c r="AD105" i="3" s="1"/>
  <c r="AA96" i="3"/>
  <c r="AB96" i="3" s="1"/>
  <c r="AC85" i="3"/>
  <c r="AA121" i="3"/>
  <c r="AB121" i="3" s="1"/>
  <c r="Y98" i="3"/>
  <c r="Z98" i="3" s="1"/>
  <c r="AA127" i="3"/>
  <c r="AB127" i="3" s="1"/>
  <c r="AA100" i="3"/>
  <c r="AB100" i="3" s="1"/>
  <c r="AA111" i="3"/>
  <c r="AN111" i="3" s="1"/>
  <c r="AC78" i="3"/>
  <c r="AD78" i="3" s="1"/>
  <c r="Z36" i="3"/>
  <c r="AA36" i="3" s="1"/>
  <c r="AB36" i="3" s="1"/>
  <c r="AA95" i="3"/>
  <c r="AA83" i="3"/>
  <c r="AB83" i="3" s="1"/>
  <c r="AH166" i="2"/>
  <c r="AA114" i="3"/>
  <c r="AN114" i="3" s="1"/>
  <c r="AE88" i="3"/>
  <c r="AF88" i="3" s="1"/>
  <c r="AC76" i="3"/>
  <c r="AD76" i="3" s="1"/>
  <c r="AA116" i="3"/>
  <c r="AN116" i="3" s="1"/>
  <c r="AC80" i="3"/>
  <c r="AD80" i="3" s="1"/>
  <c r="AB75" i="3"/>
  <c r="Z27" i="3"/>
  <c r="AA27" i="3" s="1"/>
  <c r="AB27" i="3" s="1"/>
  <c r="AH164" i="2"/>
  <c r="AH167" i="2"/>
  <c r="AE159" i="2"/>
  <c r="AF164" i="2"/>
  <c r="AG164" i="2" s="1"/>
  <c r="AF165" i="2"/>
  <c r="AG165" i="2" s="1"/>
  <c r="Y33" i="3"/>
  <c r="Z33" i="3" s="1"/>
  <c r="AE164" i="2"/>
  <c r="AE163" i="2"/>
  <c r="Y45" i="3"/>
  <c r="Z45" i="3" s="1"/>
  <c r="AA42" i="3"/>
  <c r="AB42" i="3" s="1"/>
  <c r="AA24" i="3"/>
  <c r="AB24" i="3" s="1"/>
  <c r="AA67" i="3"/>
  <c r="AB67" i="3" s="1"/>
  <c r="AA13" i="3"/>
  <c r="AA9" i="3"/>
  <c r="AB9" i="3" s="1"/>
  <c r="AA54" i="3"/>
  <c r="AB54" i="3" s="1"/>
  <c r="AA8" i="3"/>
  <c r="Y60" i="3"/>
  <c r="AC39" i="3"/>
  <c r="AD39" i="3" s="1"/>
  <c r="AA32" i="3"/>
  <c r="AB32" i="3" s="1"/>
  <c r="AA26" i="3"/>
  <c r="AB26" i="3" s="1"/>
  <c r="AA17" i="3"/>
  <c r="AB17" i="3" s="1"/>
  <c r="AA19" i="3"/>
  <c r="AA49" i="3"/>
  <c r="AB49" i="3" s="1"/>
  <c r="AA65" i="3"/>
  <c r="AA22" i="3"/>
  <c r="AA37" i="3"/>
  <c r="AB37" i="3" s="1"/>
  <c r="AA46" i="3"/>
  <c r="AN46" i="3" s="1"/>
  <c r="AA38" i="3"/>
  <c r="AB38" i="3" s="1"/>
  <c r="AA48" i="3"/>
  <c r="AN48" i="3" s="1"/>
  <c r="AA31" i="3"/>
  <c r="AB31" i="3" s="1"/>
  <c r="AB66" i="3"/>
  <c r="Z47" i="3"/>
  <c r="AA29" i="3"/>
  <c r="AB29" i="3" s="1"/>
  <c r="Y30" i="3"/>
  <c r="Z30" i="3" s="1"/>
  <c r="Z62" i="3"/>
  <c r="Y58" i="3"/>
  <c r="Z58" i="3" s="1"/>
  <c r="AB68" i="3"/>
  <c r="Z56" i="3"/>
  <c r="Z34" i="3"/>
  <c r="Y52" i="3"/>
  <c r="Z52" i="3" s="1"/>
  <c r="Z21" i="3"/>
  <c r="Y41" i="3"/>
  <c r="Z41" i="3" s="1"/>
  <c r="Y43" i="3"/>
  <c r="Z43" i="3" s="1"/>
  <c r="Y35" i="3"/>
  <c r="Z35" i="3" s="1"/>
  <c r="Y23" i="3"/>
  <c r="Z23" i="3" s="1"/>
  <c r="Y15" i="3"/>
  <c r="Z15" i="3" s="1"/>
  <c r="Z59" i="3"/>
  <c r="AF167" i="2"/>
  <c r="AG167" i="2" s="1"/>
  <c r="AA14" i="3"/>
  <c r="AB14" i="3" s="1"/>
  <c r="AA28" i="3"/>
  <c r="AB28" i="3" s="1"/>
  <c r="Y57" i="3"/>
  <c r="Z57" i="3" s="1"/>
  <c r="AA10" i="3"/>
  <c r="AB10" i="3" s="1"/>
  <c r="AA20" i="3"/>
  <c r="AB20" i="3" s="1"/>
  <c r="AA12" i="3"/>
  <c r="AB12" i="3" s="1"/>
  <c r="AA64" i="3"/>
  <c r="Y53" i="3"/>
  <c r="Z53" i="3" s="1"/>
  <c r="Y55" i="3"/>
  <c r="Z55" i="3" s="1"/>
  <c r="Z40" i="3"/>
  <c r="AH186" i="2"/>
  <c r="Y61" i="3"/>
  <c r="Z61" i="3" s="1"/>
  <c r="AN66" i="3"/>
  <c r="AN39" i="3"/>
  <c r="AA18" i="3"/>
  <c r="AB18" i="3" s="1"/>
  <c r="AN68" i="3"/>
  <c r="AF166" i="2"/>
  <c r="AG166" i="2" s="1"/>
  <c r="X186" i="2"/>
  <c r="Y186" i="2" s="1"/>
  <c r="AE186" i="2" s="1"/>
  <c r="AA63" i="3"/>
  <c r="AB63" i="3" s="1"/>
  <c r="AG152" i="2"/>
  <c r="AA11" i="3"/>
  <c r="AB11" i="3" s="1"/>
  <c r="Y51" i="3"/>
  <c r="Z51" i="3" s="1"/>
  <c r="AA50" i="3"/>
  <c r="Y16" i="3"/>
  <c r="Z16" i="3" s="1"/>
  <c r="AA25" i="3"/>
  <c r="AB25" i="3" s="1"/>
  <c r="X44" i="3"/>
  <c r="AE141" i="2"/>
  <c r="AF141" i="2"/>
  <c r="AG141" i="2" s="1"/>
  <c r="Y140" i="2"/>
  <c r="Z140" i="2" s="1"/>
  <c r="AA140" i="2" s="1"/>
  <c r="AF136" i="2"/>
  <c r="AG136" i="2" s="1"/>
  <c r="AH118" i="2"/>
  <c r="Z119" i="2"/>
  <c r="AA119" i="2" s="1"/>
  <c r="AF119" i="2" s="1"/>
  <c r="AG119" i="2" s="1"/>
  <c r="X118" i="2"/>
  <c r="Z117" i="2"/>
  <c r="AA117" i="2" s="1"/>
  <c r="AF117" i="2" s="1"/>
  <c r="AG117" i="2" s="1"/>
  <c r="AF109" i="2"/>
  <c r="AG109" i="2" s="1"/>
  <c r="AE109" i="2"/>
  <c r="AA110" i="2"/>
  <c r="AA66" i="2"/>
  <c r="Y69" i="2"/>
  <c r="AA67" i="2"/>
  <c r="AB67" i="2" s="1"/>
  <c r="AC67" i="2" s="1"/>
  <c r="AA68" i="2"/>
  <c r="AH69" i="2"/>
  <c r="AA65" i="2"/>
  <c r="AB65" i="2" s="1"/>
  <c r="Y139" i="2"/>
  <c r="Z139" i="2" s="1"/>
  <c r="AA139" i="2" s="1"/>
  <c r="AH139" i="2"/>
  <c r="AF138" i="2"/>
  <c r="AG138" i="2" s="1"/>
  <c r="AH121" i="2"/>
  <c r="AF114" i="2"/>
  <c r="AG114" i="2" s="1"/>
  <c r="AF121" i="2"/>
  <c r="AG121" i="2" s="1"/>
  <c r="AE95" i="2"/>
  <c r="AA94" i="2"/>
  <c r="Y96" i="2"/>
  <c r="Z96" i="2" s="1"/>
  <c r="Y93" i="2"/>
  <c r="Z93" i="2" s="1"/>
  <c r="AA93" i="2" s="1"/>
  <c r="AB93" i="2" s="1"/>
  <c r="AC93" i="2" s="1"/>
  <c r="AH90" i="2"/>
  <c r="AH87" i="2"/>
  <c r="Y92" i="2"/>
  <c r="AH79" i="2"/>
  <c r="Z63" i="2"/>
  <c r="AA63" i="2" s="1"/>
  <c r="AB63" i="2" s="1"/>
  <c r="X77" i="2"/>
  <c r="Y77" i="2" s="1"/>
  <c r="Z77" i="2" s="1"/>
  <c r="AH77" i="2"/>
  <c r="AH72" i="2"/>
  <c r="AH76" i="2"/>
  <c r="AH74" i="2"/>
  <c r="AH71" i="2"/>
  <c r="Z35" i="2"/>
  <c r="AA35" i="2" s="1"/>
  <c r="AB35" i="2" s="1"/>
  <c r="AH46" i="2"/>
  <c r="Z47" i="2"/>
  <c r="AA47" i="2" s="1"/>
  <c r="Z44" i="2"/>
  <c r="AA44" i="2" s="1"/>
  <c r="AH45" i="2"/>
  <c r="Z37" i="2"/>
  <c r="AA37" i="2" s="1"/>
  <c r="Z36" i="2"/>
  <c r="AA36" i="2" s="1"/>
  <c r="AB53" i="2"/>
  <c r="AC53" i="2" s="1"/>
  <c r="AB52" i="2"/>
  <c r="AC52" i="2" s="1"/>
  <c r="X45" i="2"/>
  <c r="Y45" i="2" s="1"/>
  <c r="Z43" i="2"/>
  <c r="AA43" i="2" s="1"/>
  <c r="Z51" i="2"/>
  <c r="AA51" i="2" s="1"/>
  <c r="AB51" i="2" s="1"/>
  <c r="Z39" i="2"/>
  <c r="AA39" i="2" s="1"/>
  <c r="AA48" i="2"/>
  <c r="AA34" i="2"/>
  <c r="AA50" i="2"/>
  <c r="AB50" i="2" s="1"/>
  <c r="Z40" i="2"/>
  <c r="AA41" i="2"/>
  <c r="AA49" i="2"/>
  <c r="AA38" i="2"/>
  <c r="AB38" i="2" s="1"/>
  <c r="X46" i="2"/>
  <c r="Y42" i="2"/>
  <c r="AH13" i="2"/>
  <c r="X9" i="2"/>
  <c r="Y9" i="2" s="1"/>
  <c r="Z9" i="2" s="1"/>
  <c r="Y24" i="2"/>
  <c r="Z24" i="2" s="1"/>
  <c r="Y13" i="2"/>
  <c r="Z13" i="2" s="1"/>
  <c r="AA15" i="2"/>
  <c r="AA11" i="2"/>
  <c r="AB11" i="2" s="1"/>
  <c r="Y26" i="2"/>
  <c r="Z26" i="2" s="1"/>
  <c r="Z17" i="2"/>
  <c r="Y18" i="2"/>
  <c r="Z18" i="2" s="1"/>
  <c r="AH24" i="2"/>
  <c r="AH20" i="2"/>
  <c r="AH18" i="2"/>
  <c r="AA25" i="2"/>
  <c r="AB25" i="2" s="1"/>
  <c r="AA27" i="2"/>
  <c r="Y14" i="2"/>
  <c r="Z14" i="2" s="1"/>
  <c r="Y19" i="2"/>
  <c r="Z19" i="2" s="1"/>
  <c r="Y23" i="2"/>
  <c r="Z23" i="2" s="1"/>
  <c r="AH14" i="2"/>
  <c r="Y10" i="2"/>
  <c r="Z10" i="2" s="1"/>
  <c r="Y22" i="2"/>
  <c r="Z22" i="2" s="1"/>
  <c r="AH21" i="2"/>
  <c r="W16" i="2"/>
  <c r="X16" i="2" s="1"/>
  <c r="AH22" i="2"/>
  <c r="X21" i="2"/>
  <c r="Y20" i="2"/>
  <c r="AA12" i="2"/>
  <c r="AB12" i="2" s="1"/>
  <c r="AB112" i="2"/>
  <c r="AC112" i="2" s="1"/>
  <c r="AE114" i="2"/>
  <c r="Y76" i="2"/>
  <c r="Y74" i="2"/>
  <c r="Z74" i="2" s="1"/>
  <c r="X122" i="2"/>
  <c r="W73" i="2"/>
  <c r="Z64" i="2"/>
  <c r="W8" i="2"/>
  <c r="AH8" i="2" s="1"/>
  <c r="X71" i="2"/>
  <c r="W75" i="2"/>
  <c r="AA115" i="2"/>
  <c r="X70" i="2"/>
  <c r="X90" i="2"/>
  <c r="W120" i="2"/>
  <c r="X79" i="2"/>
  <c r="AB61" i="2"/>
  <c r="Y111" i="2"/>
  <c r="AE108" i="2"/>
  <c r="AG173" i="2"/>
  <c r="X72" i="2"/>
  <c r="W78" i="2"/>
  <c r="Z59" i="2"/>
  <c r="Y89" i="2"/>
  <c r="W88" i="2"/>
  <c r="W33" i="2"/>
  <c r="AH33" i="2" s="1"/>
  <c r="AA85" i="2"/>
  <c r="W91" i="2"/>
  <c r="Y116" i="2"/>
  <c r="Y113" i="2"/>
  <c r="AE121" i="2"/>
  <c r="W86" i="2"/>
  <c r="AA60" i="2"/>
  <c r="Z87" i="2"/>
  <c r="Z62" i="2"/>
  <c r="AG209" i="2"/>
  <c r="AF209" i="2"/>
  <c r="AE189" i="1"/>
  <c r="AE188" i="1"/>
  <c r="AE191" i="1"/>
  <c r="AE195" i="1"/>
  <c r="AF195" i="1"/>
  <c r="AG195" i="1" s="1"/>
  <c r="AH195" i="1"/>
  <c r="AE169" i="1"/>
  <c r="Z175" i="1"/>
  <c r="AA175" i="1" s="1"/>
  <c r="AF175" i="1" s="1"/>
  <c r="AG175" i="1" s="1"/>
  <c r="AE164" i="1"/>
  <c r="AF164" i="1"/>
  <c r="AG164" i="1" s="1"/>
  <c r="Y179" i="1"/>
  <c r="Z179" i="1" s="1"/>
  <c r="AA179" i="1" s="1"/>
  <c r="AH174" i="1"/>
  <c r="Z176" i="1"/>
  <c r="AA176" i="1" s="1"/>
  <c r="AE176" i="1" s="1"/>
  <c r="AF170" i="1"/>
  <c r="AG170" i="1" s="1"/>
  <c r="AE178" i="1"/>
  <c r="AF178" i="1"/>
  <c r="AG178" i="1" s="1"/>
  <c r="AE177" i="1"/>
  <c r="AH177" i="1"/>
  <c r="AF177" i="1"/>
  <c r="AG177" i="1" s="1"/>
  <c r="Y172" i="1"/>
  <c r="Z172" i="1" s="1"/>
  <c r="AA172" i="1" s="1"/>
  <c r="AF173" i="1"/>
  <c r="AG173" i="1" s="1"/>
  <c r="AE173" i="1"/>
  <c r="AH173" i="1"/>
  <c r="AF163" i="1"/>
  <c r="AE163" i="1"/>
  <c r="Z174" i="1"/>
  <c r="AA174" i="1" s="1"/>
  <c r="AF174" i="1" s="1"/>
  <c r="AG174" i="1" s="1"/>
  <c r="AA144" i="1"/>
  <c r="AB144" i="1" s="1"/>
  <c r="AC144" i="1" s="1"/>
  <c r="AE144" i="1" s="1"/>
  <c r="AE146" i="1"/>
  <c r="AE145" i="1"/>
  <c r="AA147" i="1"/>
  <c r="AB147" i="1" s="1"/>
  <c r="AC147" i="1" s="1"/>
  <c r="AH144" i="1"/>
  <c r="AF146" i="1"/>
  <c r="AG146" i="1" s="1"/>
  <c r="AB149" i="1"/>
  <c r="AC149" i="1" s="1"/>
  <c r="AE149" i="1" s="1"/>
  <c r="AF148" i="1"/>
  <c r="AG148" i="1" s="1"/>
  <c r="AE148" i="1"/>
  <c r="Y150" i="1"/>
  <c r="Z150" i="1" s="1"/>
  <c r="AA150" i="1" s="1"/>
  <c r="AE150" i="1" s="1"/>
  <c r="Y151" i="1"/>
  <c r="Z151" i="1" s="1"/>
  <c r="AA151" i="1" s="1"/>
  <c r="AF151" i="1" s="1"/>
  <c r="AG151" i="1" s="1"/>
  <c r="AH154" i="1"/>
  <c r="Z154" i="1"/>
  <c r="AA154" i="1" s="1"/>
  <c r="AF154" i="1" s="1"/>
  <c r="AG154" i="1" s="1"/>
  <c r="Y152" i="1"/>
  <c r="Y153" i="1"/>
  <c r="Z153" i="1" s="1"/>
  <c r="AA153" i="1" s="1"/>
  <c r="AC142" i="1"/>
  <c r="AE142" i="1" s="1"/>
  <c r="AC139" i="1"/>
  <c r="AE139" i="1" s="1"/>
  <c r="AC140" i="1"/>
  <c r="AE140" i="1" s="1"/>
  <c r="AC141" i="1"/>
  <c r="AE141" i="1" s="1"/>
  <c r="AC143" i="1"/>
  <c r="AF143" i="1" s="1"/>
  <c r="AG143" i="1" s="1"/>
  <c r="AA136" i="1"/>
  <c r="AB136" i="1" s="1"/>
  <c r="AC136" i="1" s="1"/>
  <c r="AB138" i="1"/>
  <c r="AF101" i="1"/>
  <c r="AG101" i="1" s="1"/>
  <c r="AE101" i="1"/>
  <c r="AA103" i="1"/>
  <c r="AB107" i="1"/>
  <c r="AC107" i="1" s="1"/>
  <c r="AE107" i="1" s="1"/>
  <c r="AA102" i="1"/>
  <c r="AB102" i="1" s="1"/>
  <c r="AC102" i="1" s="1"/>
  <c r="AA106" i="1"/>
  <c r="AA104" i="1"/>
  <c r="AB100" i="1"/>
  <c r="AC100" i="1" s="1"/>
  <c r="AF100" i="1" s="1"/>
  <c r="AG100" i="1" s="1"/>
  <c r="AB105" i="1"/>
  <c r="AC105" i="1" s="1"/>
  <c r="AF105" i="1" s="1"/>
  <c r="AG105" i="1" s="1"/>
  <c r="AH92" i="1"/>
  <c r="AC95" i="1"/>
  <c r="AD95" i="1" s="1"/>
  <c r="AC94" i="1"/>
  <c r="AC96" i="1"/>
  <c r="AD96" i="1" s="1"/>
  <c r="AC99" i="1"/>
  <c r="AC97" i="1"/>
  <c r="AD97" i="1" s="1"/>
  <c r="AB98" i="1"/>
  <c r="AA93" i="1"/>
  <c r="AB93" i="1" s="1"/>
  <c r="AH93" i="1"/>
  <c r="AC92" i="1"/>
  <c r="AD92" i="1" s="1"/>
  <c r="Y86" i="1"/>
  <c r="Z86" i="1" s="1"/>
  <c r="Y84" i="1"/>
  <c r="W85" i="1"/>
  <c r="Y89" i="1"/>
  <c r="Y91" i="1"/>
  <c r="Z91" i="1" s="1"/>
  <c r="Y90" i="1"/>
  <c r="X88" i="1"/>
  <c r="W87" i="1"/>
  <c r="X87" i="1" s="1"/>
  <c r="AH216" i="1"/>
  <c r="AF216" i="1"/>
  <c r="AG216" i="1" s="1"/>
  <c r="AH187" i="1"/>
  <c r="X127" i="1"/>
  <c r="Y126" i="1"/>
  <c r="Z126" i="1" s="1"/>
  <c r="AA126" i="1" s="1"/>
  <c r="AF126" i="1" s="1"/>
  <c r="AG126" i="1" s="1"/>
  <c r="Y125" i="1"/>
  <c r="Z125" i="1" s="1"/>
  <c r="AA125" i="1" s="1"/>
  <c r="AB117" i="1"/>
  <c r="AC117" i="1" s="1"/>
  <c r="AF117" i="1" s="1"/>
  <c r="AG117" i="1" s="1"/>
  <c r="Y118" i="1"/>
  <c r="Z118" i="1" s="1"/>
  <c r="AA120" i="1"/>
  <c r="AB120" i="1" s="1"/>
  <c r="AC120" i="1" s="1"/>
  <c r="AB122" i="1"/>
  <c r="AC122" i="1" s="1"/>
  <c r="AF122" i="1" s="1"/>
  <c r="AG122" i="1" s="1"/>
  <c r="AF123" i="1"/>
  <c r="AG123" i="1" s="1"/>
  <c r="AE123" i="1"/>
  <c r="AA124" i="1"/>
  <c r="AB124" i="1" s="1"/>
  <c r="AC124" i="1" s="1"/>
  <c r="AB119" i="1"/>
  <c r="AC119" i="1" s="1"/>
  <c r="AF119" i="1" s="1"/>
  <c r="AG119" i="1" s="1"/>
  <c r="AB121" i="1"/>
  <c r="AC121" i="1" s="1"/>
  <c r="AE121" i="1" s="1"/>
  <c r="AH114" i="1"/>
  <c r="AA70" i="1"/>
  <c r="AB70" i="1" s="1"/>
  <c r="AC70" i="1" s="1"/>
  <c r="AA76" i="1"/>
  <c r="AB76" i="1" s="1"/>
  <c r="AC76" i="1" s="1"/>
  <c r="AA72" i="1"/>
  <c r="AB72" i="1" s="1"/>
  <c r="AC72" i="1" s="1"/>
  <c r="AA74" i="1"/>
  <c r="AB74" i="1" s="1"/>
  <c r="AC74" i="1" s="1"/>
  <c r="AA78" i="1"/>
  <c r="AB78" i="1" s="1"/>
  <c r="AC78" i="1" s="1"/>
  <c r="AA73" i="1"/>
  <c r="AB73" i="1" s="1"/>
  <c r="AC73" i="1" s="1"/>
  <c r="AA71" i="1"/>
  <c r="AB71" i="1" s="1"/>
  <c r="AC71" i="1" s="1"/>
  <c r="AA77" i="1"/>
  <c r="AB77" i="1" s="1"/>
  <c r="AC77" i="1" s="1"/>
  <c r="AA75" i="1"/>
  <c r="AB75" i="1" s="1"/>
  <c r="AC75" i="1" s="1"/>
  <c r="V69" i="1"/>
  <c r="AA64" i="1"/>
  <c r="AB64" i="1" s="1"/>
  <c r="AC64" i="1" s="1"/>
  <c r="AD64" i="1" s="1"/>
  <c r="AC61" i="1"/>
  <c r="AD61" i="1" s="1"/>
  <c r="AC66" i="1"/>
  <c r="AD66" i="1" s="1"/>
  <c r="AC63" i="1"/>
  <c r="AD63" i="1" s="1"/>
  <c r="AC65" i="1"/>
  <c r="AD65" i="1" s="1"/>
  <c r="AC62" i="1"/>
  <c r="AD62" i="1" s="1"/>
  <c r="AC60" i="1"/>
  <c r="AD60" i="1" s="1"/>
  <c r="AC68" i="1"/>
  <c r="AD68" i="1" s="1"/>
  <c r="AC67" i="1"/>
  <c r="AD67" i="1" s="1"/>
  <c r="Y59" i="1"/>
  <c r="Z59" i="1" s="1"/>
  <c r="AH53" i="1"/>
  <c r="AA53" i="1"/>
  <c r="AB53" i="1" s="1"/>
  <c r="Y52" i="1"/>
  <c r="Z52" i="1" s="1"/>
  <c r="AH51" i="1"/>
  <c r="Z51" i="1"/>
  <c r="AH50" i="1"/>
  <c r="Z50" i="1"/>
  <c r="W47" i="1"/>
  <c r="X47" i="1" s="1"/>
  <c r="Y47" i="1" s="1"/>
  <c r="Z47" i="1" s="1"/>
  <c r="W40" i="1"/>
  <c r="X40" i="1" s="1"/>
  <c r="Y38" i="1"/>
  <c r="AA35" i="1"/>
  <c r="AB35" i="1" s="1"/>
  <c r="Y39" i="1"/>
  <c r="Z39" i="1" s="1"/>
  <c r="X49" i="1"/>
  <c r="X46" i="1"/>
  <c r="X45" i="1"/>
  <c r="X44" i="1"/>
  <c r="W41" i="1"/>
  <c r="X41" i="1" s="1"/>
  <c r="W37" i="1"/>
  <c r="X37" i="1" s="1"/>
  <c r="Y36" i="1"/>
  <c r="Z36" i="1" s="1"/>
  <c r="AH35" i="1"/>
  <c r="X34" i="1"/>
  <c r="X42" i="1"/>
  <c r="Y48" i="1"/>
  <c r="AH43" i="1"/>
  <c r="Y33" i="1"/>
  <c r="AH33" i="1" s="1"/>
  <c r="AA43" i="1"/>
  <c r="AB43" i="1" s="1"/>
  <c r="V15" i="1"/>
  <c r="W15" i="1" s="1"/>
  <c r="X15" i="1" s="1"/>
  <c r="V18" i="1"/>
  <c r="W18" i="1" s="1"/>
  <c r="V10" i="1"/>
  <c r="W10" i="1" s="1"/>
  <c r="X10" i="1" s="1"/>
  <c r="V19" i="1"/>
  <c r="W19" i="1" s="1"/>
  <c r="V20" i="1"/>
  <c r="W20" i="1" s="1"/>
  <c r="X20" i="1" s="1"/>
  <c r="V11" i="1"/>
  <c r="W11" i="1" s="1"/>
  <c r="X11" i="1" s="1"/>
  <c r="V27" i="1"/>
  <c r="W27" i="1" s="1"/>
  <c r="X27" i="1" s="1"/>
  <c r="V16" i="1"/>
  <c r="W16" i="1" s="1"/>
  <c r="X16" i="1" s="1"/>
  <c r="V13" i="1"/>
  <c r="W13" i="1" s="1"/>
  <c r="X13" i="1" s="1"/>
  <c r="V23" i="1"/>
  <c r="W23" i="1" s="1"/>
  <c r="V21" i="1"/>
  <c r="W21" i="1" s="1"/>
  <c r="X21" i="1" s="1"/>
  <c r="V14" i="1"/>
  <c r="W14" i="1" s="1"/>
  <c r="X14" i="1" s="1"/>
  <c r="V9" i="1"/>
  <c r="W9" i="1" s="1"/>
  <c r="X9" i="1" s="1"/>
  <c r="V17" i="1"/>
  <c r="W17" i="1" s="1"/>
  <c r="V22" i="1"/>
  <c r="W22" i="1" s="1"/>
  <c r="X22" i="1" s="1"/>
  <c r="V24" i="1"/>
  <c r="W24" i="1" s="1"/>
  <c r="V25" i="1"/>
  <c r="W25" i="1" s="1"/>
  <c r="X25" i="1" s="1"/>
  <c r="V12" i="1"/>
  <c r="W12" i="1" s="1"/>
  <c r="X12" i="1" s="1"/>
  <c r="V26" i="1"/>
  <c r="W26" i="1" s="1"/>
  <c r="X26" i="1" s="1"/>
  <c r="V8" i="1"/>
  <c r="W8" i="1" s="1"/>
  <c r="X8" i="1" s="1"/>
  <c r="AV8" i="5" l="1"/>
  <c r="BA8" i="5" s="1"/>
  <c r="BA9" i="5"/>
  <c r="BA11" i="5"/>
  <c r="BA13" i="5"/>
  <c r="BA15" i="5"/>
  <c r="BA17" i="5"/>
  <c r="BA19" i="5"/>
  <c r="BA21" i="5"/>
  <c r="BA23" i="5"/>
  <c r="BA25" i="5"/>
  <c r="BA27" i="5"/>
  <c r="BA29" i="5"/>
  <c r="BA31" i="5"/>
  <c r="BA33" i="5"/>
  <c r="BA35" i="5"/>
  <c r="BA37" i="5"/>
  <c r="BA39" i="5"/>
  <c r="BA41" i="5"/>
  <c r="BA43" i="5"/>
  <c r="BA45" i="5"/>
  <c r="BA47" i="5"/>
  <c r="BA49" i="5"/>
  <c r="BA51" i="5"/>
  <c r="BA53" i="5"/>
  <c r="BA55" i="5"/>
  <c r="BA57" i="5"/>
  <c r="BA59" i="5"/>
  <c r="BA61" i="5"/>
  <c r="BA63" i="5"/>
  <c r="BA65" i="5"/>
  <c r="BA67" i="5"/>
  <c r="BA69" i="5"/>
  <c r="BA71" i="5"/>
  <c r="BA73" i="5"/>
  <c r="BA75" i="5"/>
  <c r="BA77" i="5"/>
  <c r="BA79" i="5"/>
  <c r="BA81" i="5"/>
  <c r="BA83" i="5"/>
  <c r="BA85" i="5"/>
  <c r="BA87" i="5"/>
  <c r="BA89" i="5"/>
  <c r="BA91" i="5"/>
  <c r="BA93" i="5"/>
  <c r="BA95" i="5"/>
  <c r="BA97" i="5"/>
  <c r="BA99" i="5"/>
  <c r="BA101" i="5"/>
  <c r="BA103" i="5"/>
  <c r="BA105" i="5"/>
  <c r="BA107" i="5"/>
  <c r="BA109" i="5"/>
  <c r="BA111" i="5"/>
  <c r="BA113" i="5"/>
  <c r="BA115" i="5"/>
  <c r="BA117" i="5"/>
  <c r="BA119" i="5"/>
  <c r="BA121" i="5"/>
  <c r="BA123" i="5"/>
  <c r="BA125" i="5"/>
  <c r="BA127" i="5"/>
  <c r="BA129" i="5"/>
  <c r="BA131" i="5"/>
  <c r="BA133" i="5"/>
  <c r="BA135" i="5"/>
  <c r="BA137" i="5"/>
  <c r="BA139" i="5"/>
  <c r="BA141" i="5"/>
  <c r="BA143" i="5"/>
  <c r="BA145" i="5"/>
  <c r="BA147" i="5"/>
  <c r="BA149" i="5"/>
  <c r="BA151" i="5"/>
  <c r="BA153" i="5"/>
  <c r="BA155" i="5"/>
  <c r="BA157" i="5"/>
  <c r="BA159" i="5"/>
  <c r="BA161" i="5"/>
  <c r="BA163" i="5"/>
  <c r="BA165" i="5"/>
  <c r="BA167" i="5"/>
  <c r="BA169" i="5"/>
  <c r="BA171" i="5"/>
  <c r="BA173" i="5"/>
  <c r="BA175" i="5"/>
  <c r="BA177" i="5"/>
  <c r="BB9" i="5"/>
  <c r="BA12" i="5"/>
  <c r="BB14" i="5"/>
  <c r="BB17" i="5"/>
  <c r="BA20" i="5"/>
  <c r="BB22" i="5"/>
  <c r="BB25" i="5"/>
  <c r="BA28" i="5"/>
  <c r="BB30" i="5"/>
  <c r="BB33" i="5"/>
  <c r="BA36" i="5"/>
  <c r="BB38" i="5"/>
  <c r="BB41" i="5"/>
  <c r="BA44" i="5"/>
  <c r="BB46" i="5"/>
  <c r="BB49" i="5"/>
  <c r="BA52" i="5"/>
  <c r="BB54" i="5"/>
  <c r="BB57" i="5"/>
  <c r="BA60" i="5"/>
  <c r="BB62" i="5"/>
  <c r="BB65" i="5"/>
  <c r="BA68" i="5"/>
  <c r="BB70" i="5"/>
  <c r="BB73" i="5"/>
  <c r="BA76" i="5"/>
  <c r="BB78" i="5"/>
  <c r="BB81" i="5"/>
  <c r="BA84" i="5"/>
  <c r="BB86" i="5"/>
  <c r="BB89" i="5"/>
  <c r="BA92" i="5"/>
  <c r="BB94" i="5"/>
  <c r="BB97" i="5"/>
  <c r="BA100" i="5"/>
  <c r="BB102" i="5"/>
  <c r="BB105" i="5"/>
  <c r="BA108" i="5"/>
  <c r="BB110" i="5"/>
  <c r="BB113" i="5"/>
  <c r="BA116" i="5"/>
  <c r="BB118" i="5"/>
  <c r="BB121" i="5"/>
  <c r="BA124" i="5"/>
  <c r="BB126" i="5"/>
  <c r="BB129" i="5"/>
  <c r="BA132" i="5"/>
  <c r="BB134" i="5"/>
  <c r="BB137" i="5"/>
  <c r="BA140" i="5"/>
  <c r="BB142" i="5"/>
  <c r="BB145" i="5"/>
  <c r="BA148" i="5"/>
  <c r="BB150" i="5"/>
  <c r="BB153" i="5"/>
  <c r="BA156" i="5"/>
  <c r="BB158" i="5"/>
  <c r="BB161" i="5"/>
  <c r="BA164" i="5"/>
  <c r="BB166" i="5"/>
  <c r="BB169" i="5"/>
  <c r="BA172" i="5"/>
  <c r="BB174" i="5"/>
  <c r="BB177" i="5"/>
  <c r="BB179" i="5"/>
  <c r="BB181" i="5"/>
  <c r="BB183" i="5"/>
  <c r="BB185" i="5"/>
  <c r="BB187" i="5"/>
  <c r="BB189" i="5"/>
  <c r="BB191" i="5"/>
  <c r="BB193" i="5"/>
  <c r="BB195" i="5"/>
  <c r="BB197" i="5"/>
  <c r="BB16" i="5"/>
  <c r="BA22" i="5"/>
  <c r="BA30" i="5"/>
  <c r="BA38" i="5"/>
  <c r="BA46" i="5"/>
  <c r="BA54" i="5"/>
  <c r="BA62" i="5"/>
  <c r="BA70" i="5"/>
  <c r="BA78" i="5"/>
  <c r="BA86" i="5"/>
  <c r="BA94" i="5"/>
  <c r="BA10" i="5"/>
  <c r="BB12" i="5"/>
  <c r="BB15" i="5"/>
  <c r="BA18" i="5"/>
  <c r="BB20" i="5"/>
  <c r="BB23" i="5"/>
  <c r="BA26" i="5"/>
  <c r="BB28" i="5"/>
  <c r="BB31" i="5"/>
  <c r="BA34" i="5"/>
  <c r="BB36" i="5"/>
  <c r="BB39" i="5"/>
  <c r="BA42" i="5"/>
  <c r="BB44" i="5"/>
  <c r="BB47" i="5"/>
  <c r="BA50" i="5"/>
  <c r="BB52" i="5"/>
  <c r="BB55" i="5"/>
  <c r="BA58" i="5"/>
  <c r="BB60" i="5"/>
  <c r="BB63" i="5"/>
  <c r="BA66" i="5"/>
  <c r="BB68" i="5"/>
  <c r="BB71" i="5"/>
  <c r="BA74" i="5"/>
  <c r="BB76" i="5"/>
  <c r="BB79" i="5"/>
  <c r="BA82" i="5"/>
  <c r="BB84" i="5"/>
  <c r="BB87" i="5"/>
  <c r="BA90" i="5"/>
  <c r="BB92" i="5"/>
  <c r="BB95" i="5"/>
  <c r="BA98" i="5"/>
  <c r="BB100" i="5"/>
  <c r="BB103" i="5"/>
  <c r="BA106" i="5"/>
  <c r="BB108" i="5"/>
  <c r="BB111" i="5"/>
  <c r="BA114" i="5"/>
  <c r="BB116" i="5"/>
  <c r="BB119" i="5"/>
  <c r="BA122" i="5"/>
  <c r="BB124" i="5"/>
  <c r="BB127" i="5"/>
  <c r="BA130" i="5"/>
  <c r="BB132" i="5"/>
  <c r="BB135" i="5"/>
  <c r="BA138" i="5"/>
  <c r="BB140" i="5"/>
  <c r="BB143" i="5"/>
  <c r="BA146" i="5"/>
  <c r="BB148" i="5"/>
  <c r="BB151" i="5"/>
  <c r="BA154" i="5"/>
  <c r="BB156" i="5"/>
  <c r="BB159" i="5"/>
  <c r="BA162" i="5"/>
  <c r="BB164" i="5"/>
  <c r="BB167" i="5"/>
  <c r="BA170" i="5"/>
  <c r="BB172" i="5"/>
  <c r="BB175" i="5"/>
  <c r="BA178" i="5"/>
  <c r="BA180" i="5"/>
  <c r="BA182" i="5"/>
  <c r="BA184" i="5"/>
  <c r="BA186" i="5"/>
  <c r="BA188" i="5"/>
  <c r="BA190" i="5"/>
  <c r="BA192" i="5"/>
  <c r="BA194" i="5"/>
  <c r="BA196" i="5"/>
  <c r="BA198" i="5"/>
  <c r="BB11" i="5"/>
  <c r="BB19" i="5"/>
  <c r="BB27" i="5"/>
  <c r="BB32" i="5"/>
  <c r="BB40" i="5"/>
  <c r="BB48" i="5"/>
  <c r="BB56" i="5"/>
  <c r="BB64" i="5"/>
  <c r="BB72" i="5"/>
  <c r="BB80" i="5"/>
  <c r="BB88" i="5"/>
  <c r="BB10" i="5"/>
  <c r="BB13" i="5"/>
  <c r="BA16" i="5"/>
  <c r="BB18" i="5"/>
  <c r="BB21" i="5"/>
  <c r="BA24" i="5"/>
  <c r="BB26" i="5"/>
  <c r="BB29" i="5"/>
  <c r="BA32" i="5"/>
  <c r="BB34" i="5"/>
  <c r="BB37" i="5"/>
  <c r="BA40" i="5"/>
  <c r="BB42" i="5"/>
  <c r="BB45" i="5"/>
  <c r="BA48" i="5"/>
  <c r="BB50" i="5"/>
  <c r="BB53" i="5"/>
  <c r="BA56" i="5"/>
  <c r="BB58" i="5"/>
  <c r="BB61" i="5"/>
  <c r="BA64" i="5"/>
  <c r="BB66" i="5"/>
  <c r="BB69" i="5"/>
  <c r="BA72" i="5"/>
  <c r="BB74" i="5"/>
  <c r="BB77" i="5"/>
  <c r="BA80" i="5"/>
  <c r="BB82" i="5"/>
  <c r="BB85" i="5"/>
  <c r="BA88" i="5"/>
  <c r="BB90" i="5"/>
  <c r="BB93" i="5"/>
  <c r="BA96" i="5"/>
  <c r="BB98" i="5"/>
  <c r="BB101" i="5"/>
  <c r="BA104" i="5"/>
  <c r="BB106" i="5"/>
  <c r="BB109" i="5"/>
  <c r="BA112" i="5"/>
  <c r="BB114" i="5"/>
  <c r="BB117" i="5"/>
  <c r="BA120" i="5"/>
  <c r="BB122" i="5"/>
  <c r="BB125" i="5"/>
  <c r="BA128" i="5"/>
  <c r="BB130" i="5"/>
  <c r="BB133" i="5"/>
  <c r="BA136" i="5"/>
  <c r="BB138" i="5"/>
  <c r="BB141" i="5"/>
  <c r="BA144" i="5"/>
  <c r="BB146" i="5"/>
  <c r="BB149" i="5"/>
  <c r="BA152" i="5"/>
  <c r="BB154" i="5"/>
  <c r="BB157" i="5"/>
  <c r="BA160" i="5"/>
  <c r="BB162" i="5"/>
  <c r="BB165" i="5"/>
  <c r="BA168" i="5"/>
  <c r="BB170" i="5"/>
  <c r="BB173" i="5"/>
  <c r="BA176" i="5"/>
  <c r="BB178" i="5"/>
  <c r="BB180" i="5"/>
  <c r="BB182" i="5"/>
  <c r="BB184" i="5"/>
  <c r="BB186" i="5"/>
  <c r="BB188" i="5"/>
  <c r="BB190" i="5"/>
  <c r="BB192" i="5"/>
  <c r="BB194" i="5"/>
  <c r="BB196" i="5"/>
  <c r="BB198" i="5"/>
  <c r="BA14" i="5"/>
  <c r="BB24" i="5"/>
  <c r="BB35" i="5"/>
  <c r="BB43" i="5"/>
  <c r="BB51" i="5"/>
  <c r="BB59" i="5"/>
  <c r="BB67" i="5"/>
  <c r="BB75" i="5"/>
  <c r="BB83" i="5"/>
  <c r="BB91" i="5"/>
  <c r="BB99" i="5"/>
  <c r="BB96" i="5"/>
  <c r="BA110" i="5"/>
  <c r="BB120" i="5"/>
  <c r="BB131" i="5"/>
  <c r="BA142" i="5"/>
  <c r="BB152" i="5"/>
  <c r="BB163" i="5"/>
  <c r="BA174" i="5"/>
  <c r="BA183" i="5"/>
  <c r="BA191" i="5"/>
  <c r="BA102" i="5"/>
  <c r="BB112" i="5"/>
  <c r="BB123" i="5"/>
  <c r="BA134" i="5"/>
  <c r="BB144" i="5"/>
  <c r="BB155" i="5"/>
  <c r="BA166" i="5"/>
  <c r="BB176" i="5"/>
  <c r="BA185" i="5"/>
  <c r="BA193" i="5"/>
  <c r="BA118" i="5"/>
  <c r="BB104" i="5"/>
  <c r="BB115" i="5"/>
  <c r="BA126" i="5"/>
  <c r="BB136" i="5"/>
  <c r="BB147" i="5"/>
  <c r="BA158" i="5"/>
  <c r="BB168" i="5"/>
  <c r="BA179" i="5"/>
  <c r="BA187" i="5"/>
  <c r="BA195" i="5"/>
  <c r="BB107" i="5"/>
  <c r="BB128" i="5"/>
  <c r="BB139" i="5"/>
  <c r="BA150" i="5"/>
  <c r="BB160" i="5"/>
  <c r="BB171" i="5"/>
  <c r="BA181" i="5"/>
  <c r="BA189" i="5"/>
  <c r="BA197" i="5"/>
  <c r="AO8" i="5"/>
  <c r="AQ8" i="5" s="1"/>
  <c r="AT8" i="5"/>
  <c r="AS73" i="5"/>
  <c r="AS41" i="5"/>
  <c r="AS67" i="5"/>
  <c r="AS116" i="5"/>
  <c r="AS124" i="5"/>
  <c r="AS49" i="5"/>
  <c r="AS131" i="5"/>
  <c r="AS198" i="5"/>
  <c r="AS72" i="5"/>
  <c r="AS15" i="5"/>
  <c r="AS70" i="5"/>
  <c r="AS173" i="5"/>
  <c r="AS54" i="5"/>
  <c r="AS101" i="5"/>
  <c r="AS195" i="5"/>
  <c r="AS185" i="5"/>
  <c r="AS165" i="5"/>
  <c r="AS112" i="5"/>
  <c r="AS47" i="5"/>
  <c r="AS147" i="5"/>
  <c r="AS191" i="5"/>
  <c r="AS71" i="5"/>
  <c r="AS42" i="5"/>
  <c r="AS97" i="5"/>
  <c r="AS27" i="5"/>
  <c r="AS52" i="5"/>
  <c r="AS135" i="5"/>
  <c r="AS28" i="5"/>
  <c r="AS163" i="5"/>
  <c r="AS62" i="5"/>
  <c r="AS78" i="5"/>
  <c r="AS57" i="5"/>
  <c r="AS75" i="5"/>
  <c r="AS21" i="5"/>
  <c r="AS181" i="5"/>
  <c r="AS30" i="5"/>
  <c r="AS162" i="5"/>
  <c r="AS119" i="5"/>
  <c r="AS150" i="5"/>
  <c r="AS164" i="5"/>
  <c r="AS108" i="5"/>
  <c r="AS174" i="5"/>
  <c r="AS46" i="5"/>
  <c r="AS167" i="5"/>
  <c r="AS105" i="5"/>
  <c r="AS60" i="5"/>
  <c r="AS17" i="5"/>
  <c r="AS130" i="5"/>
  <c r="AS134" i="5"/>
  <c r="AS66" i="5"/>
  <c r="AS179" i="5"/>
  <c r="AS99" i="5"/>
  <c r="AS157" i="5"/>
  <c r="AS100" i="5"/>
  <c r="AS136" i="5"/>
  <c r="AS109" i="5"/>
  <c r="AS188" i="5"/>
  <c r="AS148" i="5"/>
  <c r="AS77" i="5"/>
  <c r="AS145" i="5"/>
  <c r="AS59" i="5"/>
  <c r="AS50" i="5"/>
  <c r="AS96" i="5"/>
  <c r="AS84" i="5"/>
  <c r="AS85" i="5"/>
  <c r="AS55" i="5"/>
  <c r="AS182" i="5"/>
  <c r="AS98" i="5"/>
  <c r="AS184" i="5"/>
  <c r="AS31" i="5"/>
  <c r="AS102" i="5"/>
  <c r="AS153" i="5"/>
  <c r="AS187" i="5"/>
  <c r="AS36" i="5"/>
  <c r="AS121" i="5"/>
  <c r="AS92" i="5"/>
  <c r="AS175" i="5"/>
  <c r="AS113" i="5"/>
  <c r="AS12" i="5"/>
  <c r="AS22" i="5"/>
  <c r="AS23" i="5"/>
  <c r="AS183" i="5"/>
  <c r="AS48" i="5"/>
  <c r="AS117" i="5"/>
  <c r="AS110" i="5"/>
  <c r="AS43" i="5"/>
  <c r="AS81" i="5"/>
  <c r="AS56" i="5"/>
  <c r="AS93" i="5"/>
  <c r="AS65" i="5"/>
  <c r="AS64" i="5"/>
  <c r="AS129" i="5"/>
  <c r="AS107" i="5"/>
  <c r="AS95" i="5"/>
  <c r="AS16" i="5"/>
  <c r="AS80" i="5"/>
  <c r="AS74" i="5"/>
  <c r="AS126" i="5"/>
  <c r="AS127" i="5"/>
  <c r="AS178" i="5"/>
  <c r="AS87" i="5"/>
  <c r="AS90" i="5"/>
  <c r="AS115" i="5"/>
  <c r="AS118" i="5"/>
  <c r="AS111" i="5"/>
  <c r="AS29" i="5"/>
  <c r="AQ29" i="5"/>
  <c r="AQ11" i="5"/>
  <c r="AP120" i="5"/>
  <c r="AR120" i="5" s="1"/>
  <c r="AR11" i="5"/>
  <c r="AP53" i="5"/>
  <c r="AR53" i="5" s="1"/>
  <c r="AQ108" i="5"/>
  <c r="AQ164" i="5"/>
  <c r="AQ174" i="5"/>
  <c r="AQ111" i="5"/>
  <c r="AP45" i="5"/>
  <c r="AR45" i="5" s="1"/>
  <c r="AP194" i="5"/>
  <c r="AR194" i="5" s="1"/>
  <c r="AQ115" i="5"/>
  <c r="AR14" i="5"/>
  <c r="AP51" i="5"/>
  <c r="AR51" i="5" s="1"/>
  <c r="AQ74" i="5"/>
  <c r="AQ14" i="5"/>
  <c r="AP171" i="5"/>
  <c r="AR171" i="5" s="1"/>
  <c r="AP88" i="5"/>
  <c r="AR88" i="5" s="1"/>
  <c r="AP177" i="5"/>
  <c r="AR177" i="5" s="1"/>
  <c r="AP197" i="5"/>
  <c r="AR197" i="5" s="1"/>
  <c r="AP143" i="5"/>
  <c r="AR143" i="5" s="1"/>
  <c r="AQ153" i="5"/>
  <c r="AQ102" i="5"/>
  <c r="AP133" i="5"/>
  <c r="AR133" i="5" s="1"/>
  <c r="AP79" i="5"/>
  <c r="AR79" i="5" s="1"/>
  <c r="AP26" i="5"/>
  <c r="AR26" i="5" s="1"/>
  <c r="AQ187" i="5"/>
  <c r="AQ98" i="5"/>
  <c r="AP186" i="5"/>
  <c r="AR186" i="5" s="1"/>
  <c r="AP103" i="5"/>
  <c r="AR103" i="5" s="1"/>
  <c r="AP161" i="5"/>
  <c r="AR161" i="5" s="1"/>
  <c r="AQ72" i="5"/>
  <c r="AP39" i="5"/>
  <c r="AR39" i="5" s="1"/>
  <c r="AQ31" i="5"/>
  <c r="AP168" i="5"/>
  <c r="AR168" i="5" s="1"/>
  <c r="AQ84" i="5"/>
  <c r="AQ118" i="5"/>
  <c r="AQ184" i="5"/>
  <c r="AP69" i="5"/>
  <c r="AR69" i="5" s="1"/>
  <c r="AP44" i="5"/>
  <c r="AR44" i="5" s="1"/>
  <c r="AP192" i="5"/>
  <c r="AR192" i="5" s="1"/>
  <c r="AP154" i="5"/>
  <c r="AR154" i="5" s="1"/>
  <c r="AP91" i="5"/>
  <c r="AR91" i="5" s="1"/>
  <c r="AQ129" i="5"/>
  <c r="AQ90" i="5"/>
  <c r="AQ13" i="5"/>
  <c r="AQ65" i="5"/>
  <c r="AR13" i="5"/>
  <c r="AP76" i="5"/>
  <c r="AR76" i="5" s="1"/>
  <c r="AR10" i="5"/>
  <c r="AQ49" i="5"/>
  <c r="AP155" i="5"/>
  <c r="AR155" i="5" s="1"/>
  <c r="AQ116" i="5"/>
  <c r="AP141" i="5"/>
  <c r="AR141" i="5" s="1"/>
  <c r="AQ36" i="5"/>
  <c r="AP32" i="5"/>
  <c r="AR32" i="5" s="1"/>
  <c r="AP151" i="5"/>
  <c r="AR151" i="5" s="1"/>
  <c r="AP128" i="5"/>
  <c r="AR128" i="5" s="1"/>
  <c r="AP38" i="5"/>
  <c r="AR38" i="5" s="1"/>
  <c r="AQ60" i="5"/>
  <c r="AQ131" i="5"/>
  <c r="AQ105" i="5"/>
  <c r="AQ10" i="5"/>
  <c r="AP146" i="5"/>
  <c r="AR146" i="5" s="1"/>
  <c r="AP159" i="5"/>
  <c r="AR159" i="5" s="1"/>
  <c r="AP172" i="5"/>
  <c r="AR172" i="5" s="1"/>
  <c r="AQ92" i="5"/>
  <c r="AP40" i="5"/>
  <c r="AR40" i="5" s="1"/>
  <c r="AP34" i="5"/>
  <c r="AR34" i="5" s="1"/>
  <c r="AQ167" i="5"/>
  <c r="AP132" i="5"/>
  <c r="AR132" i="5" s="1"/>
  <c r="AP37" i="5"/>
  <c r="AR37" i="5" s="1"/>
  <c r="AP33" i="5"/>
  <c r="AR33" i="5" s="1"/>
  <c r="AR9" i="5"/>
  <c r="AQ85" i="5"/>
  <c r="AQ20" i="5"/>
  <c r="AQ96" i="5"/>
  <c r="AQ9" i="5"/>
  <c r="AQ67" i="5"/>
  <c r="AQ182" i="5"/>
  <c r="AP86" i="5"/>
  <c r="AR86" i="5" s="1"/>
  <c r="AQ21" i="5"/>
  <c r="AP125" i="5"/>
  <c r="AR125" i="5" s="1"/>
  <c r="AQ75" i="5"/>
  <c r="AQ47" i="5"/>
  <c r="AR18" i="5"/>
  <c r="AP139" i="5"/>
  <c r="AR139" i="5" s="1"/>
  <c r="AQ181" i="5"/>
  <c r="AP61" i="5"/>
  <c r="AR61" i="5" s="1"/>
  <c r="AQ80" i="5"/>
  <c r="AQ126" i="5"/>
  <c r="AQ16" i="5"/>
  <c r="AP25" i="5"/>
  <c r="AR25" i="5" s="1"/>
  <c r="AQ127" i="5"/>
  <c r="AQ95" i="5"/>
  <c r="AQ64" i="5"/>
  <c r="AQ107" i="5"/>
  <c r="AP144" i="5"/>
  <c r="AR144" i="5" s="1"/>
  <c r="AP176" i="5"/>
  <c r="AR176" i="5" s="1"/>
  <c r="AQ93" i="5"/>
  <c r="AP169" i="5"/>
  <c r="AR169" i="5" s="1"/>
  <c r="AP114" i="5"/>
  <c r="AR114" i="5" s="1"/>
  <c r="AQ110" i="5"/>
  <c r="AP190" i="5"/>
  <c r="AR190" i="5" s="1"/>
  <c r="AR20" i="5"/>
  <c r="AP24" i="5"/>
  <c r="AR24" i="5" s="1"/>
  <c r="AP82" i="5"/>
  <c r="AR82" i="5" s="1"/>
  <c r="AQ59" i="5"/>
  <c r="AP94" i="5"/>
  <c r="AR94" i="5" s="1"/>
  <c r="AP106" i="5"/>
  <c r="AR106" i="5" s="1"/>
  <c r="AP160" i="5"/>
  <c r="AR160" i="5" s="1"/>
  <c r="AQ145" i="5"/>
  <c r="AQ57" i="5"/>
  <c r="AQ18" i="5"/>
  <c r="AQ27" i="5"/>
  <c r="AQ28" i="5"/>
  <c r="AQ112" i="5"/>
  <c r="AQ163" i="5"/>
  <c r="AQ78" i="5"/>
  <c r="AQ19" i="5"/>
  <c r="AQ147" i="5"/>
  <c r="AQ97" i="5"/>
  <c r="AP149" i="5"/>
  <c r="AR149" i="5" s="1"/>
  <c r="AQ135" i="5"/>
  <c r="AR19" i="5"/>
  <c r="AP58" i="5"/>
  <c r="AR58" i="5" s="1"/>
  <c r="AQ185" i="5"/>
  <c r="AP193" i="5"/>
  <c r="AR193" i="5" s="1"/>
  <c r="AQ191" i="5"/>
  <c r="AQ165" i="5"/>
  <c r="AP152" i="5"/>
  <c r="AR152" i="5" s="1"/>
  <c r="AQ195" i="5"/>
  <c r="AP142" i="5"/>
  <c r="AR142" i="5" s="1"/>
  <c r="AQ71" i="5"/>
  <c r="AQ52" i="5"/>
  <c r="AQ42" i="5"/>
  <c r="AP123" i="5"/>
  <c r="AR123" i="5" s="1"/>
  <c r="AQ77" i="5"/>
  <c r="AQ179" i="5"/>
  <c r="AQ148" i="5"/>
  <c r="AQ157" i="5"/>
  <c r="AP189" i="5"/>
  <c r="AR189" i="5" s="1"/>
  <c r="AP89" i="5"/>
  <c r="AR89" i="5" s="1"/>
  <c r="AP83" i="5"/>
  <c r="AR83" i="5" s="1"/>
  <c r="AQ100" i="5"/>
  <c r="AP138" i="5"/>
  <c r="AR138" i="5" s="1"/>
  <c r="AP180" i="5"/>
  <c r="AR180" i="5" s="1"/>
  <c r="AQ188" i="5"/>
  <c r="AQ99" i="5"/>
  <c r="AQ109" i="5"/>
  <c r="AQ56" i="5"/>
  <c r="AP35" i="5"/>
  <c r="AR35" i="5" s="1"/>
  <c r="AQ43" i="5"/>
  <c r="V68" i="4"/>
  <c r="W68" i="4"/>
  <c r="X68" i="4" s="1"/>
  <c r="V70" i="4"/>
  <c r="W70" i="4"/>
  <c r="X70" i="4" s="1"/>
  <c r="W77" i="4"/>
  <c r="X77" i="4" s="1"/>
  <c r="V77" i="4"/>
  <c r="V87" i="4"/>
  <c r="W73" i="4"/>
  <c r="X73" i="4" s="1"/>
  <c r="V64" i="4"/>
  <c r="W86" i="4"/>
  <c r="X86" i="4" s="1"/>
  <c r="V86" i="4"/>
  <c r="V80" i="4"/>
  <c r="W80" i="4"/>
  <c r="X80" i="4" s="1"/>
  <c r="U88" i="4"/>
  <c r="V88" i="4" s="1"/>
  <c r="U76" i="4"/>
  <c r="W76" i="4" s="1"/>
  <c r="X76" i="4" s="1"/>
  <c r="V63" i="4"/>
  <c r="V79" i="4"/>
  <c r="W83" i="4"/>
  <c r="X83" i="4" s="1"/>
  <c r="V69" i="4"/>
  <c r="W69" i="4"/>
  <c r="X69" i="4" s="1"/>
  <c r="V67" i="4"/>
  <c r="W64" i="4"/>
  <c r="X64" i="4" s="1"/>
  <c r="U85" i="4"/>
  <c r="V85" i="4" s="1"/>
  <c r="T66" i="4"/>
  <c r="U66" i="4" s="1"/>
  <c r="V74" i="4"/>
  <c r="W74" i="4"/>
  <c r="X74" i="4" s="1"/>
  <c r="W89" i="4"/>
  <c r="X89" i="4" s="1"/>
  <c r="W90" i="4"/>
  <c r="X90" i="4" s="1"/>
  <c r="W65" i="4"/>
  <c r="X65" i="4" s="1"/>
  <c r="W62" i="4"/>
  <c r="X62" i="4" s="1"/>
  <c r="V90" i="4"/>
  <c r="V62" i="4"/>
  <c r="T82" i="4"/>
  <c r="U82" i="4" s="1"/>
  <c r="W71" i="4"/>
  <c r="X71" i="4" s="1"/>
  <c r="V71" i="4"/>
  <c r="U75" i="4"/>
  <c r="W75" i="4" s="1"/>
  <c r="X75" i="4" s="1"/>
  <c r="W22" i="4"/>
  <c r="X22" i="4" s="1"/>
  <c r="W41" i="4"/>
  <c r="X41" i="4" s="1"/>
  <c r="V35" i="4"/>
  <c r="W17" i="4"/>
  <c r="X17" i="4" s="1"/>
  <c r="W35" i="4"/>
  <c r="X35" i="4" s="1"/>
  <c r="T23" i="4"/>
  <c r="U23" i="4" s="1"/>
  <c r="T27" i="4"/>
  <c r="U27" i="4" s="1"/>
  <c r="V27" i="4" s="1"/>
  <c r="T45" i="4"/>
  <c r="T31" i="4"/>
  <c r="T19" i="4"/>
  <c r="U19" i="4" s="1"/>
  <c r="T39" i="4"/>
  <c r="U39" i="4" s="1"/>
  <c r="V39" i="4" s="1"/>
  <c r="Y45" i="4"/>
  <c r="Y31" i="4"/>
  <c r="T20" i="4"/>
  <c r="U20" i="4" s="1"/>
  <c r="Y19" i="4"/>
  <c r="Y39" i="4"/>
  <c r="U21" i="4"/>
  <c r="V21" i="4" s="1"/>
  <c r="Y27" i="4"/>
  <c r="Y23" i="4"/>
  <c r="V29" i="4"/>
  <c r="W49" i="4"/>
  <c r="X49" i="4" s="1"/>
  <c r="U33" i="4"/>
  <c r="V33" i="4" s="1"/>
  <c r="V47" i="4"/>
  <c r="W47" i="4"/>
  <c r="X47" i="4" s="1"/>
  <c r="T24" i="4"/>
  <c r="U24" i="4" s="1"/>
  <c r="V32" i="4"/>
  <c r="W32" i="4"/>
  <c r="X32" i="4" s="1"/>
  <c r="T16" i="4"/>
  <c r="U16" i="4" s="1"/>
  <c r="V40" i="4"/>
  <c r="V43" i="4"/>
  <c r="W43" i="4"/>
  <c r="X43" i="4" s="1"/>
  <c r="V30" i="4"/>
  <c r="W30" i="4"/>
  <c r="X30" i="4" s="1"/>
  <c r="V25" i="4"/>
  <c r="W25" i="4"/>
  <c r="X25" i="4" s="1"/>
  <c r="V36" i="4"/>
  <c r="W36" i="4"/>
  <c r="X36" i="4" s="1"/>
  <c r="U44" i="4"/>
  <c r="W44" i="4" s="1"/>
  <c r="X44" i="4" s="1"/>
  <c r="W42" i="4"/>
  <c r="X42" i="4" s="1"/>
  <c r="V10" i="4"/>
  <c r="W10" i="4"/>
  <c r="X10" i="4" s="1"/>
  <c r="V12" i="4"/>
  <c r="W12" i="4"/>
  <c r="X12" i="4" s="1"/>
  <c r="U15" i="4"/>
  <c r="V15" i="4" s="1"/>
  <c r="U11" i="4"/>
  <c r="V11" i="4" s="1"/>
  <c r="U9" i="4"/>
  <c r="V9" i="4" s="1"/>
  <c r="Y8" i="4"/>
  <c r="T13" i="4"/>
  <c r="T14" i="4"/>
  <c r="S8" i="4"/>
  <c r="AEF281" i="3"/>
  <c r="AEG281" i="3" s="1"/>
  <c r="AEK281" i="3" s="1"/>
  <c r="AL220" i="3"/>
  <c r="AM220" i="3" s="1"/>
  <c r="AK220" i="3"/>
  <c r="AED273" i="3"/>
  <c r="AEE273" i="3" s="1"/>
  <c r="AEF273" i="3" s="1"/>
  <c r="AEG273" i="3" s="1"/>
  <c r="AEL273" i="3" s="1"/>
  <c r="AEM273" i="3" s="1"/>
  <c r="AC214" i="3"/>
  <c r="AD214" i="3" s="1"/>
  <c r="AL282" i="3"/>
  <c r="AM282" i="3" s="1"/>
  <c r="AG197" i="3"/>
  <c r="AH197" i="3" s="1"/>
  <c r="AI197" i="3" s="1"/>
  <c r="AK197" i="3" s="1"/>
  <c r="AK199" i="3"/>
  <c r="AL294" i="3"/>
  <c r="AM294" i="3" s="1"/>
  <c r="AL206" i="3"/>
  <c r="AM206" i="3" s="1"/>
  <c r="AK222" i="3"/>
  <c r="AA317" i="3"/>
  <c r="AB317" i="3" s="1"/>
  <c r="AC317" i="3" s="1"/>
  <c r="AEK277" i="3"/>
  <c r="AK371" i="3"/>
  <c r="AK379" i="3"/>
  <c r="AK334" i="3"/>
  <c r="AL237" i="3"/>
  <c r="AM237" i="3" s="1"/>
  <c r="AL379" i="3"/>
  <c r="AM379" i="3" s="1"/>
  <c r="AK279" i="3"/>
  <c r="AL267" i="3"/>
  <c r="AM267" i="3" s="1"/>
  <c r="AK262" i="3"/>
  <c r="AK270" i="3"/>
  <c r="AK273" i="3"/>
  <c r="AK218" i="3"/>
  <c r="AK309" i="3"/>
  <c r="AL276" i="3"/>
  <c r="AM276" i="3" s="1"/>
  <c r="AEG263" i="3"/>
  <c r="AEH263" i="3" s="1"/>
  <c r="AEI263" i="3" s="1"/>
  <c r="AEF276" i="3"/>
  <c r="AEG276" i="3" s="1"/>
  <c r="AEL276" i="3" s="1"/>
  <c r="AEM276" i="3" s="1"/>
  <c r="AC290" i="3"/>
  <c r="AD290" i="3" s="1"/>
  <c r="AE290" i="3" s="1"/>
  <c r="AA243" i="3"/>
  <c r="AB243" i="3" s="1"/>
  <c r="AEC311" i="3"/>
  <c r="AED311" i="3" s="1"/>
  <c r="AE221" i="3"/>
  <c r="AF221" i="3" s="1"/>
  <c r="AG221" i="3" s="1"/>
  <c r="AEK265" i="3"/>
  <c r="AEL265" i="3"/>
  <c r="AEM265" i="3" s="1"/>
  <c r="AE233" i="3"/>
  <c r="AF233" i="3" s="1"/>
  <c r="AG233" i="3" s="1"/>
  <c r="AC219" i="3"/>
  <c r="AD219" i="3" s="1"/>
  <c r="AK278" i="3"/>
  <c r="AL278" i="3"/>
  <c r="AM278" i="3" s="1"/>
  <c r="AC231" i="3"/>
  <c r="AD231" i="3" s="1"/>
  <c r="AE232" i="3"/>
  <c r="AF232" i="3" s="1"/>
  <c r="AG232" i="3" s="1"/>
  <c r="AEE272" i="3"/>
  <c r="AEF272" i="3" s="1"/>
  <c r="AEG272" i="3" s="1"/>
  <c r="AEL272" i="3" s="1"/>
  <c r="AEM272" i="3" s="1"/>
  <c r="AL229" i="3"/>
  <c r="AM229" i="3" s="1"/>
  <c r="AK229" i="3"/>
  <c r="AEE283" i="3"/>
  <c r="AEF283" i="3" s="1"/>
  <c r="AEG283" i="3" s="1"/>
  <c r="AE225" i="3"/>
  <c r="AK226" i="3"/>
  <c r="AL226" i="3"/>
  <c r="AM226" i="3" s="1"/>
  <c r="AEE312" i="3"/>
  <c r="AEF312" i="3" s="1"/>
  <c r="AEG312" i="3" s="1"/>
  <c r="AE224" i="3"/>
  <c r="AF224" i="3" s="1"/>
  <c r="AG224" i="3" s="1"/>
  <c r="AL224" i="3" s="1"/>
  <c r="AM224" i="3" s="1"/>
  <c r="AC313" i="3"/>
  <c r="AC296" i="3"/>
  <c r="AD296" i="3" s="1"/>
  <c r="AE296" i="3" s="1"/>
  <c r="AC242" i="3"/>
  <c r="AD242" i="3" s="1"/>
  <c r="AE242" i="3" s="1"/>
  <c r="AK242" i="3" s="1"/>
  <c r="AN314" i="3"/>
  <c r="AB314" i="3"/>
  <c r="AEE278" i="3"/>
  <c r="AEF278" i="3" s="1"/>
  <c r="AEG278" i="3" s="1"/>
  <c r="AEE269" i="3"/>
  <c r="AEC320" i="3"/>
  <c r="AC287" i="3"/>
  <c r="AD287" i="3" s="1"/>
  <c r="AE287" i="3" s="1"/>
  <c r="AN378" i="3"/>
  <c r="AC241" i="3"/>
  <c r="AD241" i="3" s="1"/>
  <c r="AE241" i="3" s="1"/>
  <c r="AC295" i="3"/>
  <c r="AD295" i="3" s="1"/>
  <c r="AE295" i="3" s="1"/>
  <c r="AN242" i="3"/>
  <c r="AL208" i="3"/>
  <c r="AM208" i="3" s="1"/>
  <c r="AK208" i="3"/>
  <c r="AC312" i="3"/>
  <c r="AN213" i="3"/>
  <c r="AK298" i="3"/>
  <c r="AN241" i="3"/>
  <c r="AE212" i="3"/>
  <c r="AF212" i="3" s="1"/>
  <c r="AG212" i="3" s="1"/>
  <c r="AC228" i="3"/>
  <c r="AC207" i="3"/>
  <c r="AD207" i="3" s="1"/>
  <c r="AEN320" i="3"/>
  <c r="AL374" i="3"/>
  <c r="AM374" i="3" s="1"/>
  <c r="AED264" i="3"/>
  <c r="AK276" i="3"/>
  <c r="AG195" i="3"/>
  <c r="AH195" i="3" s="1"/>
  <c r="AI195" i="3" s="1"/>
  <c r="AK376" i="3"/>
  <c r="AEG261" i="3"/>
  <c r="AEH261" i="3" s="1"/>
  <c r="AEI261" i="3" s="1"/>
  <c r="AN377" i="3"/>
  <c r="AN228" i="3"/>
  <c r="AL334" i="3"/>
  <c r="AM334" i="3" s="1"/>
  <c r="AEH260" i="3"/>
  <c r="AEI260" i="3" s="1"/>
  <c r="AEL260" i="3" s="1"/>
  <c r="AEM260" i="3" s="1"/>
  <c r="AL373" i="3"/>
  <c r="AM373" i="3" s="1"/>
  <c r="AK189" i="3"/>
  <c r="AL189" i="3"/>
  <c r="AK381" i="3"/>
  <c r="AEN267" i="3"/>
  <c r="AN306" i="3"/>
  <c r="AF198" i="3"/>
  <c r="AN238" i="3"/>
  <c r="AEA321" i="3"/>
  <c r="AEB321" i="3" s="1"/>
  <c r="AEA322" i="3"/>
  <c r="AEN322" i="3" s="1"/>
  <c r="AC293" i="3"/>
  <c r="AD293" i="3" s="1"/>
  <c r="AE293" i="3" s="1"/>
  <c r="AEG262" i="3"/>
  <c r="AEH262" i="3" s="1"/>
  <c r="AEI262" i="3" s="1"/>
  <c r="AEG258" i="3"/>
  <c r="AEH258" i="3" s="1"/>
  <c r="AEI258" i="3" s="1"/>
  <c r="AEL258" i="3" s="1"/>
  <c r="AEM258" i="3" s="1"/>
  <c r="AEA315" i="3"/>
  <c r="AEN315" i="3" s="1"/>
  <c r="AE223" i="3"/>
  <c r="AN219" i="3"/>
  <c r="AL335" i="3"/>
  <c r="AM335" i="3" s="1"/>
  <c r="AE230" i="3"/>
  <c r="AF230" i="3" s="1"/>
  <c r="AG230" i="3" s="1"/>
  <c r="AEE254" i="3"/>
  <c r="AEF254" i="3" s="1"/>
  <c r="AL380" i="3"/>
  <c r="AM380" i="3" s="1"/>
  <c r="AK380" i="3"/>
  <c r="AN380" i="3"/>
  <c r="AF284" i="3"/>
  <c r="AG284" i="3" s="1"/>
  <c r="AL284" i="3" s="1"/>
  <c r="AM284" i="3" s="1"/>
  <c r="AK267" i="3"/>
  <c r="AN374" i="3"/>
  <c r="AK237" i="3"/>
  <c r="AL328" i="3"/>
  <c r="AM328" i="3" s="1"/>
  <c r="AF265" i="3"/>
  <c r="AG265" i="3" s="1"/>
  <c r="AK265" i="3" s="1"/>
  <c r="AK366" i="3"/>
  <c r="AL366" i="3"/>
  <c r="AM366" i="3" s="1"/>
  <c r="AK307" i="3"/>
  <c r="AL307" i="3"/>
  <c r="AM307" i="3" s="1"/>
  <c r="AG200" i="3"/>
  <c r="AK266" i="3"/>
  <c r="AEL277" i="3"/>
  <c r="AEM277" i="3" s="1"/>
  <c r="AN290" i="3"/>
  <c r="AK294" i="3"/>
  <c r="AN236" i="3"/>
  <c r="AEE274" i="3"/>
  <c r="AEF274" i="3" s="1"/>
  <c r="AEG274" i="3" s="1"/>
  <c r="AE217" i="3"/>
  <c r="AC238" i="3"/>
  <c r="AF259" i="3"/>
  <c r="AG259" i="3" s="1"/>
  <c r="AK259" i="3" s="1"/>
  <c r="AEN314" i="3"/>
  <c r="AC213" i="3"/>
  <c r="AN231" i="3"/>
  <c r="AC285" i="3"/>
  <c r="AD285" i="3" s="1"/>
  <c r="AE285" i="3" s="1"/>
  <c r="AEN313" i="3"/>
  <c r="AK301" i="3"/>
  <c r="AL301" i="3"/>
  <c r="AM301" i="3" s="1"/>
  <c r="AED270" i="3"/>
  <c r="AG194" i="3"/>
  <c r="AH191" i="3"/>
  <c r="AI191" i="3" s="1"/>
  <c r="AK191" i="3" s="1"/>
  <c r="AE204" i="3"/>
  <c r="AF204" i="3" s="1"/>
  <c r="AG204" i="3" s="1"/>
  <c r="AK204" i="3" s="1"/>
  <c r="AL375" i="3"/>
  <c r="AM375" i="3" s="1"/>
  <c r="AEH255" i="3"/>
  <c r="AEI255" i="3" s="1"/>
  <c r="AEL255" i="3" s="1"/>
  <c r="AEM255" i="3" s="1"/>
  <c r="AEN311" i="3"/>
  <c r="AD209" i="3"/>
  <c r="AE202" i="3"/>
  <c r="AL302" i="3"/>
  <c r="AM302" i="3" s="1"/>
  <c r="AC304" i="3"/>
  <c r="AD304" i="3" s="1"/>
  <c r="AE304" i="3" s="1"/>
  <c r="AK305" i="3"/>
  <c r="AL305" i="3"/>
  <c r="AM305" i="3" s="1"/>
  <c r="AE201" i="3"/>
  <c r="AG192" i="3"/>
  <c r="AH192" i="3" s="1"/>
  <c r="AI192" i="3" s="1"/>
  <c r="AL192" i="3" s="1"/>
  <c r="AM192" i="3" s="1"/>
  <c r="Z234" i="3"/>
  <c r="AD310" i="3"/>
  <c r="AE310" i="3" s="1"/>
  <c r="AL310" i="3" s="1"/>
  <c r="AM310" i="3" s="1"/>
  <c r="AD303" i="3"/>
  <c r="AE303" i="3" s="1"/>
  <c r="AK303" i="3" s="1"/>
  <c r="AL329" i="3"/>
  <c r="AM329" i="3" s="1"/>
  <c r="AC286" i="3"/>
  <c r="AD286" i="3" s="1"/>
  <c r="AE286" i="3" s="1"/>
  <c r="AEE279" i="3"/>
  <c r="AEF279" i="3" s="1"/>
  <c r="AEG279" i="3" s="1"/>
  <c r="AN227" i="3"/>
  <c r="AC299" i="3"/>
  <c r="AD299" i="3" s="1"/>
  <c r="AE299" i="3" s="1"/>
  <c r="AG196" i="3"/>
  <c r="AL269" i="3"/>
  <c r="AM269" i="3" s="1"/>
  <c r="AK269" i="3"/>
  <c r="AL270" i="3"/>
  <c r="AM270" i="3" s="1"/>
  <c r="AB236" i="3"/>
  <c r="AN240" i="3"/>
  <c r="AL263" i="3"/>
  <c r="AM263" i="3" s="1"/>
  <c r="AEL266" i="3"/>
  <c r="AEM266" i="3" s="1"/>
  <c r="AEK266" i="3"/>
  <c r="AE275" i="3"/>
  <c r="AF275" i="3" s="1"/>
  <c r="AG275" i="3" s="1"/>
  <c r="AEC314" i="3"/>
  <c r="AED314" i="3" s="1"/>
  <c r="AEE314" i="3" s="1"/>
  <c r="AE210" i="3"/>
  <c r="AF210" i="3" s="1"/>
  <c r="AG210" i="3" s="1"/>
  <c r="AF255" i="3"/>
  <c r="AG255" i="3" s="1"/>
  <c r="AL255" i="3" s="1"/>
  <c r="AC211" i="3"/>
  <c r="AD211" i="3" s="1"/>
  <c r="AL262" i="3"/>
  <c r="AM262" i="3" s="1"/>
  <c r="AA239" i="3"/>
  <c r="AN239" i="3" s="1"/>
  <c r="AK370" i="3"/>
  <c r="AL370" i="3"/>
  <c r="AM370" i="3" s="1"/>
  <c r="AK315" i="3"/>
  <c r="AL315" i="3"/>
  <c r="AM315" i="3" s="1"/>
  <c r="AN315" i="3"/>
  <c r="AEB313" i="3"/>
  <c r="AN368" i="3"/>
  <c r="AK369" i="3"/>
  <c r="AL369" i="3"/>
  <c r="AM369" i="3" s="1"/>
  <c r="AEC275" i="3"/>
  <c r="AED275" i="3" s="1"/>
  <c r="AEF268" i="3"/>
  <c r="AEG268" i="3" s="1"/>
  <c r="AEK268" i="3" s="1"/>
  <c r="AC297" i="3"/>
  <c r="AD297" i="3" s="1"/>
  <c r="AE297" i="3" s="1"/>
  <c r="AL327" i="3"/>
  <c r="AK327" i="3"/>
  <c r="AEC280" i="3"/>
  <c r="AED280" i="3" s="1"/>
  <c r="AEF256" i="3"/>
  <c r="AEB267" i="3"/>
  <c r="AB306" i="3"/>
  <c r="AA318" i="3"/>
  <c r="AC311" i="3"/>
  <c r="AD311" i="3" s="1"/>
  <c r="AE311" i="3" s="1"/>
  <c r="AC289" i="3"/>
  <c r="AD289" i="3" s="1"/>
  <c r="AE289" i="3" s="1"/>
  <c r="AF216" i="3"/>
  <c r="AG216" i="3" s="1"/>
  <c r="AL216" i="3" s="1"/>
  <c r="AM216" i="3" s="1"/>
  <c r="Y235" i="3"/>
  <c r="Z235" i="3" s="1"/>
  <c r="AC291" i="3"/>
  <c r="AD291" i="3" s="1"/>
  <c r="AE291" i="3" s="1"/>
  <c r="AEE271" i="3"/>
  <c r="AEF271" i="3" s="1"/>
  <c r="AEG271" i="3" s="1"/>
  <c r="AC227" i="3"/>
  <c r="AC215" i="3"/>
  <c r="AD215" i="3" s="1"/>
  <c r="AF268" i="3"/>
  <c r="AG268" i="3" s="1"/>
  <c r="AL268" i="3" s="1"/>
  <c r="AM268" i="3" s="1"/>
  <c r="AH190" i="3"/>
  <c r="AI190" i="3" s="1"/>
  <c r="AK190" i="3" s="1"/>
  <c r="AL367" i="3"/>
  <c r="AM367" i="3" s="1"/>
  <c r="AEL259" i="3"/>
  <c r="AEM259" i="3" s="1"/>
  <c r="AEK259" i="3"/>
  <c r="AB240" i="3"/>
  <c r="AED282" i="3"/>
  <c r="AL316" i="3"/>
  <c r="AM316" i="3" s="1"/>
  <c r="AN316" i="3"/>
  <c r="AK288" i="3"/>
  <c r="AL288" i="3"/>
  <c r="AM288" i="3" s="1"/>
  <c r="AD205" i="3"/>
  <c r="AB158" i="3"/>
  <c r="AC158" i="3" s="1"/>
  <c r="AN159" i="3"/>
  <c r="AC153" i="3"/>
  <c r="AD153" i="3" s="1"/>
  <c r="AE153" i="3" s="1"/>
  <c r="AF153" i="3" s="1"/>
  <c r="AG153" i="3" s="1"/>
  <c r="AH153" i="3" s="1"/>
  <c r="AI153" i="3" s="1"/>
  <c r="AK153" i="3" s="1"/>
  <c r="AB129" i="3"/>
  <c r="AC129" i="3" s="1"/>
  <c r="AD129" i="3" s="1"/>
  <c r="AG144" i="3"/>
  <c r="AA155" i="3"/>
  <c r="AN155" i="3" s="1"/>
  <c r="AE140" i="3"/>
  <c r="AF140" i="3" s="1"/>
  <c r="AG154" i="3"/>
  <c r="AH154" i="3" s="1"/>
  <c r="AI154" i="3" s="1"/>
  <c r="AC159" i="3"/>
  <c r="AD159" i="3" s="1"/>
  <c r="AG142" i="3"/>
  <c r="AH142" i="3" s="1"/>
  <c r="AI142" i="3" s="1"/>
  <c r="AL142" i="3" s="1"/>
  <c r="AM142" i="3" s="1"/>
  <c r="AE141" i="3"/>
  <c r="AA163" i="3"/>
  <c r="AB163" i="3" s="1"/>
  <c r="AC160" i="3"/>
  <c r="AG146" i="3"/>
  <c r="AH146" i="3" s="1"/>
  <c r="AI146" i="3" s="1"/>
  <c r="AL146" i="3" s="1"/>
  <c r="AM146" i="3" s="1"/>
  <c r="AC143" i="3"/>
  <c r="AD143" i="3" s="1"/>
  <c r="AC161" i="3"/>
  <c r="AN156" i="3"/>
  <c r="AN161" i="3"/>
  <c r="AA164" i="3"/>
  <c r="AN164" i="3" s="1"/>
  <c r="AN149" i="3"/>
  <c r="AB156" i="3"/>
  <c r="AB149" i="3"/>
  <c r="AF152" i="3"/>
  <c r="AF150" i="3"/>
  <c r="AB157" i="3"/>
  <c r="AN147" i="3"/>
  <c r="AE151" i="3"/>
  <c r="AF151" i="3" s="1"/>
  <c r="AG145" i="3"/>
  <c r="AB147" i="3"/>
  <c r="AD162" i="3"/>
  <c r="AG148" i="3"/>
  <c r="AH148" i="3" s="1"/>
  <c r="AI148" i="3" s="1"/>
  <c r="AN160" i="3"/>
  <c r="AG139" i="3"/>
  <c r="AH139" i="3" s="1"/>
  <c r="AH138" i="3"/>
  <c r="AG137" i="3"/>
  <c r="AH137" i="3" s="1"/>
  <c r="AN38" i="3"/>
  <c r="AB101" i="3"/>
  <c r="AC101" i="3" s="1"/>
  <c r="AN101" i="3"/>
  <c r="AB74" i="3"/>
  <c r="AC74" i="3" s="1"/>
  <c r="AN74" i="3"/>
  <c r="AN127" i="3"/>
  <c r="AB114" i="3"/>
  <c r="AC114" i="3" s="1"/>
  <c r="AD114" i="3" s="1"/>
  <c r="AN110" i="3"/>
  <c r="AC92" i="3"/>
  <c r="AD92" i="3" s="1"/>
  <c r="AE92" i="3" s="1"/>
  <c r="AF92" i="3" s="1"/>
  <c r="AG92" i="3" s="1"/>
  <c r="AH92" i="3" s="1"/>
  <c r="AB123" i="3"/>
  <c r="AC123" i="3" s="1"/>
  <c r="AN123" i="3"/>
  <c r="AB97" i="3"/>
  <c r="AC97" i="3" s="1"/>
  <c r="AN97" i="3"/>
  <c r="AN120" i="3"/>
  <c r="AB118" i="3"/>
  <c r="AC118" i="3" s="1"/>
  <c r="AD118" i="3" s="1"/>
  <c r="AN118" i="3"/>
  <c r="AB87" i="3"/>
  <c r="AC87" i="3" s="1"/>
  <c r="AN87" i="3"/>
  <c r="AB109" i="3"/>
  <c r="AC109" i="3" s="1"/>
  <c r="AD109" i="3" s="1"/>
  <c r="AN109" i="3"/>
  <c r="AB115" i="3"/>
  <c r="AC115" i="3" s="1"/>
  <c r="AN115" i="3"/>
  <c r="AB103" i="3"/>
  <c r="AC103" i="3" s="1"/>
  <c r="AD103" i="3" s="1"/>
  <c r="AN103" i="3"/>
  <c r="AN128" i="3"/>
  <c r="AD81" i="3"/>
  <c r="AE81" i="3" s="1"/>
  <c r="AF81" i="3" s="1"/>
  <c r="AF91" i="3"/>
  <c r="AG91" i="3" s="1"/>
  <c r="AN121" i="3"/>
  <c r="AN122" i="3"/>
  <c r="AB112" i="3"/>
  <c r="AC112" i="3" s="1"/>
  <c r="AD112" i="3" s="1"/>
  <c r="AD85" i="3"/>
  <c r="AE85" i="3" s="1"/>
  <c r="AN96" i="3"/>
  <c r="AN104" i="3"/>
  <c r="AB116" i="3"/>
  <c r="AC116" i="3" s="1"/>
  <c r="AD116" i="3" s="1"/>
  <c r="AB111" i="3"/>
  <c r="AC111" i="3" s="1"/>
  <c r="AN102" i="3"/>
  <c r="AN99" i="3"/>
  <c r="AB124" i="3"/>
  <c r="AC124" i="3" s="1"/>
  <c r="AD124" i="3" s="1"/>
  <c r="AN124" i="3"/>
  <c r="AN113" i="3"/>
  <c r="AN112" i="3"/>
  <c r="AB120" i="3"/>
  <c r="AC120" i="3" s="1"/>
  <c r="AD120" i="3" s="1"/>
  <c r="Z108" i="3"/>
  <c r="AN100" i="3"/>
  <c r="AN107" i="3"/>
  <c r="AN83" i="3"/>
  <c r="AN119" i="3"/>
  <c r="AN126" i="3"/>
  <c r="AN95" i="3"/>
  <c r="AD94" i="3"/>
  <c r="AE94" i="3" s="1"/>
  <c r="AB95" i="3"/>
  <c r="AC95" i="3" s="1"/>
  <c r="AB128" i="3"/>
  <c r="AC128" i="3" s="1"/>
  <c r="AD128" i="3" s="1"/>
  <c r="AB113" i="3"/>
  <c r="AC113" i="3" s="1"/>
  <c r="AD89" i="3"/>
  <c r="AE89" i="3" s="1"/>
  <c r="AF89" i="3" s="1"/>
  <c r="Z117" i="3"/>
  <c r="AG88" i="3"/>
  <c r="AE77" i="3"/>
  <c r="AF77" i="3" s="1"/>
  <c r="AC119" i="3"/>
  <c r="AD119" i="3" s="1"/>
  <c r="AA106" i="3"/>
  <c r="AB106" i="3" s="1"/>
  <c r="AC83" i="3"/>
  <c r="AD83" i="3" s="1"/>
  <c r="AE79" i="3"/>
  <c r="AF79" i="3" s="1"/>
  <c r="AE84" i="3"/>
  <c r="AF84" i="3" s="1"/>
  <c r="AE78" i="3"/>
  <c r="AF78" i="3" s="1"/>
  <c r="AE93" i="3"/>
  <c r="AF93" i="3" s="1"/>
  <c r="AE105" i="3"/>
  <c r="AF105" i="3" s="1"/>
  <c r="AC104" i="3"/>
  <c r="AD104" i="3" s="1"/>
  <c r="AC127" i="3"/>
  <c r="AE82" i="3"/>
  <c r="AF82" i="3" s="1"/>
  <c r="AC99" i="3"/>
  <c r="AD99" i="3" s="1"/>
  <c r="AE90" i="3"/>
  <c r="AF90" i="3" s="1"/>
  <c r="AE80" i="3"/>
  <c r="AF80" i="3" s="1"/>
  <c r="AC110" i="3"/>
  <c r="AD110" i="3" s="1"/>
  <c r="AC121" i="3"/>
  <c r="AD121" i="3" s="1"/>
  <c r="AC107" i="3"/>
  <c r="AD107" i="3" s="1"/>
  <c r="AC102" i="3"/>
  <c r="AC100" i="3"/>
  <c r="AD100" i="3" s="1"/>
  <c r="AH168" i="2"/>
  <c r="AH169" i="2" s="1"/>
  <c r="AA98" i="3"/>
  <c r="AB98" i="3" s="1"/>
  <c r="AC96" i="3"/>
  <c r="AD96" i="3" s="1"/>
  <c r="AE86" i="3"/>
  <c r="AF86" i="3" s="1"/>
  <c r="AC126" i="3"/>
  <c r="AE76" i="3"/>
  <c r="AF76" i="3" s="1"/>
  <c r="AN10" i="3"/>
  <c r="AN49" i="3"/>
  <c r="AC75" i="3"/>
  <c r="AD75" i="3" s="1"/>
  <c r="AC122" i="3"/>
  <c r="AB125" i="3"/>
  <c r="AA33" i="3"/>
  <c r="AN33" i="3" s="1"/>
  <c r="AF186" i="2"/>
  <c r="AG186" i="2" s="1"/>
  <c r="AG189" i="2" s="1"/>
  <c r="AG190" i="2" s="1"/>
  <c r="AA58" i="3"/>
  <c r="AB58" i="3" s="1"/>
  <c r="AE39" i="3"/>
  <c r="AF39" i="3" s="1"/>
  <c r="AC25" i="3"/>
  <c r="AC14" i="3"/>
  <c r="AD14" i="3" s="1"/>
  <c r="AC17" i="3"/>
  <c r="AC54" i="3"/>
  <c r="AD54" i="3" s="1"/>
  <c r="AC63" i="3"/>
  <c r="AD63" i="3" s="1"/>
  <c r="AC24" i="3"/>
  <c r="AD24" i="3" s="1"/>
  <c r="AC12" i="3"/>
  <c r="AC37" i="3"/>
  <c r="AD37" i="3" s="1"/>
  <c r="AC32" i="3"/>
  <c r="AD32" i="3" s="1"/>
  <c r="AC49" i="3"/>
  <c r="AA35" i="3"/>
  <c r="AB35" i="3" s="1"/>
  <c r="AC36" i="3"/>
  <c r="AA43" i="3"/>
  <c r="AB43" i="3" s="1"/>
  <c r="AC27" i="3"/>
  <c r="AD27" i="3" s="1"/>
  <c r="AA45" i="3"/>
  <c r="AB45" i="3" s="1"/>
  <c r="AA15" i="3"/>
  <c r="AC68" i="3"/>
  <c r="AD68" i="3" s="1"/>
  <c r="AN19" i="3"/>
  <c r="AC28" i="3"/>
  <c r="AA62" i="3"/>
  <c r="AB62" i="3" s="1"/>
  <c r="AA41" i="3"/>
  <c r="AB41" i="3" s="1"/>
  <c r="AN65" i="3"/>
  <c r="Y44" i="3"/>
  <c r="Z44" i="3" s="1"/>
  <c r="AA16" i="3"/>
  <c r="AA55" i="3"/>
  <c r="AB55" i="3" s="1"/>
  <c r="AN20" i="3"/>
  <c r="AA52" i="3"/>
  <c r="AB52" i="3" s="1"/>
  <c r="AA56" i="3"/>
  <c r="AB56" i="3" s="1"/>
  <c r="AC29" i="3"/>
  <c r="AD29" i="3" s="1"/>
  <c r="AC66" i="3"/>
  <c r="AD66" i="3" s="1"/>
  <c r="AC38" i="3"/>
  <c r="AD38" i="3" s="1"/>
  <c r="AB65" i="3"/>
  <c r="AN8" i="3"/>
  <c r="AA57" i="3"/>
  <c r="AB57" i="3" s="1"/>
  <c r="AA21" i="3"/>
  <c r="AB21" i="3" s="1"/>
  <c r="AB48" i="3"/>
  <c r="AN32" i="3"/>
  <c r="AN9" i="3"/>
  <c r="AN18" i="3"/>
  <c r="AN29" i="3"/>
  <c r="AA47" i="3"/>
  <c r="AB47" i="3" s="1"/>
  <c r="AN31" i="3"/>
  <c r="AB46" i="3"/>
  <c r="AN11" i="3"/>
  <c r="AB8" i="3"/>
  <c r="AN13" i="3"/>
  <c r="AN22" i="3"/>
  <c r="AC26" i="3"/>
  <c r="AD26" i="3" s="1"/>
  <c r="AC67" i="3"/>
  <c r="AD67" i="3" s="1"/>
  <c r="AB22" i="3"/>
  <c r="AN67" i="3"/>
  <c r="AC20" i="3"/>
  <c r="AD20" i="3" s="1"/>
  <c r="AA23" i="3"/>
  <c r="AB23" i="3" s="1"/>
  <c r="AA34" i="3"/>
  <c r="AB34" i="3" s="1"/>
  <c r="AN25" i="3"/>
  <c r="AN50" i="3"/>
  <c r="AN63" i="3"/>
  <c r="AC18" i="3"/>
  <c r="AD18" i="3" s="1"/>
  <c r="AN36" i="3"/>
  <c r="AN64" i="3"/>
  <c r="AC10" i="3"/>
  <c r="AD10" i="3" s="1"/>
  <c r="AC31" i="3"/>
  <c r="AD31" i="3" s="1"/>
  <c r="AB13" i="3"/>
  <c r="AN24" i="3"/>
  <c r="AA51" i="3"/>
  <c r="AB51" i="3" s="1"/>
  <c r="Z60" i="3"/>
  <c r="AB50" i="3"/>
  <c r="AF168" i="2"/>
  <c r="AA40" i="3"/>
  <c r="AB40" i="3" s="1"/>
  <c r="AB64" i="3"/>
  <c r="AA59" i="3"/>
  <c r="AN17" i="3"/>
  <c r="AN12" i="3"/>
  <c r="AN54" i="3"/>
  <c r="AN42" i="3"/>
  <c r="AC11" i="3"/>
  <c r="AA53" i="3"/>
  <c r="AB53" i="3" s="1"/>
  <c r="AN14" i="3"/>
  <c r="AC9" i="3"/>
  <c r="AD9" i="3" s="1"/>
  <c r="AN28" i="3"/>
  <c r="AG168" i="2"/>
  <c r="AA61" i="3"/>
  <c r="AN61" i="3" s="1"/>
  <c r="AA30" i="3"/>
  <c r="AB30" i="3" s="1"/>
  <c r="AN27" i="3"/>
  <c r="AN37" i="3"/>
  <c r="AB19" i="3"/>
  <c r="AN26" i="3"/>
  <c r="AC42" i="3"/>
  <c r="AD42" i="3" s="1"/>
  <c r="AF140" i="2"/>
  <c r="AG140" i="2" s="1"/>
  <c r="AE140" i="2"/>
  <c r="AE117" i="2"/>
  <c r="AE119" i="2"/>
  <c r="Y118" i="2"/>
  <c r="AB110" i="2"/>
  <c r="AC110" i="2" s="1"/>
  <c r="AE110" i="2" s="1"/>
  <c r="AB68" i="2"/>
  <c r="AC68" i="2" s="1"/>
  <c r="AF68" i="2" s="1"/>
  <c r="AG68" i="2" s="1"/>
  <c r="Z69" i="2"/>
  <c r="AF67" i="2"/>
  <c r="AG67" i="2" s="1"/>
  <c r="AE67" i="2"/>
  <c r="AB66" i="2"/>
  <c r="AC66" i="2" s="1"/>
  <c r="AE66" i="2" s="1"/>
  <c r="AC65" i="2"/>
  <c r="AD65" i="2" s="1"/>
  <c r="AF65" i="2" s="1"/>
  <c r="AG65" i="2" s="1"/>
  <c r="AF139" i="2"/>
  <c r="AG139" i="2" s="1"/>
  <c r="AE139" i="2"/>
  <c r="AF137" i="2"/>
  <c r="AG137" i="2" s="1"/>
  <c r="AE137" i="2"/>
  <c r="Z116" i="2"/>
  <c r="AA116" i="2" s="1"/>
  <c r="AF112" i="2"/>
  <c r="AG112" i="2" s="1"/>
  <c r="X120" i="2"/>
  <c r="Y120" i="2" s="1"/>
  <c r="AH120" i="2"/>
  <c r="AA96" i="2"/>
  <c r="AB96" i="2" s="1"/>
  <c r="AC96" i="2" s="1"/>
  <c r="AF93" i="2"/>
  <c r="AG93" i="2" s="1"/>
  <c r="AE93" i="2"/>
  <c r="AB94" i="2"/>
  <c r="AC94" i="2" s="1"/>
  <c r="AF94" i="2" s="1"/>
  <c r="AG94" i="2" s="1"/>
  <c r="Z89" i="2"/>
  <c r="AA89" i="2" s="1"/>
  <c r="AH86" i="2"/>
  <c r="AH91" i="2"/>
  <c r="X88" i="2"/>
  <c r="Y88" i="2" s="1"/>
  <c r="AH88" i="2"/>
  <c r="Z92" i="2"/>
  <c r="AA92" i="2" s="1"/>
  <c r="AB85" i="2"/>
  <c r="AC85" i="2" s="1"/>
  <c r="AF85" i="2" s="1"/>
  <c r="X73" i="2"/>
  <c r="Y73" i="2" s="1"/>
  <c r="AH73" i="2"/>
  <c r="X75" i="2"/>
  <c r="Y75" i="2" s="1"/>
  <c r="Z75" i="2" s="1"/>
  <c r="AH75" i="2"/>
  <c r="AH78" i="2"/>
  <c r="AD52" i="2"/>
  <c r="AE52" i="2" s="1"/>
  <c r="AB36" i="2"/>
  <c r="AC36" i="2" s="1"/>
  <c r="AD36" i="2" s="1"/>
  <c r="AB48" i="2"/>
  <c r="AC48" i="2" s="1"/>
  <c r="AD53" i="2"/>
  <c r="AF53" i="2" s="1"/>
  <c r="AG53" i="2" s="1"/>
  <c r="AB37" i="2"/>
  <c r="AC37" i="2" s="1"/>
  <c r="AB41" i="2"/>
  <c r="AC41" i="2" s="1"/>
  <c r="AB44" i="2"/>
  <c r="AC44" i="2" s="1"/>
  <c r="AB34" i="2"/>
  <c r="AC34" i="2" s="1"/>
  <c r="AB47" i="2"/>
  <c r="AC47" i="2" s="1"/>
  <c r="AD47" i="2" s="1"/>
  <c r="Z42" i="2"/>
  <c r="AA42" i="2" s="1"/>
  <c r="AB42" i="2" s="1"/>
  <c r="AB39" i="2"/>
  <c r="AC39" i="2" s="1"/>
  <c r="X33" i="2"/>
  <c r="Y33" i="2" s="1"/>
  <c r="AH197" i="1"/>
  <c r="Z45" i="2"/>
  <c r="AA45" i="2" s="1"/>
  <c r="AC38" i="2"/>
  <c r="AD38" i="2" s="1"/>
  <c r="AC51" i="2"/>
  <c r="AB43" i="2"/>
  <c r="AC35" i="2"/>
  <c r="AA40" i="2"/>
  <c r="Y46" i="2"/>
  <c r="AB49" i="2"/>
  <c r="AC50" i="2"/>
  <c r="AD50" i="2" s="1"/>
  <c r="Y16" i="2"/>
  <c r="Z16" i="2" s="1"/>
  <c r="AA13" i="2"/>
  <c r="AB13" i="2" s="1"/>
  <c r="AA10" i="2"/>
  <c r="AB10" i="2" s="1"/>
  <c r="AA19" i="2"/>
  <c r="AB19" i="2" s="1"/>
  <c r="AC11" i="2"/>
  <c r="AA22" i="2"/>
  <c r="AB22" i="2" s="1"/>
  <c r="AA18" i="2"/>
  <c r="AB18" i="2" s="1"/>
  <c r="Y21" i="2"/>
  <c r="Z21" i="2" s="1"/>
  <c r="AB27" i="2"/>
  <c r="AB15" i="2"/>
  <c r="AC12" i="2"/>
  <c r="AD12" i="2" s="1"/>
  <c r="AC25" i="2"/>
  <c r="AD25" i="2" s="1"/>
  <c r="Z20" i="2"/>
  <c r="AA17" i="2"/>
  <c r="AB17" i="2" s="1"/>
  <c r="AA23" i="2"/>
  <c r="AH16" i="2"/>
  <c r="AA14" i="2"/>
  <c r="AB14" i="2" s="1"/>
  <c r="AA26" i="2"/>
  <c r="AB26" i="2" s="1"/>
  <c r="AA9" i="2"/>
  <c r="AB9" i="2" s="1"/>
  <c r="AA24" i="2"/>
  <c r="AB24" i="2" s="1"/>
  <c r="X8" i="2"/>
  <c r="Y8" i="2" s="1"/>
  <c r="AH189" i="2"/>
  <c r="AH190" i="2" s="1"/>
  <c r="AE112" i="2"/>
  <c r="AA74" i="2"/>
  <c r="AC63" i="2"/>
  <c r="AD63" i="2" s="1"/>
  <c r="AA59" i="2"/>
  <c r="Y70" i="2"/>
  <c r="AA87" i="2"/>
  <c r="Z76" i="2"/>
  <c r="Y90" i="2"/>
  <c r="AB60" i="2"/>
  <c r="X86" i="2"/>
  <c r="Z113" i="2"/>
  <c r="Y79" i="2"/>
  <c r="AB115" i="2"/>
  <c r="AC115" i="2" s="1"/>
  <c r="AE115" i="2" s="1"/>
  <c r="Y122" i="2"/>
  <c r="AG108" i="2"/>
  <c r="AA64" i="2"/>
  <c r="AA77" i="2"/>
  <c r="AA62" i="2"/>
  <c r="X91" i="2"/>
  <c r="AE189" i="2"/>
  <c r="AE190" i="2" s="1"/>
  <c r="X78" i="2"/>
  <c r="Z111" i="2"/>
  <c r="AC61" i="2"/>
  <c r="Y71" i="2"/>
  <c r="Y72" i="2"/>
  <c r="AE128" i="2"/>
  <c r="AE175" i="1"/>
  <c r="AF176" i="1"/>
  <c r="AE179" i="1"/>
  <c r="AH179" i="1"/>
  <c r="AF179" i="1"/>
  <c r="AG179" i="1" s="1"/>
  <c r="AE174" i="1"/>
  <c r="AG163" i="1"/>
  <c r="AF172" i="1"/>
  <c r="AG172" i="1" s="1"/>
  <c r="AH172" i="1"/>
  <c r="AE172" i="1"/>
  <c r="AE154" i="1"/>
  <c r="AF149" i="1"/>
  <c r="AG149" i="1" s="1"/>
  <c r="AF144" i="1"/>
  <c r="AG144" i="1" s="1"/>
  <c r="AE147" i="1"/>
  <c r="AF147" i="1"/>
  <c r="AG147" i="1" s="1"/>
  <c r="AH152" i="1"/>
  <c r="AF153" i="1"/>
  <c r="AG153" i="1" s="1"/>
  <c r="AE153" i="1"/>
  <c r="AH153" i="1"/>
  <c r="AH150" i="1"/>
  <c r="Z152" i="1"/>
  <c r="AA152" i="1" s="1"/>
  <c r="AF152" i="1" s="1"/>
  <c r="AG152" i="1" s="1"/>
  <c r="AF150" i="1"/>
  <c r="AG150" i="1" s="1"/>
  <c r="AE151" i="1"/>
  <c r="AH151" i="1"/>
  <c r="AF142" i="1"/>
  <c r="AG142" i="1" s="1"/>
  <c r="AF140" i="1"/>
  <c r="AG140" i="1" s="1"/>
  <c r="AE143" i="1"/>
  <c r="AC138" i="1"/>
  <c r="AE138" i="1" s="1"/>
  <c r="AF139" i="1"/>
  <c r="AF141" i="1"/>
  <c r="AG141" i="1" s="1"/>
  <c r="AF136" i="1"/>
  <c r="AG136" i="1" s="1"/>
  <c r="AE136" i="1"/>
  <c r="AE105" i="1"/>
  <c r="AF107" i="1"/>
  <c r="AG107" i="1" s="1"/>
  <c r="AE100" i="1"/>
  <c r="AF102" i="1"/>
  <c r="AG102" i="1" s="1"/>
  <c r="AE102" i="1"/>
  <c r="AB106" i="1"/>
  <c r="AC106" i="1" s="1"/>
  <c r="AE106" i="1" s="1"/>
  <c r="AB104" i="1"/>
  <c r="AC104" i="1" s="1"/>
  <c r="AF104" i="1" s="1"/>
  <c r="AG104" i="1" s="1"/>
  <c r="AB103" i="1"/>
  <c r="AC103" i="1" s="1"/>
  <c r="AE103" i="1" s="1"/>
  <c r="AD99" i="1"/>
  <c r="AF99" i="1" s="1"/>
  <c r="AG99" i="1" s="1"/>
  <c r="AC93" i="1"/>
  <c r="AD93" i="1" s="1"/>
  <c r="AE96" i="1"/>
  <c r="AF96" i="1"/>
  <c r="AG96" i="1" s="1"/>
  <c r="AC98" i="1"/>
  <c r="AD98" i="1" s="1"/>
  <c r="AE97" i="1"/>
  <c r="AF97" i="1"/>
  <c r="AG97" i="1" s="1"/>
  <c r="AD94" i="1"/>
  <c r="AF94" i="1" s="1"/>
  <c r="AG94" i="1" s="1"/>
  <c r="AE95" i="1"/>
  <c r="AF95" i="1"/>
  <c r="AG95" i="1" s="1"/>
  <c r="AE92" i="1"/>
  <c r="AF92" i="1"/>
  <c r="AG92" i="1" s="1"/>
  <c r="AA86" i="1"/>
  <c r="AB86" i="1" s="1"/>
  <c r="AC86" i="1" s="1"/>
  <c r="AH86" i="1"/>
  <c r="X85" i="1"/>
  <c r="Z84" i="1"/>
  <c r="AH84" i="1"/>
  <c r="AE135" i="1"/>
  <c r="AF135" i="1"/>
  <c r="Y87" i="1"/>
  <c r="Z87" i="1" s="1"/>
  <c r="AH89" i="1"/>
  <c r="AH91" i="1"/>
  <c r="Y88" i="1"/>
  <c r="Z88" i="1" s="1"/>
  <c r="AA91" i="1"/>
  <c r="Z90" i="1"/>
  <c r="Z89" i="1"/>
  <c r="AH90" i="1"/>
  <c r="AH219" i="1"/>
  <c r="AH220" i="1" s="1"/>
  <c r="AE216" i="1"/>
  <c r="AH126" i="1"/>
  <c r="Y127" i="1"/>
  <c r="Z127" i="1" s="1"/>
  <c r="AA127" i="1" s="1"/>
  <c r="AE126" i="1"/>
  <c r="AF125" i="1"/>
  <c r="AG125" i="1" s="1"/>
  <c r="AH125" i="1"/>
  <c r="AE117" i="1"/>
  <c r="AF121" i="1"/>
  <c r="AG121" i="1" s="1"/>
  <c r="AE119" i="1"/>
  <c r="AF120" i="1"/>
  <c r="AG120" i="1" s="1"/>
  <c r="AE120" i="1"/>
  <c r="AA118" i="1"/>
  <c r="AB118" i="1" s="1"/>
  <c r="AC118" i="1" s="1"/>
  <c r="AE124" i="1"/>
  <c r="AF124" i="1"/>
  <c r="AG124" i="1" s="1"/>
  <c r="AE122" i="1"/>
  <c r="AH118" i="1"/>
  <c r="AE116" i="1"/>
  <c r="AF116" i="1"/>
  <c r="AG116" i="1" s="1"/>
  <c r="AH115" i="1"/>
  <c r="AH113" i="1"/>
  <c r="W69" i="1"/>
  <c r="AA59" i="1"/>
  <c r="AB59" i="1" s="1"/>
  <c r="AH78" i="1"/>
  <c r="AH64" i="1"/>
  <c r="AH59" i="1"/>
  <c r="AH60" i="1"/>
  <c r="AH71" i="1"/>
  <c r="AH77" i="1"/>
  <c r="AH75" i="1"/>
  <c r="AH70" i="1"/>
  <c r="AH61" i="1"/>
  <c r="AH68" i="1"/>
  <c r="AA52" i="1"/>
  <c r="AB52" i="1" s="1"/>
  <c r="AH52" i="1"/>
  <c r="AC53" i="1"/>
  <c r="AA50" i="1"/>
  <c r="AA51" i="1"/>
  <c r="AB51" i="1" s="1"/>
  <c r="Y40" i="1"/>
  <c r="Z40" i="1" s="1"/>
  <c r="AA40" i="1" s="1"/>
  <c r="AB40" i="1" s="1"/>
  <c r="AH39" i="1"/>
  <c r="Z33" i="1"/>
  <c r="AA33" i="1" s="1"/>
  <c r="AB33" i="1" s="1"/>
  <c r="AA36" i="1"/>
  <c r="AB36" i="1" s="1"/>
  <c r="Y37" i="1"/>
  <c r="Z37" i="1" s="1"/>
  <c r="AA39" i="1"/>
  <c r="AA47" i="1"/>
  <c r="AB47" i="1" s="1"/>
  <c r="Y41" i="1"/>
  <c r="AH36" i="1"/>
  <c r="AH48" i="1"/>
  <c r="Y34" i="1"/>
  <c r="Z34" i="1" s="1"/>
  <c r="Y45" i="1"/>
  <c r="Z45" i="1" s="1"/>
  <c r="Y49" i="1"/>
  <c r="AH38" i="1"/>
  <c r="AC43" i="1"/>
  <c r="AD43" i="1" s="1"/>
  <c r="Z48" i="1"/>
  <c r="Y46" i="1"/>
  <c r="Z46" i="1" s="1"/>
  <c r="AC35" i="1"/>
  <c r="AD35" i="1" s="1"/>
  <c r="Z38" i="1"/>
  <c r="Y42" i="1"/>
  <c r="Z42" i="1" s="1"/>
  <c r="AH47" i="1"/>
  <c r="Y44" i="1"/>
  <c r="Z44" i="1" s="1"/>
  <c r="X24" i="1"/>
  <c r="Y24" i="1" s="1"/>
  <c r="AH24" i="1" s="1"/>
  <c r="X19" i="1"/>
  <c r="Y19" i="1" s="1"/>
  <c r="AH19" i="1" s="1"/>
  <c r="X17" i="1"/>
  <c r="Y17" i="1" s="1"/>
  <c r="AH17" i="1" s="1"/>
  <c r="X23" i="1"/>
  <c r="Y23" i="1" s="1"/>
  <c r="AH23" i="1" s="1"/>
  <c r="X18" i="1"/>
  <c r="Y18" i="1" s="1"/>
  <c r="AH18" i="1" s="1"/>
  <c r="Y11" i="1"/>
  <c r="AH11" i="1" s="1"/>
  <c r="Y27" i="1"/>
  <c r="AH27" i="1" s="1"/>
  <c r="Y10" i="1"/>
  <c r="AH10" i="1" s="1"/>
  <c r="Y21" i="1"/>
  <c r="AH21" i="1" s="1"/>
  <c r="Y20" i="1"/>
  <c r="AH20" i="1" s="1"/>
  <c r="Y13" i="1"/>
  <c r="AH13" i="1" s="1"/>
  <c r="Y9" i="1"/>
  <c r="AH9" i="1" s="1"/>
  <c r="Y25" i="1"/>
  <c r="AH25" i="1" s="1"/>
  <c r="Y12" i="1"/>
  <c r="AH12" i="1" s="1"/>
  <c r="Y15" i="1"/>
  <c r="AH15" i="1" s="1"/>
  <c r="Y22" i="1"/>
  <c r="AH22" i="1" s="1"/>
  <c r="Y14" i="1"/>
  <c r="AH14" i="1" s="1"/>
  <c r="Y16" i="1"/>
  <c r="AH16" i="1" s="1"/>
  <c r="Y26" i="1"/>
  <c r="AH26" i="1" s="1"/>
  <c r="Y8" i="1"/>
  <c r="AH8" i="1" s="1"/>
  <c r="BB8" i="5" l="1"/>
  <c r="AP8" i="5"/>
  <c r="AR8" i="5" s="1"/>
  <c r="AX8" i="5" s="1" a="1"/>
  <c r="AW8" i="5" a="1"/>
  <c r="AW8" i="5" s="1"/>
  <c r="AT6" i="5"/>
  <c r="BO53" i="5" s="1"/>
  <c r="AS142" i="5"/>
  <c r="AS19" i="5"/>
  <c r="AS94" i="5"/>
  <c r="AS169" i="5"/>
  <c r="AS25" i="5"/>
  <c r="AS34" i="5"/>
  <c r="AS186" i="5"/>
  <c r="AS143" i="5"/>
  <c r="AS14" i="5"/>
  <c r="AS11" i="5"/>
  <c r="AS138" i="5"/>
  <c r="AS89" i="5"/>
  <c r="AS152" i="5"/>
  <c r="AS149" i="5"/>
  <c r="AS160" i="5"/>
  <c r="AS82" i="5"/>
  <c r="AS176" i="5"/>
  <c r="AS139" i="5"/>
  <c r="AS125" i="5"/>
  <c r="AS132" i="5"/>
  <c r="AS38" i="5"/>
  <c r="AS91" i="5"/>
  <c r="AS69" i="5"/>
  <c r="AS168" i="5"/>
  <c r="AS161" i="5"/>
  <c r="AS177" i="5"/>
  <c r="AS194" i="5"/>
  <c r="AS120" i="5"/>
  <c r="AS83" i="5"/>
  <c r="AS123" i="5"/>
  <c r="AS20" i="5"/>
  <c r="AS61" i="5"/>
  <c r="AS86" i="5"/>
  <c r="AS33" i="5"/>
  <c r="AS159" i="5"/>
  <c r="AS151" i="5"/>
  <c r="AS76" i="5"/>
  <c r="AS192" i="5"/>
  <c r="AS39" i="5"/>
  <c r="AS79" i="5"/>
  <c r="AS171" i="5"/>
  <c r="AS53" i="5"/>
  <c r="AS180" i="5"/>
  <c r="AS193" i="5"/>
  <c r="AS190" i="5"/>
  <c r="AS37" i="5"/>
  <c r="AS40" i="5"/>
  <c r="AS146" i="5"/>
  <c r="AS32" i="5"/>
  <c r="AS155" i="5"/>
  <c r="AS13" i="5"/>
  <c r="AS44" i="5"/>
  <c r="AS133" i="5"/>
  <c r="AS197" i="5"/>
  <c r="AS35" i="5"/>
  <c r="AS189" i="5"/>
  <c r="AS58" i="5"/>
  <c r="AS106" i="5"/>
  <c r="AS24" i="5"/>
  <c r="AS114" i="5"/>
  <c r="AS144" i="5"/>
  <c r="AS18" i="5"/>
  <c r="AS9" i="5"/>
  <c r="AS172" i="5"/>
  <c r="AS128" i="5"/>
  <c r="AS141" i="5"/>
  <c r="AS10" i="5"/>
  <c r="AS154" i="5"/>
  <c r="AS103" i="5"/>
  <c r="AS26" i="5"/>
  <c r="AS88" i="5"/>
  <c r="AS51" i="5"/>
  <c r="AS45" i="5"/>
  <c r="AQ6" i="5"/>
  <c r="BL53" i="5" s="1"/>
  <c r="W88" i="4"/>
  <c r="X88" i="4" s="1"/>
  <c r="Y50" i="4"/>
  <c r="Y51" i="4" s="1"/>
  <c r="W85" i="4"/>
  <c r="X85" i="4" s="1"/>
  <c r="V76" i="4"/>
  <c r="V66" i="4"/>
  <c r="W66" i="4"/>
  <c r="X66" i="4" s="1"/>
  <c r="V75" i="4"/>
  <c r="V82" i="4"/>
  <c r="W82" i="4"/>
  <c r="X82" i="4" s="1"/>
  <c r="W33" i="4"/>
  <c r="X33" i="4" s="1"/>
  <c r="W39" i="4"/>
  <c r="X39" i="4" s="1"/>
  <c r="V44" i="4"/>
  <c r="W27" i="4"/>
  <c r="X27" i="4" s="1"/>
  <c r="W21" i="4"/>
  <c r="X21" i="4" s="1"/>
  <c r="U31" i="4"/>
  <c r="W31" i="4" s="1"/>
  <c r="X31" i="4" s="1"/>
  <c r="W19" i="4"/>
  <c r="X19" i="4" s="1"/>
  <c r="V19" i="4"/>
  <c r="W23" i="4"/>
  <c r="X23" i="4" s="1"/>
  <c r="V23" i="4"/>
  <c r="W24" i="4"/>
  <c r="X24" i="4" s="1"/>
  <c r="V24" i="4"/>
  <c r="W20" i="4"/>
  <c r="X20" i="4" s="1"/>
  <c r="V20" i="4"/>
  <c r="U45" i="4"/>
  <c r="V45" i="4" s="1"/>
  <c r="V16" i="4"/>
  <c r="W16" i="4"/>
  <c r="X16" i="4" s="1"/>
  <c r="W15" i="4"/>
  <c r="X15" i="4" s="1"/>
  <c r="W9" i="4"/>
  <c r="X9" i="4" s="1"/>
  <c r="U14" i="4"/>
  <c r="V14" i="4" s="1"/>
  <c r="W11" i="4"/>
  <c r="X11" i="4" s="1"/>
  <c r="U13" i="4"/>
  <c r="V13" i="4" s="1"/>
  <c r="T8" i="4"/>
  <c r="AN385" i="3"/>
  <c r="AEK276" i="3"/>
  <c r="AN317" i="3"/>
  <c r="AEN321" i="3"/>
  <c r="AEN323" i="3" s="1"/>
  <c r="AEN324" i="3" s="1"/>
  <c r="AEL281" i="3"/>
  <c r="AEM281" i="3" s="1"/>
  <c r="AK224" i="3"/>
  <c r="AL259" i="3"/>
  <c r="AM259" i="3" s="1"/>
  <c r="AE214" i="3"/>
  <c r="AF214" i="3" s="1"/>
  <c r="AG214" i="3" s="1"/>
  <c r="AL290" i="3"/>
  <c r="AM290" i="3" s="1"/>
  <c r="AEL268" i="3"/>
  <c r="AEM268" i="3" s="1"/>
  <c r="AB239" i="3"/>
  <c r="AC239" i="3" s="1"/>
  <c r="AD239" i="3" s="1"/>
  <c r="AE239" i="3" s="1"/>
  <c r="AK290" i="3"/>
  <c r="AK317" i="3"/>
  <c r="AL317" i="3"/>
  <c r="AM317" i="3" s="1"/>
  <c r="AL204" i="3"/>
  <c r="AM204" i="3" s="1"/>
  <c r="AK255" i="3"/>
  <c r="AL197" i="3"/>
  <c r="AM197" i="3" s="1"/>
  <c r="AK310" i="3"/>
  <c r="AL242" i="3"/>
  <c r="AM242" i="3" s="1"/>
  <c r="AL303" i="3"/>
  <c r="AM303" i="3" s="1"/>
  <c r="AK374" i="3"/>
  <c r="AED320" i="3"/>
  <c r="AEE320" i="3" s="1"/>
  <c r="AEK320" i="3" s="1"/>
  <c r="AEL278" i="3"/>
  <c r="AEM278" i="3" s="1"/>
  <c r="AEK278" i="3"/>
  <c r="AK232" i="3"/>
  <c r="AL232" i="3"/>
  <c r="AM232" i="3" s="1"/>
  <c r="AN320" i="3"/>
  <c r="AN321" i="3" s="1"/>
  <c r="AK268" i="3"/>
  <c r="AL241" i="3"/>
  <c r="AM241" i="3" s="1"/>
  <c r="AEL283" i="3"/>
  <c r="AEM283" i="3" s="1"/>
  <c r="AL210" i="3"/>
  <c r="AM210" i="3" s="1"/>
  <c r="AEK258" i="3"/>
  <c r="AEB322" i="3"/>
  <c r="AL381" i="3"/>
  <c r="AM381" i="3" s="1"/>
  <c r="AEL271" i="3"/>
  <c r="AEM271" i="3" s="1"/>
  <c r="AEL314" i="3"/>
  <c r="AEM314" i="3" s="1"/>
  <c r="AL265" i="3"/>
  <c r="AM265" i="3" s="1"/>
  <c r="AL368" i="3"/>
  <c r="AM368" i="3" s="1"/>
  <c r="AEK273" i="3"/>
  <c r="AK192" i="3"/>
  <c r="AK284" i="3"/>
  <c r="AL190" i="3"/>
  <c r="AM190" i="3" s="1"/>
  <c r="AEK263" i="3"/>
  <c r="AEL263" i="3"/>
  <c r="AEM263" i="3" s="1"/>
  <c r="AL221" i="3"/>
  <c r="AM221" i="3" s="1"/>
  <c r="AK221" i="3"/>
  <c r="AE219" i="3"/>
  <c r="AA235" i="3"/>
  <c r="AB235" i="3" s="1"/>
  <c r="AEL312" i="3"/>
  <c r="AEM312" i="3" s="1"/>
  <c r="AEK312" i="3"/>
  <c r="AE215" i="3"/>
  <c r="AF215" i="3" s="1"/>
  <c r="AG215" i="3" s="1"/>
  <c r="AL377" i="3"/>
  <c r="AM377" i="3" s="1"/>
  <c r="AK377" i="3"/>
  <c r="AEE311" i="3"/>
  <c r="AEF311" i="3" s="1"/>
  <c r="AEG311" i="3" s="1"/>
  <c r="AE211" i="3"/>
  <c r="AF211" i="3" s="1"/>
  <c r="AG211" i="3" s="1"/>
  <c r="AK211" i="3" s="1"/>
  <c r="AEC321" i="3"/>
  <c r="AE231" i="3"/>
  <c r="AF231" i="3" s="1"/>
  <c r="AG231" i="3" s="1"/>
  <c r="AEC267" i="3"/>
  <c r="AED267" i="3" s="1"/>
  <c r="AC314" i="3"/>
  <c r="AD314" i="3" s="1"/>
  <c r="AE314" i="3" s="1"/>
  <c r="AL295" i="3"/>
  <c r="AM295" i="3" s="1"/>
  <c r="AK295" i="3"/>
  <c r="AEE275" i="3"/>
  <c r="AEF275" i="3" s="1"/>
  <c r="AEG275" i="3" s="1"/>
  <c r="AK368" i="3"/>
  <c r="AD213" i="3"/>
  <c r="AE207" i="3"/>
  <c r="AF207" i="3" s="1"/>
  <c r="AG207" i="3" s="1"/>
  <c r="AL207" i="3" s="1"/>
  <c r="AM207" i="3" s="1"/>
  <c r="AH196" i="3"/>
  <c r="AI196" i="3" s="1"/>
  <c r="AK196" i="3" s="1"/>
  <c r="AEK255" i="3"/>
  <c r="AEK272" i="3"/>
  <c r="AEE282" i="3"/>
  <c r="AK311" i="3"/>
  <c r="AL311" i="3"/>
  <c r="AM311" i="3" s="1"/>
  <c r="AEC313" i="3"/>
  <c r="AED313" i="3" s="1"/>
  <c r="AEE313" i="3" s="1"/>
  <c r="AEK274" i="3"/>
  <c r="AEE270" i="3"/>
  <c r="AEF270" i="3" s="1"/>
  <c r="AEG270" i="3" s="1"/>
  <c r="AEK314" i="3"/>
  <c r="AM255" i="3"/>
  <c r="AF223" i="3"/>
  <c r="AG223" i="3" s="1"/>
  <c r="AL223" i="3" s="1"/>
  <c r="AM223" i="3" s="1"/>
  <c r="AL212" i="3"/>
  <c r="AM212" i="3" s="1"/>
  <c r="AN243" i="3"/>
  <c r="AG198" i="3"/>
  <c r="AEE264" i="3"/>
  <c r="AD313" i="3"/>
  <c r="AE313" i="3" s="1"/>
  <c r="AL313" i="3" s="1"/>
  <c r="AM313" i="3" s="1"/>
  <c r="AEK271" i="3"/>
  <c r="AEL279" i="3"/>
  <c r="AEM279" i="3" s="1"/>
  <c r="AEK279" i="3"/>
  <c r="AK233" i="3"/>
  <c r="AEL274" i="3"/>
  <c r="AEM274" i="3" s="1"/>
  <c r="AK286" i="3"/>
  <c r="AL286" i="3"/>
  <c r="AM286" i="3" s="1"/>
  <c r="AL285" i="3"/>
  <c r="AM285" i="3" s="1"/>
  <c r="AK285" i="3"/>
  <c r="AC243" i="3"/>
  <c r="AD243" i="3" s="1"/>
  <c r="AE243" i="3" s="1"/>
  <c r="AC240" i="3"/>
  <c r="AD240" i="3" s="1"/>
  <c r="AE240" i="3" s="1"/>
  <c r="AB318" i="3"/>
  <c r="AC318" i="3" s="1"/>
  <c r="AL318" i="3" s="1"/>
  <c r="AM318" i="3" s="1"/>
  <c r="AK299" i="3"/>
  <c r="AL299" i="3"/>
  <c r="AM299" i="3" s="1"/>
  <c r="AN318" i="3"/>
  <c r="AF202" i="3"/>
  <c r="AK375" i="3"/>
  <c r="AD238" i="3"/>
  <c r="AE238" i="3" s="1"/>
  <c r="AK238" i="3" s="1"/>
  <c r="AK230" i="3"/>
  <c r="AL230" i="3"/>
  <c r="AM230" i="3" s="1"/>
  <c r="AEK283" i="3"/>
  <c r="AM189" i="3"/>
  <c r="AL233" i="3"/>
  <c r="AM233" i="3" s="1"/>
  <c r="AD228" i="3"/>
  <c r="AK241" i="3"/>
  <c r="AEF269" i="3"/>
  <c r="AEG269" i="3" s="1"/>
  <c r="AEK269" i="3" s="1"/>
  <c r="AK210" i="3"/>
  <c r="AK367" i="3"/>
  <c r="AL291" i="3"/>
  <c r="AM291" i="3" s="1"/>
  <c r="AK291" i="3"/>
  <c r="AEE280" i="3"/>
  <c r="AF201" i="3"/>
  <c r="AM327" i="3"/>
  <c r="AK275" i="3"/>
  <c r="AL275" i="3"/>
  <c r="AM275" i="3" s="1"/>
  <c r="AE209" i="3"/>
  <c r="AF209" i="3" s="1"/>
  <c r="AG209" i="3" s="1"/>
  <c r="AEL261" i="3"/>
  <c r="AEM261" i="3" s="1"/>
  <c r="AEK261" i="3"/>
  <c r="AK328" i="3"/>
  <c r="AL191" i="3"/>
  <c r="AM191" i="3" s="1"/>
  <c r="AF225" i="3"/>
  <c r="AG225" i="3" s="1"/>
  <c r="AK225" i="3" s="1"/>
  <c r="AA234" i="3"/>
  <c r="AB234" i="3" s="1"/>
  <c r="AL293" i="3"/>
  <c r="AM293" i="3" s="1"/>
  <c r="AK293" i="3"/>
  <c r="AK195" i="3"/>
  <c r="AL195" i="3"/>
  <c r="AM195" i="3" s="1"/>
  <c r="AEG256" i="3"/>
  <c r="AEH256" i="3" s="1"/>
  <c r="AEI256" i="3" s="1"/>
  <c r="AC236" i="3"/>
  <c r="AL287" i="3"/>
  <c r="AM287" i="3" s="1"/>
  <c r="AK287" i="3"/>
  <c r="AK289" i="3"/>
  <c r="AL289" i="3"/>
  <c r="AM289" i="3" s="1"/>
  <c r="AK216" i="3"/>
  <c r="AEG254" i="3"/>
  <c r="AEH254" i="3" s="1"/>
  <c r="AEI254" i="3" s="1"/>
  <c r="AEB315" i="3"/>
  <c r="AEK260" i="3"/>
  <c r="AE205" i="3"/>
  <c r="AF205" i="3" s="1"/>
  <c r="AG205" i="3" s="1"/>
  <c r="AD227" i="3"/>
  <c r="AC306" i="3"/>
  <c r="AD306" i="3" s="1"/>
  <c r="AE306" i="3" s="1"/>
  <c r="AK297" i="3"/>
  <c r="AL297" i="3"/>
  <c r="AM297" i="3" s="1"/>
  <c r="AL304" i="3"/>
  <c r="AM304" i="3" s="1"/>
  <c r="AK304" i="3"/>
  <c r="AH194" i="3"/>
  <c r="AI194" i="3" s="1"/>
  <c r="AL194" i="3" s="1"/>
  <c r="AF217" i="3"/>
  <c r="AG217" i="3" s="1"/>
  <c r="AK217" i="3" s="1"/>
  <c r="AH200" i="3"/>
  <c r="AI200" i="3" s="1"/>
  <c r="AL200" i="3" s="1"/>
  <c r="AM200" i="3" s="1"/>
  <c r="AEL262" i="3"/>
  <c r="AEM262" i="3" s="1"/>
  <c r="AEK262" i="3"/>
  <c r="AD312" i="3"/>
  <c r="AE312" i="3" s="1"/>
  <c r="AK312" i="3" s="1"/>
  <c r="AK296" i="3"/>
  <c r="AL296" i="3"/>
  <c r="AM296" i="3" s="1"/>
  <c r="AK212" i="3"/>
  <c r="AD158" i="3"/>
  <c r="AE158" i="3" s="1"/>
  <c r="AF158" i="3" s="1"/>
  <c r="AG158" i="3" s="1"/>
  <c r="AB155" i="3"/>
  <c r="AC155" i="3" s="1"/>
  <c r="AD155" i="3" s="1"/>
  <c r="AN55" i="3"/>
  <c r="AK146" i="3"/>
  <c r="AB164" i="3"/>
  <c r="AC164" i="3" s="1"/>
  <c r="AD164" i="3" s="1"/>
  <c r="AE143" i="3"/>
  <c r="AE159" i="3"/>
  <c r="AF159" i="3" s="1"/>
  <c r="AG159" i="3" s="1"/>
  <c r="AH145" i="3"/>
  <c r="AI145" i="3" s="1"/>
  <c r="AL145" i="3" s="1"/>
  <c r="AM145" i="3" s="1"/>
  <c r="AF141" i="3"/>
  <c r="AH144" i="3"/>
  <c r="AI144" i="3" s="1"/>
  <c r="AL144" i="3" s="1"/>
  <c r="AM144" i="3" s="1"/>
  <c r="AL148" i="3"/>
  <c r="AM148" i="3" s="1"/>
  <c r="AK148" i="3"/>
  <c r="AG151" i="3"/>
  <c r="AH151" i="3" s="1"/>
  <c r="AI151" i="3" s="1"/>
  <c r="AL153" i="3"/>
  <c r="AM153" i="3" s="1"/>
  <c r="AK154" i="3"/>
  <c r="AL154" i="3"/>
  <c r="AM154" i="3" s="1"/>
  <c r="AE162" i="3"/>
  <c r="AC156" i="3"/>
  <c r="AD156" i="3" s="1"/>
  <c r="AG150" i="3"/>
  <c r="AH150" i="3" s="1"/>
  <c r="AI150" i="3" s="1"/>
  <c r="AD160" i="3"/>
  <c r="AK142" i="3"/>
  <c r="AG140" i="3"/>
  <c r="AH140" i="3" s="1"/>
  <c r="AI140" i="3" s="1"/>
  <c r="AC147" i="3"/>
  <c r="AD147" i="3" s="1"/>
  <c r="AG152" i="3"/>
  <c r="AH152" i="3" s="1"/>
  <c r="AI152" i="3" s="1"/>
  <c r="AC163" i="3"/>
  <c r="AC157" i="3"/>
  <c r="AD157" i="3" s="1"/>
  <c r="AC149" i="3"/>
  <c r="AD149" i="3" s="1"/>
  <c r="AD161" i="3"/>
  <c r="AN163" i="3"/>
  <c r="AN182" i="3" s="1"/>
  <c r="AN183" i="3" s="1"/>
  <c r="AI139" i="3"/>
  <c r="AJ139" i="3" s="1"/>
  <c r="AK139" i="3" s="1"/>
  <c r="AI138" i="3"/>
  <c r="AJ138" i="3" s="1"/>
  <c r="AI137" i="3"/>
  <c r="AJ137" i="3" s="1"/>
  <c r="AL137" i="3" s="1"/>
  <c r="AF85" i="3"/>
  <c r="AG85" i="3" s="1"/>
  <c r="AD87" i="3"/>
  <c r="AE87" i="3" s="1"/>
  <c r="AF87" i="3" s="1"/>
  <c r="AD97" i="3"/>
  <c r="AE97" i="3" s="1"/>
  <c r="AF97" i="3" s="1"/>
  <c r="AD111" i="3"/>
  <c r="AE111" i="3" s="1"/>
  <c r="AF111" i="3" s="1"/>
  <c r="AD122" i="3"/>
  <c r="AE122" i="3" s="1"/>
  <c r="AH88" i="3"/>
  <c r="AI88" i="3" s="1"/>
  <c r="AJ88" i="3" s="1"/>
  <c r="AK88" i="3" s="1"/>
  <c r="AH91" i="3"/>
  <c r="AI91" i="3" s="1"/>
  <c r="AD95" i="3"/>
  <c r="AE95" i="3" s="1"/>
  <c r="AF95" i="3" s="1"/>
  <c r="AA108" i="3"/>
  <c r="AF94" i="3"/>
  <c r="AG94" i="3" s="1"/>
  <c r="AH94" i="3" s="1"/>
  <c r="AN106" i="3"/>
  <c r="AD123" i="3"/>
  <c r="AE123" i="3" s="1"/>
  <c r="AF123" i="3" s="1"/>
  <c r="AN30" i="3"/>
  <c r="AN98" i="3"/>
  <c r="AD113" i="3"/>
  <c r="AE113" i="3" s="1"/>
  <c r="AF113" i="3" s="1"/>
  <c r="AD115" i="3"/>
  <c r="AE115" i="3" s="1"/>
  <c r="AF115" i="3" s="1"/>
  <c r="AA117" i="3"/>
  <c r="AB117" i="3" s="1"/>
  <c r="AD102" i="3"/>
  <c r="AE102" i="3" s="1"/>
  <c r="AF102" i="3" s="1"/>
  <c r="AD74" i="3"/>
  <c r="AE74" i="3" s="1"/>
  <c r="AE110" i="3"/>
  <c r="AG90" i="3"/>
  <c r="AH90" i="3" s="1"/>
  <c r="AG78" i="3"/>
  <c r="AH78" i="3" s="1"/>
  <c r="AG76" i="3"/>
  <c r="AH76" i="3" s="1"/>
  <c r="AG79" i="3"/>
  <c r="AH79" i="3" s="1"/>
  <c r="AE103" i="3"/>
  <c r="AF103" i="3" s="1"/>
  <c r="AE109" i="3"/>
  <c r="AF109" i="3" s="1"/>
  <c r="AE116" i="3"/>
  <c r="AI92" i="3"/>
  <c r="AJ92" i="3" s="1"/>
  <c r="AE121" i="3"/>
  <c r="AF121" i="3" s="1"/>
  <c r="AE112" i="3"/>
  <c r="AF112" i="3" s="1"/>
  <c r="AE118" i="3"/>
  <c r="AF118" i="3" s="1"/>
  <c r="AE124" i="3"/>
  <c r="AF124" i="3" s="1"/>
  <c r="AG82" i="3"/>
  <c r="AH82" i="3" s="1"/>
  <c r="AG93" i="3"/>
  <c r="AE75" i="3"/>
  <c r="AG81" i="3"/>
  <c r="AH81" i="3" s="1"/>
  <c r="AG86" i="3"/>
  <c r="AE128" i="3"/>
  <c r="AF128" i="3" s="1"/>
  <c r="AE129" i="3"/>
  <c r="AF129" i="3" s="1"/>
  <c r="AE83" i="3"/>
  <c r="AF83" i="3" s="1"/>
  <c r="AD126" i="3"/>
  <c r="AD101" i="3"/>
  <c r="AD127" i="3"/>
  <c r="AE107" i="3"/>
  <c r="AF107" i="3" s="1"/>
  <c r="AG77" i="3"/>
  <c r="AH77" i="3" s="1"/>
  <c r="AE96" i="3"/>
  <c r="AF96" i="3" s="1"/>
  <c r="AG80" i="3"/>
  <c r="AH80" i="3" s="1"/>
  <c r="AE114" i="3"/>
  <c r="AF114" i="3" s="1"/>
  <c r="AE120" i="3"/>
  <c r="AF120" i="3" s="1"/>
  <c r="AG105" i="3"/>
  <c r="AG84" i="3"/>
  <c r="AH84" i="3" s="1"/>
  <c r="AC106" i="3"/>
  <c r="AE99" i="3"/>
  <c r="AF99" i="3" s="1"/>
  <c r="AN58" i="3"/>
  <c r="AC125" i="3"/>
  <c r="AG89" i="3"/>
  <c r="AH89" i="3" s="1"/>
  <c r="AC98" i="3"/>
  <c r="AD98" i="3" s="1"/>
  <c r="AE100" i="3"/>
  <c r="AE104" i="3"/>
  <c r="AF104" i="3" s="1"/>
  <c r="AE119" i="3"/>
  <c r="AB61" i="3"/>
  <c r="AC61" i="3" s="1"/>
  <c r="AN52" i="3"/>
  <c r="AB33" i="3"/>
  <c r="AC33" i="3" s="1"/>
  <c r="AE38" i="3"/>
  <c r="AF38" i="3" s="1"/>
  <c r="AC57" i="3"/>
  <c r="AD57" i="3" s="1"/>
  <c r="AE66" i="3"/>
  <c r="AF66" i="3" s="1"/>
  <c r="AG39" i="3"/>
  <c r="AH39" i="3" s="1"/>
  <c r="AC43" i="3"/>
  <c r="AE68" i="3"/>
  <c r="AF68" i="3" s="1"/>
  <c r="AE14" i="3"/>
  <c r="AF14" i="3" s="1"/>
  <c r="AE10" i="3"/>
  <c r="AC58" i="3"/>
  <c r="AD58" i="3" s="1"/>
  <c r="AE67" i="3"/>
  <c r="AF67" i="3" s="1"/>
  <c r="AD11" i="3"/>
  <c r="AN59" i="3"/>
  <c r="AE18" i="3"/>
  <c r="AF18" i="3" s="1"/>
  <c r="AE27" i="3"/>
  <c r="AF27" i="3" s="1"/>
  <c r="AN51" i="3"/>
  <c r="AC46" i="3"/>
  <c r="AD46" i="3" s="1"/>
  <c r="AN16" i="3"/>
  <c r="AC48" i="3"/>
  <c r="AD48" i="3" s="1"/>
  <c r="AN15" i="3"/>
  <c r="AB15" i="3"/>
  <c r="AD36" i="3"/>
  <c r="AD12" i="3"/>
  <c r="AD17" i="3"/>
  <c r="AE9" i="3"/>
  <c r="AF9" i="3" s="1"/>
  <c r="AC40" i="3"/>
  <c r="AD40" i="3" s="1"/>
  <c r="AE31" i="3"/>
  <c r="AN34" i="3"/>
  <c r="AN21" i="3"/>
  <c r="AC65" i="3"/>
  <c r="AD65" i="3" s="1"/>
  <c r="AN62" i="3"/>
  <c r="AC45" i="3"/>
  <c r="AD45" i="3" s="1"/>
  <c r="AD49" i="3"/>
  <c r="AE24" i="3"/>
  <c r="AN40" i="3"/>
  <c r="AA60" i="3"/>
  <c r="AB60" i="3" s="1"/>
  <c r="AC23" i="3"/>
  <c r="AE26" i="3"/>
  <c r="AF26" i="3" s="1"/>
  <c r="AN45" i="3"/>
  <c r="AC64" i="3"/>
  <c r="AD64" i="3" s="1"/>
  <c r="AC62" i="3"/>
  <c r="AD62" i="3" s="1"/>
  <c r="AC19" i="3"/>
  <c r="AD19" i="3" s="1"/>
  <c r="AN23" i="3"/>
  <c r="AC22" i="3"/>
  <c r="AD22" i="3" s="1"/>
  <c r="AC8" i="3"/>
  <c r="AD8" i="3" s="1"/>
  <c r="AN47" i="3"/>
  <c r="AN57" i="3"/>
  <c r="AN53" i="3"/>
  <c r="AB16" i="3"/>
  <c r="AN41" i="3"/>
  <c r="AD25" i="3"/>
  <c r="AE29" i="3"/>
  <c r="AE54" i="3"/>
  <c r="AF54" i="3" s="1"/>
  <c r="AE20" i="3"/>
  <c r="AF20" i="3" s="1"/>
  <c r="AC47" i="3"/>
  <c r="AD47" i="3" s="1"/>
  <c r="AC56" i="3"/>
  <c r="AD56" i="3" s="1"/>
  <c r="AC41" i="3"/>
  <c r="AE32" i="3"/>
  <c r="AF32" i="3" s="1"/>
  <c r="AE63" i="3"/>
  <c r="AF63" i="3" s="1"/>
  <c r="AB59" i="3"/>
  <c r="AN56" i="3"/>
  <c r="AD28" i="3"/>
  <c r="AN35" i="3"/>
  <c r="AC51" i="3"/>
  <c r="AD51" i="3" s="1"/>
  <c r="AC34" i="3"/>
  <c r="AD34" i="3" s="1"/>
  <c r="AC21" i="3"/>
  <c r="AD21" i="3" s="1"/>
  <c r="AC55" i="3"/>
  <c r="AD55" i="3" s="1"/>
  <c r="AE42" i="3"/>
  <c r="AF42" i="3" s="1"/>
  <c r="AC30" i="3"/>
  <c r="AD30" i="3" s="1"/>
  <c r="AC53" i="3"/>
  <c r="AC50" i="3"/>
  <c r="AD50" i="3" s="1"/>
  <c r="AC13" i="3"/>
  <c r="AD13" i="3" s="1"/>
  <c r="AC52" i="3"/>
  <c r="AD52" i="3" s="1"/>
  <c r="AA44" i="3"/>
  <c r="AN43" i="3"/>
  <c r="AC35" i="3"/>
  <c r="AD35" i="3" s="1"/>
  <c r="AE37" i="3"/>
  <c r="AF37" i="3" s="1"/>
  <c r="Z118" i="2"/>
  <c r="AA118" i="2" s="1"/>
  <c r="AE118" i="2" s="1"/>
  <c r="AF110" i="2"/>
  <c r="AG110" i="2" s="1"/>
  <c r="AH103" i="2"/>
  <c r="AF66" i="2"/>
  <c r="AG66" i="2" s="1"/>
  <c r="AA69" i="2"/>
  <c r="AB69" i="2" s="1"/>
  <c r="AC69" i="2" s="1"/>
  <c r="AE68" i="2"/>
  <c r="AE65" i="2"/>
  <c r="AB116" i="2"/>
  <c r="AC116" i="2" s="1"/>
  <c r="AE116" i="2" s="1"/>
  <c r="AF115" i="2"/>
  <c r="AG115" i="2" s="1"/>
  <c r="AE94" i="2"/>
  <c r="AF96" i="2"/>
  <c r="AG96" i="2" s="1"/>
  <c r="AE96" i="2"/>
  <c r="AE85" i="2"/>
  <c r="AB92" i="2"/>
  <c r="AC92" i="2" s="1"/>
  <c r="AF92" i="2" s="1"/>
  <c r="AG92" i="2" s="1"/>
  <c r="AB87" i="2"/>
  <c r="AC87" i="2" s="1"/>
  <c r="AE87" i="2" s="1"/>
  <c r="Z90" i="2"/>
  <c r="AA90" i="2" s="1"/>
  <c r="AH80" i="2"/>
  <c r="AF52" i="2"/>
  <c r="AG52" i="2" s="1"/>
  <c r="AB64" i="2"/>
  <c r="AC64" i="2" s="1"/>
  <c r="AD64" i="2" s="1"/>
  <c r="AF63" i="2"/>
  <c r="AG63" i="2" s="1"/>
  <c r="AD61" i="2"/>
  <c r="AE61" i="2" s="1"/>
  <c r="Z79" i="2"/>
  <c r="AA79" i="2" s="1"/>
  <c r="AE63" i="2"/>
  <c r="AB62" i="2"/>
  <c r="AC62" i="2" s="1"/>
  <c r="AB74" i="2"/>
  <c r="AC74" i="2" s="1"/>
  <c r="AE74" i="2" s="1"/>
  <c r="AF36" i="2"/>
  <c r="AG36" i="2" s="1"/>
  <c r="AE53" i="2"/>
  <c r="AF47" i="2"/>
  <c r="AG47" i="2" s="1"/>
  <c r="AF50" i="2"/>
  <c r="AG50" i="2" s="1"/>
  <c r="AF38" i="2"/>
  <c r="AG38" i="2" s="1"/>
  <c r="AD41" i="2"/>
  <c r="AE41" i="2" s="1"/>
  <c r="AE50" i="2"/>
  <c r="AE38" i="2"/>
  <c r="AE47" i="2"/>
  <c r="AE36" i="2"/>
  <c r="AD39" i="2"/>
  <c r="AF39" i="2" s="1"/>
  <c r="AG39" i="2" s="1"/>
  <c r="AD51" i="2"/>
  <c r="AF51" i="2" s="1"/>
  <c r="AG51" i="2" s="1"/>
  <c r="Z46" i="2"/>
  <c r="AA46" i="2" s="1"/>
  <c r="AB46" i="2" s="1"/>
  <c r="AD35" i="2"/>
  <c r="AF35" i="2" s="1"/>
  <c r="AG35" i="2" s="1"/>
  <c r="AD48" i="2"/>
  <c r="AF48" i="2" s="1"/>
  <c r="AG48" i="2" s="1"/>
  <c r="Z33" i="2"/>
  <c r="AA33" i="2" s="1"/>
  <c r="AD37" i="2"/>
  <c r="AE37" i="2" s="1"/>
  <c r="AD44" i="2"/>
  <c r="AE44" i="2" s="1"/>
  <c r="AD34" i="2"/>
  <c r="AE34" i="2" s="1"/>
  <c r="AC43" i="2"/>
  <c r="AC42" i="2"/>
  <c r="AC49" i="2"/>
  <c r="AB40" i="2"/>
  <c r="AB45" i="2"/>
  <c r="AC10" i="2"/>
  <c r="AD10" i="2" s="1"/>
  <c r="AC18" i="2"/>
  <c r="AD18" i="2" s="1"/>
  <c r="AE18" i="2" s="1"/>
  <c r="AD11" i="2"/>
  <c r="AF11" i="2" s="1"/>
  <c r="AG11" i="2" s="1"/>
  <c r="AB23" i="2"/>
  <c r="AC14" i="2"/>
  <c r="AC17" i="2"/>
  <c r="AD17" i="2" s="1"/>
  <c r="AF25" i="2"/>
  <c r="AG25" i="2" s="1"/>
  <c r="AE25" i="2"/>
  <c r="AA16" i="2"/>
  <c r="AB16" i="2" s="1"/>
  <c r="AC22" i="2"/>
  <c r="AD22" i="2" s="1"/>
  <c r="AE22" i="2" s="1"/>
  <c r="AC27" i="2"/>
  <c r="AD27" i="2" s="1"/>
  <c r="AC24" i="2"/>
  <c r="AA21" i="2"/>
  <c r="AB21" i="2" s="1"/>
  <c r="AC19" i="2"/>
  <c r="AA20" i="2"/>
  <c r="AB20" i="2" s="1"/>
  <c r="AF12" i="2"/>
  <c r="AG12" i="2" s="1"/>
  <c r="AC9" i="2"/>
  <c r="AC13" i="2"/>
  <c r="AD13" i="2" s="1"/>
  <c r="AC15" i="2"/>
  <c r="AD15" i="2" s="1"/>
  <c r="AC26" i="2"/>
  <c r="AE12" i="2"/>
  <c r="AE168" i="2"/>
  <c r="AE169" i="2" s="1"/>
  <c r="AH142" i="2"/>
  <c r="AH143" i="2" s="1"/>
  <c r="AG169" i="2"/>
  <c r="AF169" i="2"/>
  <c r="AB89" i="2"/>
  <c r="AC89" i="2" s="1"/>
  <c r="AE89" i="2" s="1"/>
  <c r="Z88" i="2"/>
  <c r="AA88" i="2" s="1"/>
  <c r="AB88" i="2" s="1"/>
  <c r="AC88" i="2" s="1"/>
  <c r="Z8" i="2"/>
  <c r="AA8" i="2" s="1"/>
  <c r="AB8" i="2" s="1"/>
  <c r="Z72" i="2"/>
  <c r="Y91" i="2"/>
  <c r="AA111" i="2"/>
  <c r="AG85" i="2"/>
  <c r="AG128" i="2"/>
  <c r="AB77" i="2"/>
  <c r="AC77" i="2" s="1"/>
  <c r="AF77" i="2" s="1"/>
  <c r="AG77" i="2" s="1"/>
  <c r="Z71" i="2"/>
  <c r="AA113" i="2"/>
  <c r="Z120" i="2"/>
  <c r="AA120" i="2" s="1"/>
  <c r="Z70" i="2"/>
  <c r="Y78" i="2"/>
  <c r="Z122" i="2"/>
  <c r="AA122" i="2" s="1"/>
  <c r="AE122" i="2" s="1"/>
  <c r="AF189" i="2"/>
  <c r="AF190" i="2" s="1"/>
  <c r="Y86" i="2"/>
  <c r="Z73" i="2"/>
  <c r="AF98" i="2"/>
  <c r="AG98" i="2" s="1"/>
  <c r="AA76" i="2"/>
  <c r="AB59" i="2"/>
  <c r="AC60" i="2"/>
  <c r="AA75" i="2"/>
  <c r="AB75" i="2" s="1"/>
  <c r="AC75" i="2" s="1"/>
  <c r="AG176" i="1"/>
  <c r="AG181" i="1" s="1"/>
  <c r="AG182" i="1" s="1"/>
  <c r="AF181" i="1"/>
  <c r="AF182" i="1" s="1"/>
  <c r="AE181" i="1"/>
  <c r="AH181" i="1"/>
  <c r="AH182" i="1" s="1"/>
  <c r="AH155" i="1"/>
  <c r="AH156" i="1" s="1"/>
  <c r="AE152" i="1"/>
  <c r="AE155" i="1" s="1"/>
  <c r="AG139" i="1"/>
  <c r="AF138" i="1"/>
  <c r="AF155" i="1" s="1"/>
  <c r="AF103" i="1"/>
  <c r="AG103" i="1" s="1"/>
  <c r="AE104" i="1"/>
  <c r="AF106" i="1"/>
  <c r="AG106" i="1" s="1"/>
  <c r="AE99" i="1"/>
  <c r="AF93" i="1"/>
  <c r="AG93" i="1" s="1"/>
  <c r="AE93" i="1"/>
  <c r="AE94" i="1"/>
  <c r="AE98" i="1"/>
  <c r="AF98" i="1"/>
  <c r="AG98" i="1" s="1"/>
  <c r="AE86" i="1"/>
  <c r="AF86" i="1"/>
  <c r="AG86" i="1" s="1"/>
  <c r="AA84" i="1"/>
  <c r="AB84" i="1" s="1"/>
  <c r="AC84" i="1" s="1"/>
  <c r="Y85" i="1"/>
  <c r="Z85" i="1" s="1"/>
  <c r="AG135" i="1"/>
  <c r="AH87" i="1"/>
  <c r="AB91" i="1"/>
  <c r="AC91" i="1" s="1"/>
  <c r="AE91" i="1" s="1"/>
  <c r="AA88" i="1"/>
  <c r="AB88" i="1" s="1"/>
  <c r="AC88" i="1" s="1"/>
  <c r="AF88" i="1" s="1"/>
  <c r="AG88" i="1" s="1"/>
  <c r="AA90" i="1"/>
  <c r="AB90" i="1" s="1"/>
  <c r="AC90" i="1" s="1"/>
  <c r="AA87" i="1"/>
  <c r="AB87" i="1" s="1"/>
  <c r="AC87" i="1" s="1"/>
  <c r="AF87" i="1" s="1"/>
  <c r="AG87" i="1" s="1"/>
  <c r="AA89" i="1"/>
  <c r="AB89" i="1" s="1"/>
  <c r="AC89" i="1" s="1"/>
  <c r="AH88" i="1"/>
  <c r="AF219" i="1"/>
  <c r="AF220" i="1" s="1"/>
  <c r="AE219" i="1"/>
  <c r="AE220" i="1" s="1"/>
  <c r="AG219" i="1"/>
  <c r="AG220" i="1" s="1"/>
  <c r="AE127" i="1"/>
  <c r="AH127" i="1"/>
  <c r="AF127" i="1"/>
  <c r="AG127" i="1" s="1"/>
  <c r="AE125" i="1"/>
  <c r="AF118" i="1"/>
  <c r="AG118" i="1" s="1"/>
  <c r="AE118" i="1"/>
  <c r="AE115" i="1"/>
  <c r="AE114" i="1"/>
  <c r="AF115" i="1"/>
  <c r="AF113" i="1"/>
  <c r="X69" i="1"/>
  <c r="AC59" i="1"/>
  <c r="AD59" i="1" s="1"/>
  <c r="AH65" i="1"/>
  <c r="AH63" i="1"/>
  <c r="AH73" i="1"/>
  <c r="AH74" i="1"/>
  <c r="AH67" i="1"/>
  <c r="AH72" i="1"/>
  <c r="AH76" i="1"/>
  <c r="AC52" i="1"/>
  <c r="AD52" i="1" s="1"/>
  <c r="AH40" i="1"/>
  <c r="AD53" i="1"/>
  <c r="AF53" i="1" s="1"/>
  <c r="AG53" i="1" s="1"/>
  <c r="AC51" i="1"/>
  <c r="AB50" i="1"/>
  <c r="AA45" i="1"/>
  <c r="AB45" i="1" s="1"/>
  <c r="AC36" i="1"/>
  <c r="AA46" i="1"/>
  <c r="AB46" i="1" s="1"/>
  <c r="AC47" i="1"/>
  <c r="AA37" i="1"/>
  <c r="AA42" i="1"/>
  <c r="AB42" i="1" s="1"/>
  <c r="AH49" i="1"/>
  <c r="AA34" i="1"/>
  <c r="AB34" i="1" s="1"/>
  <c r="AH41" i="1"/>
  <c r="AH44" i="1"/>
  <c r="AA38" i="1"/>
  <c r="Z49" i="1"/>
  <c r="AH34" i="1"/>
  <c r="AH42" i="1"/>
  <c r="AH46" i="1"/>
  <c r="AA44" i="1"/>
  <c r="AB44" i="1" s="1"/>
  <c r="AF35" i="1"/>
  <c r="AG35" i="1" s="1"/>
  <c r="AE35" i="1"/>
  <c r="AA48" i="1"/>
  <c r="AC40" i="1"/>
  <c r="AH37" i="1"/>
  <c r="AF43" i="1"/>
  <c r="AG43" i="1" s="1"/>
  <c r="AC33" i="1"/>
  <c r="AH45" i="1"/>
  <c r="Z41" i="1"/>
  <c r="AB39" i="1"/>
  <c r="AE43" i="1"/>
  <c r="AH28" i="1"/>
  <c r="AH29" i="1" s="1"/>
  <c r="Z24" i="1"/>
  <c r="AA24" i="1" s="1"/>
  <c r="AB24" i="1" s="1"/>
  <c r="Z14" i="1"/>
  <c r="AA14" i="1" s="1"/>
  <c r="Z9" i="1"/>
  <c r="AA9" i="1" s="1"/>
  <c r="AB9" i="1" s="1"/>
  <c r="Z27" i="1"/>
  <c r="AA27" i="1" s="1"/>
  <c r="Z16" i="1"/>
  <c r="AA16" i="1" s="1"/>
  <c r="Z19" i="1"/>
  <c r="Z12" i="1"/>
  <c r="AA12" i="1" s="1"/>
  <c r="AB12" i="1" s="1"/>
  <c r="Z8" i="1"/>
  <c r="AA8" i="1" s="1"/>
  <c r="Z25" i="1"/>
  <c r="AA25" i="1" s="1"/>
  <c r="Z13" i="1"/>
  <c r="AA13" i="1" s="1"/>
  <c r="AB13" i="1" s="1"/>
  <c r="Z23" i="1"/>
  <c r="AA23" i="1" s="1"/>
  <c r="AB23" i="1" s="1"/>
  <c r="Z15" i="1"/>
  <c r="AA15" i="1" s="1"/>
  <c r="Z21" i="1"/>
  <c r="AA21" i="1" s="1"/>
  <c r="Z17" i="1"/>
  <c r="Z26" i="1"/>
  <c r="Z22" i="1"/>
  <c r="AA22" i="1" s="1"/>
  <c r="Z18" i="1"/>
  <c r="AA18" i="1" s="1"/>
  <c r="AB18" i="1" s="1"/>
  <c r="Z20" i="1"/>
  <c r="Z10" i="1"/>
  <c r="AA10" i="1" s="1"/>
  <c r="AB10" i="1" s="1"/>
  <c r="Z11" i="1"/>
  <c r="AA11" i="1" s="1"/>
  <c r="AB11" i="1" s="1"/>
  <c r="AS8" i="5" l="1"/>
  <c r="AY8" i="5" s="1" a="1"/>
  <c r="AR6" i="5"/>
  <c r="BM53" i="5" s="1"/>
  <c r="BC196" i="5"/>
  <c r="BC100" i="5"/>
  <c r="BC24" i="5"/>
  <c r="BC167" i="5"/>
  <c r="BC135" i="5"/>
  <c r="BC103" i="5"/>
  <c r="BC71" i="5"/>
  <c r="BC39" i="5"/>
  <c r="BC164" i="5"/>
  <c r="BC64" i="5"/>
  <c r="BC182" i="5"/>
  <c r="BC150" i="5"/>
  <c r="BC118" i="5"/>
  <c r="BC86" i="5"/>
  <c r="BC54" i="5"/>
  <c r="BC22" i="5"/>
  <c r="BC120" i="5"/>
  <c r="BC20" i="5"/>
  <c r="BC169" i="5"/>
  <c r="BC137" i="5"/>
  <c r="BC105" i="5"/>
  <c r="BC73" i="5"/>
  <c r="BC41" i="5"/>
  <c r="BC184" i="5"/>
  <c r="BC92" i="5"/>
  <c r="BC195" i="5"/>
  <c r="BC163" i="5"/>
  <c r="BC131" i="5"/>
  <c r="BC99" i="5"/>
  <c r="BC67" i="5"/>
  <c r="BC35" i="5"/>
  <c r="BC152" i="5"/>
  <c r="BC52" i="5"/>
  <c r="BC178" i="5"/>
  <c r="BC146" i="5"/>
  <c r="BC114" i="5"/>
  <c r="BC82" i="5"/>
  <c r="BC50" i="5"/>
  <c r="BC18" i="5"/>
  <c r="BC108" i="5"/>
  <c r="BC197" i="5"/>
  <c r="BC165" i="5"/>
  <c r="BC133" i="5"/>
  <c r="BC101" i="5"/>
  <c r="BC69" i="5"/>
  <c r="BC37" i="5"/>
  <c r="BC148" i="5"/>
  <c r="BC56" i="5"/>
  <c r="BC183" i="5"/>
  <c r="BC151" i="5"/>
  <c r="BC119" i="5"/>
  <c r="BC87" i="5"/>
  <c r="BC55" i="5"/>
  <c r="BC23" i="5"/>
  <c r="BC116" i="5"/>
  <c r="BC198" i="5"/>
  <c r="BC166" i="5"/>
  <c r="BC134" i="5"/>
  <c r="BC102" i="5"/>
  <c r="BC70" i="5"/>
  <c r="BC38" i="5"/>
  <c r="BC168" i="5"/>
  <c r="BC72" i="5"/>
  <c r="BC185" i="5"/>
  <c r="BC153" i="5"/>
  <c r="BC121" i="5"/>
  <c r="BC89" i="5"/>
  <c r="BC57" i="5"/>
  <c r="BC25" i="5"/>
  <c r="BC136" i="5"/>
  <c r="BC44" i="5"/>
  <c r="BC179" i="5"/>
  <c r="BC147" i="5"/>
  <c r="BC115" i="5"/>
  <c r="BC83" i="5"/>
  <c r="BC51" i="5"/>
  <c r="BC19" i="5"/>
  <c r="BC104" i="5"/>
  <c r="BC194" i="5"/>
  <c r="BC162" i="5"/>
  <c r="BC130" i="5"/>
  <c r="BC98" i="5"/>
  <c r="BC66" i="5"/>
  <c r="BC34" i="5"/>
  <c r="BC156" i="5"/>
  <c r="BC60" i="5"/>
  <c r="BC181" i="5"/>
  <c r="BC149" i="5"/>
  <c r="BC117" i="5"/>
  <c r="BC85" i="5"/>
  <c r="BC53" i="5"/>
  <c r="BC21" i="5"/>
  <c r="BC172" i="5"/>
  <c r="BC124" i="5"/>
  <c r="BC80" i="5"/>
  <c r="BC32" i="5"/>
  <c r="BC191" i="5"/>
  <c r="BC175" i="5"/>
  <c r="BC159" i="5"/>
  <c r="BC143" i="5"/>
  <c r="BC127" i="5"/>
  <c r="BC111" i="5"/>
  <c r="BC95" i="5"/>
  <c r="BC79" i="5"/>
  <c r="BC63" i="5"/>
  <c r="BC47" i="5"/>
  <c r="BC31" i="5"/>
  <c r="BC188" i="5"/>
  <c r="BC140" i="5"/>
  <c r="BC88" i="5"/>
  <c r="BC40" i="5"/>
  <c r="BC190" i="5"/>
  <c r="BC174" i="5"/>
  <c r="BC158" i="5"/>
  <c r="BC142" i="5"/>
  <c r="BC126" i="5"/>
  <c r="BC110" i="5"/>
  <c r="BC94" i="5"/>
  <c r="BC78" i="5"/>
  <c r="BC62" i="5"/>
  <c r="BC46" i="5"/>
  <c r="BC30" i="5"/>
  <c r="BC192" i="5"/>
  <c r="BC144" i="5"/>
  <c r="BC96" i="5"/>
  <c r="BC48" i="5"/>
  <c r="BC193" i="5"/>
  <c r="BC177" i="5"/>
  <c r="BC161" i="5"/>
  <c r="BC145" i="5"/>
  <c r="BC129" i="5"/>
  <c r="BC113" i="5"/>
  <c r="BC97" i="5"/>
  <c r="BC81" i="5"/>
  <c r="BC65" i="5"/>
  <c r="BC49" i="5"/>
  <c r="BC33" i="5"/>
  <c r="BC17" i="5"/>
  <c r="BC160" i="5"/>
  <c r="BC112" i="5"/>
  <c r="BC68" i="5"/>
  <c r="BC28" i="5"/>
  <c r="BC187" i="5"/>
  <c r="BC171" i="5"/>
  <c r="BC155" i="5"/>
  <c r="BC139" i="5"/>
  <c r="BC123" i="5"/>
  <c r="BC107" i="5"/>
  <c r="BC91" i="5"/>
  <c r="BC75" i="5"/>
  <c r="BC59" i="5"/>
  <c r="BC43" i="5"/>
  <c r="BC27" i="5"/>
  <c r="BC176" i="5"/>
  <c r="BC128" i="5"/>
  <c r="BC76" i="5"/>
  <c r="BC16" i="5"/>
  <c r="BC186" i="5"/>
  <c r="BC170" i="5"/>
  <c r="BC154" i="5"/>
  <c r="BC138" i="5"/>
  <c r="BC122" i="5"/>
  <c r="BC106" i="5"/>
  <c r="BC90" i="5"/>
  <c r="BC74" i="5"/>
  <c r="BC58" i="5"/>
  <c r="BC42" i="5"/>
  <c r="BC26" i="5"/>
  <c r="BC180" i="5"/>
  <c r="BC132" i="5"/>
  <c r="BC84" i="5"/>
  <c r="BC36" i="5"/>
  <c r="BC189" i="5"/>
  <c r="BC173" i="5"/>
  <c r="BC157" i="5"/>
  <c r="BC141" i="5"/>
  <c r="BC125" i="5"/>
  <c r="BC109" i="5"/>
  <c r="BC93" i="5"/>
  <c r="BC77" i="5"/>
  <c r="BC61" i="5"/>
  <c r="BC45" i="5"/>
  <c r="BC29" i="5"/>
  <c r="AX8" i="5"/>
  <c r="BD16" i="5"/>
  <c r="BD20" i="5"/>
  <c r="BD24" i="5"/>
  <c r="BD28" i="5"/>
  <c r="BD32" i="5"/>
  <c r="BD36" i="5"/>
  <c r="BD40" i="5"/>
  <c r="BD44" i="5"/>
  <c r="BD48" i="5"/>
  <c r="BD52" i="5"/>
  <c r="BD56" i="5"/>
  <c r="BD60" i="5"/>
  <c r="BD64" i="5"/>
  <c r="BD68" i="5"/>
  <c r="BD72" i="5"/>
  <c r="BD76" i="5"/>
  <c r="BD80" i="5"/>
  <c r="BD84" i="5"/>
  <c r="BD88" i="5"/>
  <c r="BD92" i="5"/>
  <c r="BD96" i="5"/>
  <c r="BD100" i="5"/>
  <c r="BD104" i="5"/>
  <c r="BD108" i="5"/>
  <c r="BD112" i="5"/>
  <c r="BD116" i="5"/>
  <c r="BD19" i="5"/>
  <c r="BD23" i="5"/>
  <c r="BD27" i="5"/>
  <c r="BD31" i="5"/>
  <c r="BD35" i="5"/>
  <c r="BD39" i="5"/>
  <c r="BD43" i="5"/>
  <c r="BD47" i="5"/>
  <c r="BD51" i="5"/>
  <c r="BD55" i="5"/>
  <c r="BD59" i="5"/>
  <c r="BD63" i="5"/>
  <c r="BD67" i="5"/>
  <c r="BD71" i="5"/>
  <c r="BD75" i="5"/>
  <c r="BD79" i="5"/>
  <c r="BD83" i="5"/>
  <c r="BD87" i="5"/>
  <c r="BD91" i="5"/>
  <c r="BD95" i="5"/>
  <c r="BD99" i="5"/>
  <c r="BD103" i="5"/>
  <c r="BD107" i="5"/>
  <c r="BD111" i="5"/>
  <c r="BD115" i="5"/>
  <c r="BD18" i="5"/>
  <c r="BD22" i="5"/>
  <c r="BD26" i="5"/>
  <c r="BD30" i="5"/>
  <c r="BD34" i="5"/>
  <c r="BD38" i="5"/>
  <c r="BD42" i="5"/>
  <c r="BD46" i="5"/>
  <c r="BD50" i="5"/>
  <c r="BD54" i="5"/>
  <c r="BD58" i="5"/>
  <c r="BD62" i="5"/>
  <c r="BD66" i="5"/>
  <c r="BD70" i="5"/>
  <c r="BD74" i="5"/>
  <c r="BD78" i="5"/>
  <c r="BD82" i="5"/>
  <c r="BD86" i="5"/>
  <c r="BD90" i="5"/>
  <c r="BD94" i="5"/>
  <c r="BD98" i="5"/>
  <c r="BD102" i="5"/>
  <c r="BD106" i="5"/>
  <c r="BD110" i="5"/>
  <c r="BD114" i="5"/>
  <c r="BD118" i="5"/>
  <c r="BD25" i="5"/>
  <c r="BD41" i="5"/>
  <c r="BD57" i="5"/>
  <c r="BD73" i="5"/>
  <c r="BD89" i="5"/>
  <c r="BD105" i="5"/>
  <c r="BD124" i="5"/>
  <c r="BD128" i="5"/>
  <c r="BD132" i="5"/>
  <c r="BD136" i="5"/>
  <c r="BD140" i="5"/>
  <c r="BD144" i="5"/>
  <c r="BD148" i="5"/>
  <c r="BD152" i="5"/>
  <c r="BD156" i="5"/>
  <c r="BD160" i="5"/>
  <c r="BD164" i="5"/>
  <c r="BD168" i="5"/>
  <c r="BD172" i="5"/>
  <c r="BD176" i="5"/>
  <c r="BD180" i="5"/>
  <c r="BD184" i="5"/>
  <c r="BD188" i="5"/>
  <c r="BD192" i="5"/>
  <c r="BD196" i="5"/>
  <c r="BD21" i="5"/>
  <c r="BD37" i="5"/>
  <c r="BD53" i="5"/>
  <c r="BD69" i="5"/>
  <c r="BD85" i="5"/>
  <c r="BD101" i="5"/>
  <c r="BD117" i="5"/>
  <c r="BD120" i="5"/>
  <c r="BD123" i="5"/>
  <c r="BD127" i="5"/>
  <c r="BD131" i="5"/>
  <c r="BD135" i="5"/>
  <c r="BD139" i="5"/>
  <c r="BD143" i="5"/>
  <c r="BD147" i="5"/>
  <c r="BD151" i="5"/>
  <c r="BD155" i="5"/>
  <c r="BD159" i="5"/>
  <c r="BD163" i="5"/>
  <c r="BD167" i="5"/>
  <c r="BD171" i="5"/>
  <c r="BD175" i="5"/>
  <c r="BD179" i="5"/>
  <c r="BD183" i="5"/>
  <c r="BD187" i="5"/>
  <c r="BD191" i="5"/>
  <c r="BD195" i="5"/>
  <c r="BD29" i="5"/>
  <c r="BD45" i="5"/>
  <c r="BD17" i="5"/>
  <c r="BD33" i="5"/>
  <c r="BD49" i="5"/>
  <c r="BD65" i="5"/>
  <c r="BD81" i="5"/>
  <c r="BD97" i="5"/>
  <c r="BD113" i="5"/>
  <c r="BD122" i="5"/>
  <c r="BD126" i="5"/>
  <c r="BD130" i="5"/>
  <c r="BD134" i="5"/>
  <c r="BD138" i="5"/>
  <c r="BD142" i="5"/>
  <c r="BD146" i="5"/>
  <c r="BD150" i="5"/>
  <c r="BD154" i="5"/>
  <c r="BD158" i="5"/>
  <c r="BD162" i="5"/>
  <c r="BD166" i="5"/>
  <c r="BD170" i="5"/>
  <c r="BD174" i="5"/>
  <c r="BD178" i="5"/>
  <c r="BD182" i="5"/>
  <c r="BD186" i="5"/>
  <c r="BD190" i="5"/>
  <c r="BD194" i="5"/>
  <c r="BD198" i="5"/>
  <c r="BD61" i="5"/>
  <c r="BD121" i="5"/>
  <c r="BD137" i="5"/>
  <c r="BD153" i="5"/>
  <c r="BD169" i="5"/>
  <c r="BD185" i="5"/>
  <c r="BD109" i="5"/>
  <c r="BD133" i="5"/>
  <c r="BD149" i="5"/>
  <c r="BD165" i="5"/>
  <c r="BD181" i="5"/>
  <c r="BD197" i="5"/>
  <c r="BD93" i="5"/>
  <c r="BD129" i="5"/>
  <c r="BD145" i="5"/>
  <c r="BD161" i="5"/>
  <c r="BD177" i="5"/>
  <c r="BD193" i="5"/>
  <c r="BD77" i="5"/>
  <c r="BD119" i="5"/>
  <c r="BD125" i="5"/>
  <c r="BD141" i="5"/>
  <c r="BD157" i="5"/>
  <c r="BD173" i="5"/>
  <c r="BD189" i="5"/>
  <c r="BC8" i="5"/>
  <c r="BC9" i="5"/>
  <c r="BC13" i="5"/>
  <c r="BC10" i="5"/>
  <c r="BC14" i="5"/>
  <c r="BC11" i="5"/>
  <c r="BC15" i="5"/>
  <c r="BC12" i="5"/>
  <c r="V31" i="4"/>
  <c r="W45" i="4"/>
  <c r="X45" i="4" s="1"/>
  <c r="W13" i="4"/>
  <c r="X13" i="4" s="1"/>
  <c r="W14" i="4"/>
  <c r="X14" i="4" s="1"/>
  <c r="U8" i="4"/>
  <c r="W8" i="4" s="1"/>
  <c r="AN386" i="3"/>
  <c r="AK214" i="3"/>
  <c r="AL214" i="3"/>
  <c r="AM214" i="3" s="1"/>
  <c r="AEL320" i="3"/>
  <c r="AEM320" i="3" s="1"/>
  <c r="AEC322" i="3"/>
  <c r="AED322" i="3" s="1"/>
  <c r="AEE322" i="3" s="1"/>
  <c r="AEK322" i="3" s="1"/>
  <c r="AK200" i="3"/>
  <c r="AL225" i="3"/>
  <c r="AM225" i="3" s="1"/>
  <c r="AEK254" i="3"/>
  <c r="AEL254" i="3"/>
  <c r="AEM254" i="3" s="1"/>
  <c r="AL217" i="3"/>
  <c r="AM217" i="3" s="1"/>
  <c r="AL239" i="3"/>
  <c r="AM239" i="3" s="1"/>
  <c r="AK223" i="3"/>
  <c r="AL238" i="3"/>
  <c r="AM238" i="3" s="1"/>
  <c r="AEL269" i="3"/>
  <c r="AEM269" i="3" s="1"/>
  <c r="AK207" i="3"/>
  <c r="AK313" i="3"/>
  <c r="AL243" i="3"/>
  <c r="AM243" i="3" s="1"/>
  <c r="AL196" i="3"/>
  <c r="AM196" i="3" s="1"/>
  <c r="AK194" i="3"/>
  <c r="AEK275" i="3"/>
  <c r="AEL275" i="3"/>
  <c r="AEM275" i="3" s="1"/>
  <c r="AC235" i="3"/>
  <c r="AD235" i="3" s="1"/>
  <c r="AE235" i="3" s="1"/>
  <c r="AM194" i="3"/>
  <c r="AK215" i="3"/>
  <c r="AL215" i="3"/>
  <c r="AM215" i="3" s="1"/>
  <c r="AK205" i="3"/>
  <c r="AL205" i="3"/>
  <c r="AM205" i="3" s="1"/>
  <c r="AL211" i="3"/>
  <c r="AM211" i="3" s="1"/>
  <c r="AEE267" i="3"/>
  <c r="AEF267" i="3" s="1"/>
  <c r="AEG267" i="3" s="1"/>
  <c r="AC234" i="3"/>
  <c r="AD234" i="3" s="1"/>
  <c r="AE234" i="3" s="1"/>
  <c r="AEL256" i="3"/>
  <c r="AEM256" i="3" s="1"/>
  <c r="AEK256" i="3"/>
  <c r="AL240" i="3"/>
  <c r="AM240" i="3" s="1"/>
  <c r="AK240" i="3"/>
  <c r="AF219" i="3"/>
  <c r="AG219" i="3" s="1"/>
  <c r="AL219" i="3" s="1"/>
  <c r="AM219" i="3" s="1"/>
  <c r="AG201" i="3"/>
  <c r="AK243" i="3"/>
  <c r="AL314" i="3"/>
  <c r="AM314" i="3" s="1"/>
  <c r="AK314" i="3"/>
  <c r="AK318" i="3"/>
  <c r="AH198" i="3"/>
  <c r="AI198" i="3" s="1"/>
  <c r="AK198" i="3" s="1"/>
  <c r="AK239" i="3"/>
  <c r="AEC315" i="3"/>
  <c r="AED315" i="3" s="1"/>
  <c r="AEE315" i="3" s="1"/>
  <c r="AEF280" i="3"/>
  <c r="AEG280" i="3" s="1"/>
  <c r="AEL280" i="3" s="1"/>
  <c r="AEM280" i="3" s="1"/>
  <c r="AEF282" i="3"/>
  <c r="AEG282" i="3" s="1"/>
  <c r="AEK282" i="3" s="1"/>
  <c r="AL312" i="3"/>
  <c r="AM312" i="3" s="1"/>
  <c r="AL231" i="3"/>
  <c r="AM231" i="3" s="1"/>
  <c r="AK231" i="3"/>
  <c r="AE227" i="3"/>
  <c r="AL378" i="3"/>
  <c r="AM378" i="3" s="1"/>
  <c r="AM385" i="3" s="1"/>
  <c r="AK378" i="3"/>
  <c r="AN234" i="3"/>
  <c r="AG202" i="3"/>
  <c r="AK209" i="3"/>
  <c r="AL209" i="3"/>
  <c r="AM209" i="3" s="1"/>
  <c r="AEL313" i="3"/>
  <c r="AEM313" i="3" s="1"/>
  <c r="AEK313" i="3"/>
  <c r="AEK270" i="3"/>
  <c r="AEL270" i="3"/>
  <c r="AEM270" i="3" s="1"/>
  <c r="AL306" i="3"/>
  <c r="AM306" i="3" s="1"/>
  <c r="AK306" i="3"/>
  <c r="AD236" i="3"/>
  <c r="AE236" i="3" s="1"/>
  <c r="AK236" i="3" s="1"/>
  <c r="AN235" i="3"/>
  <c r="AE228" i="3"/>
  <c r="AF228" i="3" s="1"/>
  <c r="AG228" i="3" s="1"/>
  <c r="AEF264" i="3"/>
  <c r="AEG264" i="3" s="1"/>
  <c r="AEK264" i="3" s="1"/>
  <c r="AE213" i="3"/>
  <c r="AF213" i="3" s="1"/>
  <c r="AG213" i="3" s="1"/>
  <c r="AED321" i="3"/>
  <c r="AEE321" i="3" s="1"/>
  <c r="AEK321" i="3" s="1"/>
  <c r="AEL311" i="3"/>
  <c r="AEM311" i="3" s="1"/>
  <c r="AEK311" i="3"/>
  <c r="AK145" i="3"/>
  <c r="AE164" i="3"/>
  <c r="AF164" i="3" s="1"/>
  <c r="AG164" i="3" s="1"/>
  <c r="AL164" i="3" s="1"/>
  <c r="AM164" i="3" s="1"/>
  <c r="AL159" i="3"/>
  <c r="AM159" i="3" s="1"/>
  <c r="AK159" i="3"/>
  <c r="AE156" i="3"/>
  <c r="AE155" i="3"/>
  <c r="AF155" i="3" s="1"/>
  <c r="AG155" i="3" s="1"/>
  <c r="AE149" i="3"/>
  <c r="AF149" i="3" s="1"/>
  <c r="AM137" i="3"/>
  <c r="AK137" i="3"/>
  <c r="AE161" i="3"/>
  <c r="AF161" i="3" s="1"/>
  <c r="AG161" i="3" s="1"/>
  <c r="AD163" i="3"/>
  <c r="AF162" i="3"/>
  <c r="AG162" i="3" s="1"/>
  <c r="AK162" i="3" s="1"/>
  <c r="AK158" i="3"/>
  <c r="AL158" i="3"/>
  <c r="AM158" i="3" s="1"/>
  <c r="AF143" i="3"/>
  <c r="AK150" i="3"/>
  <c r="AL150" i="3"/>
  <c r="AM150" i="3" s="1"/>
  <c r="AE160" i="3"/>
  <c r="AF160" i="3" s="1"/>
  <c r="AG160" i="3" s="1"/>
  <c r="AG141" i="3"/>
  <c r="AL139" i="3"/>
  <c r="AM139" i="3" s="1"/>
  <c r="AE157" i="3"/>
  <c r="AF157" i="3" s="1"/>
  <c r="AG157" i="3" s="1"/>
  <c r="AK157" i="3" s="1"/>
  <c r="AK151" i="3"/>
  <c r="AL151" i="3"/>
  <c r="AM151" i="3" s="1"/>
  <c r="AK144" i="3"/>
  <c r="AL152" i="3"/>
  <c r="AM152" i="3" s="1"/>
  <c r="AK152" i="3"/>
  <c r="AE147" i="3"/>
  <c r="AF147" i="3" s="1"/>
  <c r="AL138" i="3"/>
  <c r="AM138" i="3" s="1"/>
  <c r="AK138" i="3"/>
  <c r="AC117" i="3"/>
  <c r="AK92" i="3"/>
  <c r="AF122" i="3"/>
  <c r="AG122" i="3" s="1"/>
  <c r="AF100" i="3"/>
  <c r="AG100" i="3" s="1"/>
  <c r="AH85" i="3"/>
  <c r="AI85" i="3" s="1"/>
  <c r="AF75" i="3"/>
  <c r="AG75" i="3" s="1"/>
  <c r="AH75" i="3" s="1"/>
  <c r="AF116" i="3"/>
  <c r="AG116" i="3" s="1"/>
  <c r="AL88" i="3"/>
  <c r="AM88" i="3" s="1"/>
  <c r="AF119" i="3"/>
  <c r="AG119" i="3" s="1"/>
  <c r="AH119" i="3" s="1"/>
  <c r="AI119" i="3" s="1"/>
  <c r="AH105" i="3"/>
  <c r="AI105" i="3" s="1"/>
  <c r="AL105" i="3" s="1"/>
  <c r="AM105" i="3" s="1"/>
  <c r="AH93" i="3"/>
  <c r="AI93" i="3" s="1"/>
  <c r="AL92" i="3"/>
  <c r="AM92" i="3" s="1"/>
  <c r="AF110" i="3"/>
  <c r="AG110" i="3" s="1"/>
  <c r="AH110" i="3" s="1"/>
  <c r="AI110" i="3" s="1"/>
  <c r="AN108" i="3"/>
  <c r="AJ91" i="3"/>
  <c r="AK91" i="3" s="1"/>
  <c r="AB108" i="3"/>
  <c r="AN117" i="3"/>
  <c r="AD106" i="3"/>
  <c r="AE106" i="3" s="1"/>
  <c r="AH86" i="3"/>
  <c r="AI86" i="3" s="1"/>
  <c r="AG111" i="3"/>
  <c r="AH111" i="3" s="1"/>
  <c r="AI111" i="3" s="1"/>
  <c r="AG124" i="3"/>
  <c r="AI76" i="3"/>
  <c r="AG113" i="3"/>
  <c r="AH113" i="3" s="1"/>
  <c r="AI113" i="3" s="1"/>
  <c r="AG120" i="3"/>
  <c r="AG118" i="3"/>
  <c r="AH118" i="3" s="1"/>
  <c r="AI118" i="3" s="1"/>
  <c r="AG109" i="3"/>
  <c r="AG112" i="3"/>
  <c r="AG123" i="3"/>
  <c r="AH123" i="3" s="1"/>
  <c r="AI123" i="3" s="1"/>
  <c r="AG95" i="3"/>
  <c r="AH95" i="3" s="1"/>
  <c r="AI95" i="3" s="1"/>
  <c r="AG104" i="3"/>
  <c r="AH104" i="3" s="1"/>
  <c r="AI104" i="3" s="1"/>
  <c r="AE98" i="3"/>
  <c r="AF98" i="3" s="1"/>
  <c r="AI80" i="3"/>
  <c r="AJ80" i="3" s="1"/>
  <c r="AG87" i="3"/>
  <c r="AH87" i="3" s="1"/>
  <c r="AI94" i="3"/>
  <c r="AI89" i="3"/>
  <c r="AI77" i="3"/>
  <c r="AJ77" i="3" s="1"/>
  <c r="AG129" i="3"/>
  <c r="AI81" i="3"/>
  <c r="AJ81" i="3" s="1"/>
  <c r="AG121" i="3"/>
  <c r="AG103" i="3"/>
  <c r="AH103" i="3" s="1"/>
  <c r="AI103" i="3" s="1"/>
  <c r="AI78" i="3"/>
  <c r="AJ78" i="3" s="1"/>
  <c r="AL78" i="3" s="1"/>
  <c r="AM78" i="3" s="1"/>
  <c r="AI84" i="3"/>
  <c r="AJ84" i="3" s="1"/>
  <c r="AI82" i="3"/>
  <c r="AJ82" i="3" s="1"/>
  <c r="AG99" i="3"/>
  <c r="AG107" i="3"/>
  <c r="AH107" i="3" s="1"/>
  <c r="AI107" i="3" s="1"/>
  <c r="AI79" i="3"/>
  <c r="AJ79" i="3" s="1"/>
  <c r="AL79" i="3" s="1"/>
  <c r="AM79" i="3" s="1"/>
  <c r="AI90" i="3"/>
  <c r="AJ90" i="3" s="1"/>
  <c r="AF74" i="3"/>
  <c r="AG114" i="3"/>
  <c r="AH114" i="3" s="1"/>
  <c r="AI114" i="3" s="1"/>
  <c r="AE126" i="3"/>
  <c r="AG115" i="3"/>
  <c r="AH115" i="3" s="1"/>
  <c r="AI115" i="3" s="1"/>
  <c r="AE127" i="3"/>
  <c r="AF127" i="3" s="1"/>
  <c r="AG83" i="3"/>
  <c r="AH83" i="3" s="1"/>
  <c r="AG128" i="3"/>
  <c r="AH128" i="3" s="1"/>
  <c r="AI128" i="3" s="1"/>
  <c r="AG102" i="3"/>
  <c r="AH102" i="3" s="1"/>
  <c r="AI102" i="3" s="1"/>
  <c r="AD125" i="3"/>
  <c r="AG96" i="3"/>
  <c r="AG97" i="3"/>
  <c r="AE101" i="3"/>
  <c r="AF101" i="3" s="1"/>
  <c r="AD33" i="3"/>
  <c r="AE33" i="3" s="1"/>
  <c r="AG26" i="3"/>
  <c r="AH26" i="3" s="1"/>
  <c r="AG18" i="3"/>
  <c r="AH18" i="3" s="1"/>
  <c r="AC60" i="3"/>
  <c r="AD60" i="3" s="1"/>
  <c r="AE19" i="3"/>
  <c r="AF19" i="3" s="1"/>
  <c r="AG14" i="3"/>
  <c r="AH14" i="3" s="1"/>
  <c r="AI39" i="3"/>
  <c r="AJ39" i="3" s="1"/>
  <c r="AE52" i="3"/>
  <c r="AF52" i="3" s="1"/>
  <c r="AE64" i="3"/>
  <c r="AF64" i="3" s="1"/>
  <c r="AE46" i="3"/>
  <c r="AF46" i="3" s="1"/>
  <c r="AG9" i="3"/>
  <c r="AH9" i="3" s="1"/>
  <c r="AE8" i="3"/>
  <c r="AF8" i="3" s="1"/>
  <c r="AE62" i="3"/>
  <c r="AE58" i="3"/>
  <c r="AF58" i="3" s="1"/>
  <c r="AG68" i="3"/>
  <c r="AH68" i="3" s="1"/>
  <c r="AG38" i="3"/>
  <c r="AH38" i="3" s="1"/>
  <c r="AE55" i="3"/>
  <c r="AF55" i="3" s="1"/>
  <c r="AE45" i="3"/>
  <c r="AF45" i="3" s="1"/>
  <c r="AE50" i="3"/>
  <c r="AF50" i="3" s="1"/>
  <c r="AE34" i="3"/>
  <c r="AF34" i="3" s="1"/>
  <c r="AD53" i="3"/>
  <c r="AC16" i="3"/>
  <c r="AF31" i="3"/>
  <c r="AD43" i="3"/>
  <c r="AE56" i="3"/>
  <c r="AF56" i="3" s="1"/>
  <c r="AE22" i="3"/>
  <c r="AF22" i="3" s="1"/>
  <c r="AG32" i="3"/>
  <c r="AH32" i="3" s="1"/>
  <c r="AE25" i="3"/>
  <c r="AF25" i="3" s="1"/>
  <c r="AG37" i="3"/>
  <c r="AH37" i="3" s="1"/>
  <c r="AE13" i="3"/>
  <c r="AF13" i="3" s="1"/>
  <c r="AE30" i="3"/>
  <c r="AF30" i="3" s="1"/>
  <c r="AE21" i="3"/>
  <c r="AF21" i="3" s="1"/>
  <c r="AG54" i="3"/>
  <c r="AH54" i="3" s="1"/>
  <c r="AD23" i="3"/>
  <c r="AE17" i="3"/>
  <c r="AF17" i="3" s="1"/>
  <c r="AG63" i="3"/>
  <c r="AH63" i="3" s="1"/>
  <c r="AG27" i="3"/>
  <c r="AH27" i="3" s="1"/>
  <c r="AD61" i="3"/>
  <c r="AB44" i="3"/>
  <c r="AE28" i="3"/>
  <c r="AF28" i="3" s="1"/>
  <c r="AE12" i="3"/>
  <c r="AF12" i="3" s="1"/>
  <c r="AE11" i="3"/>
  <c r="AF11" i="3" s="1"/>
  <c r="AF10" i="3"/>
  <c r="AE57" i="3"/>
  <c r="AF57" i="3" s="1"/>
  <c r="AG66" i="3"/>
  <c r="AE48" i="3"/>
  <c r="AF48" i="3" s="1"/>
  <c r="AG67" i="3"/>
  <c r="AH67" i="3" s="1"/>
  <c r="AN44" i="3"/>
  <c r="AD41" i="3"/>
  <c r="AF29" i="3"/>
  <c r="AF24" i="3"/>
  <c r="AE36" i="3"/>
  <c r="AF36" i="3" s="1"/>
  <c r="AC59" i="3"/>
  <c r="AD59" i="3" s="1"/>
  <c r="AG42" i="3"/>
  <c r="AH42" i="3" s="1"/>
  <c r="AE47" i="3"/>
  <c r="AF47" i="3" s="1"/>
  <c r="AE40" i="3"/>
  <c r="AF40" i="3" s="1"/>
  <c r="AE35" i="3"/>
  <c r="AF35" i="3" s="1"/>
  <c r="AE51" i="3"/>
  <c r="AG20" i="3"/>
  <c r="AH20" i="3" s="1"/>
  <c r="AN60" i="3"/>
  <c r="AE49" i="3"/>
  <c r="AF49" i="3" s="1"/>
  <c r="AE65" i="3"/>
  <c r="AF65" i="3" s="1"/>
  <c r="AC15" i="3"/>
  <c r="AD15" i="3" s="1"/>
  <c r="AF118" i="2"/>
  <c r="AG118" i="2" s="1"/>
  <c r="AF69" i="2"/>
  <c r="AG69" i="2" s="1"/>
  <c r="AE69" i="2"/>
  <c r="AF116" i="2"/>
  <c r="AG116" i="2" s="1"/>
  <c r="AB113" i="2"/>
  <c r="AC113" i="2" s="1"/>
  <c r="AF113" i="2" s="1"/>
  <c r="AG113" i="2" s="1"/>
  <c r="AF122" i="2"/>
  <c r="AG122" i="2" s="1"/>
  <c r="AB111" i="2"/>
  <c r="AC111" i="2" s="1"/>
  <c r="AE111" i="2" s="1"/>
  <c r="AF120" i="2"/>
  <c r="AG120" i="2" s="1"/>
  <c r="AE92" i="2"/>
  <c r="AE98" i="2"/>
  <c r="AF97" i="2"/>
  <c r="AG97" i="2" s="1"/>
  <c r="AF89" i="2"/>
  <c r="AG89" i="2" s="1"/>
  <c r="AE97" i="2"/>
  <c r="Z86" i="2"/>
  <c r="AA86" i="2" s="1"/>
  <c r="AB86" i="2" s="1"/>
  <c r="AC86" i="2" s="1"/>
  <c r="AF87" i="2"/>
  <c r="AG87" i="2" s="1"/>
  <c r="AF88" i="2"/>
  <c r="AG88" i="2" s="1"/>
  <c r="AE88" i="2"/>
  <c r="AF41" i="2"/>
  <c r="AG41" i="2" s="1"/>
  <c r="AF74" i="2"/>
  <c r="AG74" i="2" s="1"/>
  <c r="AB79" i="2"/>
  <c r="AC79" i="2" s="1"/>
  <c r="AE79" i="2" s="1"/>
  <c r="AB76" i="2"/>
  <c r="AC76" i="2" s="1"/>
  <c r="AE76" i="2" s="1"/>
  <c r="Z78" i="2"/>
  <c r="AA78" i="2" s="1"/>
  <c r="AB78" i="2" s="1"/>
  <c r="AC78" i="2" s="1"/>
  <c r="AE64" i="2"/>
  <c r="AE77" i="2"/>
  <c r="AD60" i="2"/>
  <c r="AE60" i="2" s="1"/>
  <c r="AF61" i="2"/>
  <c r="AG61" i="2" s="1"/>
  <c r="AF75" i="2"/>
  <c r="AG75" i="2" s="1"/>
  <c r="AE75" i="2"/>
  <c r="AF64" i="2"/>
  <c r="AG64" i="2" s="1"/>
  <c r="AE51" i="2"/>
  <c r="AE35" i="2"/>
  <c r="AF34" i="2"/>
  <c r="AG34" i="2" s="1"/>
  <c r="AF37" i="2"/>
  <c r="AG37" i="2" s="1"/>
  <c r="AE39" i="2"/>
  <c r="AE48" i="2"/>
  <c r="AF44" i="2"/>
  <c r="AG44" i="2" s="1"/>
  <c r="AD49" i="2"/>
  <c r="AE49" i="2" s="1"/>
  <c r="AD42" i="2"/>
  <c r="AE42" i="2" s="1"/>
  <c r="AD43" i="2"/>
  <c r="AF43" i="2" s="1"/>
  <c r="AG43" i="2" s="1"/>
  <c r="AC40" i="2"/>
  <c r="AC46" i="2"/>
  <c r="AD46" i="2" s="1"/>
  <c r="AF46" i="2" s="1"/>
  <c r="AG46" i="2" s="1"/>
  <c r="AC45" i="2"/>
  <c r="AD14" i="2"/>
  <c r="AE14" i="2" s="1"/>
  <c r="AE13" i="2"/>
  <c r="AD24" i="2"/>
  <c r="AF24" i="2" s="1"/>
  <c r="AG24" i="2" s="1"/>
  <c r="AC16" i="2"/>
  <c r="AE17" i="2"/>
  <c r="AF17" i="2"/>
  <c r="AG17" i="2" s="1"/>
  <c r="AD26" i="2"/>
  <c r="AE26" i="2" s="1"/>
  <c r="AC23" i="2"/>
  <c r="AD23" i="2" s="1"/>
  <c r="AC20" i="2"/>
  <c r="AD20" i="2" s="1"/>
  <c r="AD9" i="2"/>
  <c r="AF9" i="2" s="1"/>
  <c r="AG9" i="2" s="1"/>
  <c r="AD19" i="2"/>
  <c r="AE19" i="2" s="1"/>
  <c r="AE10" i="2"/>
  <c r="AF10" i="2"/>
  <c r="AG10" i="2" s="1"/>
  <c r="AF15" i="2"/>
  <c r="AG15" i="2" s="1"/>
  <c r="AE15" i="2"/>
  <c r="AC21" i="2"/>
  <c r="AD21" i="2" s="1"/>
  <c r="AF18" i="2"/>
  <c r="AG18" i="2" s="1"/>
  <c r="AF22" i="2"/>
  <c r="AG22" i="2" s="1"/>
  <c r="AE27" i="2"/>
  <c r="AF27" i="2"/>
  <c r="AG27" i="2" s="1"/>
  <c r="AF13" i="2"/>
  <c r="AG13" i="2" s="1"/>
  <c r="AE11" i="2"/>
  <c r="AH123" i="2"/>
  <c r="AH124" i="2" s="1"/>
  <c r="AE142" i="2"/>
  <c r="AE143" i="2" s="1"/>
  <c r="AD62" i="2"/>
  <c r="AF62" i="2" s="1"/>
  <c r="AG62" i="2" s="1"/>
  <c r="AA73" i="2"/>
  <c r="AH81" i="2"/>
  <c r="AB90" i="2"/>
  <c r="AC90" i="2" s="1"/>
  <c r="AA72" i="2"/>
  <c r="AC59" i="2"/>
  <c r="AA70" i="2"/>
  <c r="AE120" i="2"/>
  <c r="AA71" i="2"/>
  <c r="AC8" i="2"/>
  <c r="Z91" i="2"/>
  <c r="AB33" i="2"/>
  <c r="AE182" i="1"/>
  <c r="AE156" i="1"/>
  <c r="AG138" i="1"/>
  <c r="AG155" i="1" s="1"/>
  <c r="AF156" i="1"/>
  <c r="AA85" i="1"/>
  <c r="AB85" i="1" s="1"/>
  <c r="AC85" i="1" s="1"/>
  <c r="AH85" i="1"/>
  <c r="AH108" i="1" s="1"/>
  <c r="AF84" i="1"/>
  <c r="AG84" i="1" s="1"/>
  <c r="AE84" i="1"/>
  <c r="AH130" i="1"/>
  <c r="AH131" i="1" s="1"/>
  <c r="AG115" i="1"/>
  <c r="AE87" i="1"/>
  <c r="AF91" i="1"/>
  <c r="AG91" i="1" s="1"/>
  <c r="AE88" i="1"/>
  <c r="AE89" i="1"/>
  <c r="AF89" i="1"/>
  <c r="AG89" i="1" s="1"/>
  <c r="AF90" i="1"/>
  <c r="AG90" i="1" s="1"/>
  <c r="AE90" i="1"/>
  <c r="AG113" i="1"/>
  <c r="AF114" i="1"/>
  <c r="AG114" i="1" s="1"/>
  <c r="AE113" i="1"/>
  <c r="AE130" i="1" s="1"/>
  <c r="Y69" i="1"/>
  <c r="AH69" i="1" s="1"/>
  <c r="AE78" i="1"/>
  <c r="AH62" i="1"/>
  <c r="AF68" i="1"/>
  <c r="AG68" i="1" s="1"/>
  <c r="AH66" i="1"/>
  <c r="AE53" i="1"/>
  <c r="AE52" i="1"/>
  <c r="AF52" i="1"/>
  <c r="AG52" i="1" s="1"/>
  <c r="AD51" i="1"/>
  <c r="AE51" i="1" s="1"/>
  <c r="AC50" i="1"/>
  <c r="AH54" i="1"/>
  <c r="AH55" i="1" s="1"/>
  <c r="AC45" i="1"/>
  <c r="AD45" i="1" s="1"/>
  <c r="AE45" i="1" s="1"/>
  <c r="AC46" i="1"/>
  <c r="AD46" i="1" s="1"/>
  <c r="AC42" i="1"/>
  <c r="AC34" i="1"/>
  <c r="AD34" i="1" s="1"/>
  <c r="AC44" i="1"/>
  <c r="AD44" i="1" s="1"/>
  <c r="AA49" i="1"/>
  <c r="AB49" i="1" s="1"/>
  <c r="AD47" i="1"/>
  <c r="AF47" i="1" s="1"/>
  <c r="AG47" i="1" s="1"/>
  <c r="AD36" i="1"/>
  <c r="AF36" i="1" s="1"/>
  <c r="AG36" i="1" s="1"/>
  <c r="AC39" i="1"/>
  <c r="AD40" i="1"/>
  <c r="AE40" i="1" s="1"/>
  <c r="AA41" i="1"/>
  <c r="AB41" i="1" s="1"/>
  <c r="AD33" i="1"/>
  <c r="AF33" i="1" s="1"/>
  <c r="AB48" i="1"/>
  <c r="AB38" i="1"/>
  <c r="AB37" i="1"/>
  <c r="AB21" i="1"/>
  <c r="AC21" i="1" s="1"/>
  <c r="AD21" i="1" s="1"/>
  <c r="AB25" i="1"/>
  <c r="AC25" i="1" s="1"/>
  <c r="AB22" i="1"/>
  <c r="AC22" i="1" s="1"/>
  <c r="AB15" i="1"/>
  <c r="AB16" i="1"/>
  <c r="AC16" i="1" s="1"/>
  <c r="AD16" i="1" s="1"/>
  <c r="AB27" i="1"/>
  <c r="AC27" i="1" s="1"/>
  <c r="AB8" i="1"/>
  <c r="AC8" i="1" s="1"/>
  <c r="AB14" i="1"/>
  <c r="AA19" i="1"/>
  <c r="AA20" i="1"/>
  <c r="AA17" i="1"/>
  <c r="AA26" i="1"/>
  <c r="AC13" i="1"/>
  <c r="AC24" i="1"/>
  <c r="AC10" i="1"/>
  <c r="AC23" i="1"/>
  <c r="AC18" i="1"/>
  <c r="AC9" i="1"/>
  <c r="AC12" i="1"/>
  <c r="AC11" i="1"/>
  <c r="AS6" i="5" l="1"/>
  <c r="BN53" i="5" s="1"/>
  <c r="AY8" i="5"/>
  <c r="BE17" i="5"/>
  <c r="BE21" i="5"/>
  <c r="BE25" i="5"/>
  <c r="BE29" i="5"/>
  <c r="BE33" i="5"/>
  <c r="BE37" i="5"/>
  <c r="BE41" i="5"/>
  <c r="BE45" i="5"/>
  <c r="BE49" i="5"/>
  <c r="BE53" i="5"/>
  <c r="BE57" i="5"/>
  <c r="BE61" i="5"/>
  <c r="BE65" i="5"/>
  <c r="BE69" i="5"/>
  <c r="BE73" i="5"/>
  <c r="BE77" i="5"/>
  <c r="BE81" i="5"/>
  <c r="BE85" i="5"/>
  <c r="BE89" i="5"/>
  <c r="BE93" i="5"/>
  <c r="BE97" i="5"/>
  <c r="BE101" i="5"/>
  <c r="BE105" i="5"/>
  <c r="BE109" i="5"/>
  <c r="BE113" i="5"/>
  <c r="BE117" i="5"/>
  <c r="BE16" i="5"/>
  <c r="BE20" i="5"/>
  <c r="BE24" i="5"/>
  <c r="BE28" i="5"/>
  <c r="BE32" i="5"/>
  <c r="BE36" i="5"/>
  <c r="BE40" i="5"/>
  <c r="BE44" i="5"/>
  <c r="BE48" i="5"/>
  <c r="BE52" i="5"/>
  <c r="BE56" i="5"/>
  <c r="BE60" i="5"/>
  <c r="BE64" i="5"/>
  <c r="BE68" i="5"/>
  <c r="BE72" i="5"/>
  <c r="BE76" i="5"/>
  <c r="BE80" i="5"/>
  <c r="BE84" i="5"/>
  <c r="BE88" i="5"/>
  <c r="BE92" i="5"/>
  <c r="BE96" i="5"/>
  <c r="BE100" i="5"/>
  <c r="BE104" i="5"/>
  <c r="BE108" i="5"/>
  <c r="BE112" i="5"/>
  <c r="BE116" i="5"/>
  <c r="BE19" i="5"/>
  <c r="BE23" i="5"/>
  <c r="BE27" i="5"/>
  <c r="BE31" i="5"/>
  <c r="BE35" i="5"/>
  <c r="BE39" i="5"/>
  <c r="BE43" i="5"/>
  <c r="BE47" i="5"/>
  <c r="BE51" i="5"/>
  <c r="BE55" i="5"/>
  <c r="BE59" i="5"/>
  <c r="BE63" i="5"/>
  <c r="BE67" i="5"/>
  <c r="BE71" i="5"/>
  <c r="BE75" i="5"/>
  <c r="BE79" i="5"/>
  <c r="BE83" i="5"/>
  <c r="BE87" i="5"/>
  <c r="BE91" i="5"/>
  <c r="BE95" i="5"/>
  <c r="BE99" i="5"/>
  <c r="BE103" i="5"/>
  <c r="BE107" i="5"/>
  <c r="BE111" i="5"/>
  <c r="BE115" i="5"/>
  <c r="BE119" i="5"/>
  <c r="BE30" i="5"/>
  <c r="BE46" i="5"/>
  <c r="BE62" i="5"/>
  <c r="BE78" i="5"/>
  <c r="BE94" i="5"/>
  <c r="BE110" i="5"/>
  <c r="BE121" i="5"/>
  <c r="BE125" i="5"/>
  <c r="BE129" i="5"/>
  <c r="BE133" i="5"/>
  <c r="BE137" i="5"/>
  <c r="BE141" i="5"/>
  <c r="BE145" i="5"/>
  <c r="BE149" i="5"/>
  <c r="BE153" i="5"/>
  <c r="BE157" i="5"/>
  <c r="BE161" i="5"/>
  <c r="BE165" i="5"/>
  <c r="BE169" i="5"/>
  <c r="BE173" i="5"/>
  <c r="BE177" i="5"/>
  <c r="BE181" i="5"/>
  <c r="BE185" i="5"/>
  <c r="BE189" i="5"/>
  <c r="BE193" i="5"/>
  <c r="BE197" i="5"/>
  <c r="BE26" i="5"/>
  <c r="BE42" i="5"/>
  <c r="BE58" i="5"/>
  <c r="BE74" i="5"/>
  <c r="BE90" i="5"/>
  <c r="BE106" i="5"/>
  <c r="BE124" i="5"/>
  <c r="BE128" i="5"/>
  <c r="BE132" i="5"/>
  <c r="BE136" i="5"/>
  <c r="BE140" i="5"/>
  <c r="BE144" i="5"/>
  <c r="BE148" i="5"/>
  <c r="BE152" i="5"/>
  <c r="BE156" i="5"/>
  <c r="BE160" i="5"/>
  <c r="BE164" i="5"/>
  <c r="BE168" i="5"/>
  <c r="BE172" i="5"/>
  <c r="BE176" i="5"/>
  <c r="BE180" i="5"/>
  <c r="BE184" i="5"/>
  <c r="BE188" i="5"/>
  <c r="BE192" i="5"/>
  <c r="BE196" i="5"/>
  <c r="BE34" i="5"/>
  <c r="BE22" i="5"/>
  <c r="BE38" i="5"/>
  <c r="BE54" i="5"/>
  <c r="BE70" i="5"/>
  <c r="BE86" i="5"/>
  <c r="BE102" i="5"/>
  <c r="BE118" i="5"/>
  <c r="BE120" i="5"/>
  <c r="BE123" i="5"/>
  <c r="BE127" i="5"/>
  <c r="BE131" i="5"/>
  <c r="BE135" i="5"/>
  <c r="BE139" i="5"/>
  <c r="BE143" i="5"/>
  <c r="BE147" i="5"/>
  <c r="BE151" i="5"/>
  <c r="BE155" i="5"/>
  <c r="BE159" i="5"/>
  <c r="BE163" i="5"/>
  <c r="BE167" i="5"/>
  <c r="BE171" i="5"/>
  <c r="BE175" i="5"/>
  <c r="BE179" i="5"/>
  <c r="BE183" i="5"/>
  <c r="BE187" i="5"/>
  <c r="BE191" i="5"/>
  <c r="BE195" i="5"/>
  <c r="BE82" i="5"/>
  <c r="BE126" i="5"/>
  <c r="BE142" i="5"/>
  <c r="BE158" i="5"/>
  <c r="BE174" i="5"/>
  <c r="BE190" i="5"/>
  <c r="BE18" i="5"/>
  <c r="BE66" i="5"/>
  <c r="BE122" i="5"/>
  <c r="BE138" i="5"/>
  <c r="BE154" i="5"/>
  <c r="BE170" i="5"/>
  <c r="BE186" i="5"/>
  <c r="BE50" i="5"/>
  <c r="BE114" i="5"/>
  <c r="BE134" i="5"/>
  <c r="BE150" i="5"/>
  <c r="BE166" i="5"/>
  <c r="BE182" i="5"/>
  <c r="BE198" i="5"/>
  <c r="BE98" i="5"/>
  <c r="BE130" i="5"/>
  <c r="BE146" i="5"/>
  <c r="BE162" i="5"/>
  <c r="BE178" i="5"/>
  <c r="BE194" i="5"/>
  <c r="AZ8" i="5" a="1"/>
  <c r="BD8" i="5"/>
  <c r="BD12" i="5"/>
  <c r="BD11" i="5"/>
  <c r="BD15" i="5"/>
  <c r="BD10" i="5"/>
  <c r="BD14" i="5"/>
  <c r="BD9" i="5"/>
  <c r="BD13" i="5"/>
  <c r="W50" i="4"/>
  <c r="V8" i="4"/>
  <c r="V50" i="4" s="1"/>
  <c r="X8" i="4"/>
  <c r="X50" i="4" s="1"/>
  <c r="AL385" i="3"/>
  <c r="AL386" i="3" s="1"/>
  <c r="AK385" i="3"/>
  <c r="AK386" i="3" s="1"/>
  <c r="AEL322" i="3"/>
  <c r="AEM322" i="3" s="1"/>
  <c r="AN244" i="3"/>
  <c r="AN245" i="3" s="1"/>
  <c r="AK234" i="3"/>
  <c r="AL234" i="3"/>
  <c r="AM234" i="3" s="1"/>
  <c r="AM386" i="3"/>
  <c r="AEL282" i="3"/>
  <c r="AEM282" i="3" s="1"/>
  <c r="AEL321" i="3"/>
  <c r="AEM321" i="3" s="1"/>
  <c r="AL235" i="3"/>
  <c r="AM235" i="3" s="1"/>
  <c r="AK219" i="3"/>
  <c r="AM320" i="3"/>
  <c r="AM321" i="3" s="1"/>
  <c r="AEK267" i="3"/>
  <c r="AK320" i="3"/>
  <c r="AK321" i="3" s="1"/>
  <c r="AL228" i="3"/>
  <c r="AM228" i="3" s="1"/>
  <c r="AK228" i="3"/>
  <c r="AEK315" i="3"/>
  <c r="AEL315" i="3"/>
  <c r="AEM315" i="3" s="1"/>
  <c r="AEL264" i="3"/>
  <c r="AEM264" i="3" s="1"/>
  <c r="AK235" i="3"/>
  <c r="AF227" i="3"/>
  <c r="AG227" i="3" s="1"/>
  <c r="AL227" i="3" s="1"/>
  <c r="AM227" i="3" s="1"/>
  <c r="AL198" i="3"/>
  <c r="AH202" i="3"/>
  <c r="AI202" i="3" s="1"/>
  <c r="AL202" i="3" s="1"/>
  <c r="AM202" i="3" s="1"/>
  <c r="AL236" i="3"/>
  <c r="AM236" i="3" s="1"/>
  <c r="AL320" i="3"/>
  <c r="AL321" i="3" s="1"/>
  <c r="AEL267" i="3"/>
  <c r="AEM267" i="3" s="1"/>
  <c r="AH201" i="3"/>
  <c r="AI201" i="3" s="1"/>
  <c r="AL201" i="3" s="1"/>
  <c r="AM201" i="3" s="1"/>
  <c r="AL213" i="3"/>
  <c r="AM213" i="3" s="1"/>
  <c r="AK213" i="3"/>
  <c r="AEK280" i="3"/>
  <c r="AL162" i="3"/>
  <c r="AM162" i="3" s="1"/>
  <c r="AL157" i="3"/>
  <c r="AM157" i="3" s="1"/>
  <c r="AG147" i="3"/>
  <c r="AK155" i="3"/>
  <c r="AL155" i="3"/>
  <c r="AM155" i="3" s="1"/>
  <c r="AK160" i="3"/>
  <c r="AL160" i="3"/>
  <c r="AM160" i="3" s="1"/>
  <c r="AF156" i="3"/>
  <c r="AG156" i="3" s="1"/>
  <c r="AK156" i="3" s="1"/>
  <c r="AK164" i="3"/>
  <c r="AE163" i="3"/>
  <c r="AF163" i="3" s="1"/>
  <c r="AG163" i="3" s="1"/>
  <c r="AG149" i="3"/>
  <c r="AH141" i="3"/>
  <c r="AI141" i="3" s="1"/>
  <c r="AL141" i="3" s="1"/>
  <c r="AL161" i="3"/>
  <c r="AM161" i="3" s="1"/>
  <c r="AK161" i="3"/>
  <c r="AG143" i="3"/>
  <c r="AH143" i="3" s="1"/>
  <c r="AI143" i="3" s="1"/>
  <c r="AK140" i="3"/>
  <c r="AL140" i="3"/>
  <c r="AH120" i="3"/>
  <c r="AI120" i="3" s="1"/>
  <c r="AL120" i="3" s="1"/>
  <c r="AM120" i="3" s="1"/>
  <c r="AN69" i="3"/>
  <c r="AN70" i="3" s="1"/>
  <c r="AH112" i="3"/>
  <c r="AI112" i="3" s="1"/>
  <c r="AK112" i="3" s="1"/>
  <c r="AL91" i="3"/>
  <c r="AM91" i="3" s="1"/>
  <c r="AJ85" i="3"/>
  <c r="AL85" i="3" s="1"/>
  <c r="AM85" i="3" s="1"/>
  <c r="AK105" i="3"/>
  <c r="AN132" i="3"/>
  <c r="AN133" i="3" s="1"/>
  <c r="AL115" i="3"/>
  <c r="AM115" i="3" s="1"/>
  <c r="AK104" i="3"/>
  <c r="AH116" i="3"/>
  <c r="AI116" i="3" s="1"/>
  <c r="AK116" i="3" s="1"/>
  <c r="AK111" i="3"/>
  <c r="AL111" i="3"/>
  <c r="AM111" i="3" s="1"/>
  <c r="AK79" i="3"/>
  <c r="AK118" i="3"/>
  <c r="AK95" i="3"/>
  <c r="AL102" i="3"/>
  <c r="AM102" i="3" s="1"/>
  <c r="AK115" i="3"/>
  <c r="AK102" i="3"/>
  <c r="AH96" i="3"/>
  <c r="AI96" i="3" s="1"/>
  <c r="AL96" i="3" s="1"/>
  <c r="AM96" i="3" s="1"/>
  <c r="AH99" i="3"/>
  <c r="AI99" i="3" s="1"/>
  <c r="AL99" i="3" s="1"/>
  <c r="AM99" i="3" s="1"/>
  <c r="AL81" i="3"/>
  <c r="AM81" i="3" s="1"/>
  <c r="AL104" i="3"/>
  <c r="AM104" i="3" s="1"/>
  <c r="AL128" i="3"/>
  <c r="AM128" i="3" s="1"/>
  <c r="AJ94" i="3"/>
  <c r="AL94" i="3" s="1"/>
  <c r="AM94" i="3" s="1"/>
  <c r="AL95" i="3"/>
  <c r="AM95" i="3" s="1"/>
  <c r="AL80" i="3"/>
  <c r="AM80" i="3" s="1"/>
  <c r="AL123" i="3"/>
  <c r="AM123" i="3" s="1"/>
  <c r="AH100" i="3"/>
  <c r="AI100" i="3" s="1"/>
  <c r="AL100" i="3" s="1"/>
  <c r="AM100" i="3" s="1"/>
  <c r="AJ93" i="3"/>
  <c r="AK93" i="3" s="1"/>
  <c r="AK80" i="3"/>
  <c r="AL114" i="3"/>
  <c r="AM114" i="3" s="1"/>
  <c r="AK81" i="3"/>
  <c r="AL119" i="3"/>
  <c r="AM119" i="3" s="1"/>
  <c r="AK128" i="3"/>
  <c r="AK103" i="3"/>
  <c r="AK114" i="3"/>
  <c r="AL90" i="3"/>
  <c r="AM90" i="3" s="1"/>
  <c r="AL82" i="3"/>
  <c r="AM82" i="3" s="1"/>
  <c r="AJ89" i="3"/>
  <c r="AL89" i="3" s="1"/>
  <c r="AM89" i="3" s="1"/>
  <c r="AK110" i="3"/>
  <c r="AL84" i="3"/>
  <c r="AM84" i="3" s="1"/>
  <c r="AD117" i="3"/>
  <c r="AK82" i="3"/>
  <c r="AK107" i="3"/>
  <c r="AH97" i="3"/>
  <c r="AI97" i="3" s="1"/>
  <c r="AK97" i="3" s="1"/>
  <c r="AH121" i="3"/>
  <c r="AI121" i="3" s="1"/>
  <c r="AL121" i="3" s="1"/>
  <c r="AM121" i="3" s="1"/>
  <c r="AK90" i="3"/>
  <c r="AL107" i="3"/>
  <c r="AM107" i="3" s="1"/>
  <c r="AL103" i="3"/>
  <c r="AM103" i="3" s="1"/>
  <c r="AC108" i="3"/>
  <c r="AD108" i="3" s="1"/>
  <c r="AK77" i="3"/>
  <c r="AL77" i="3"/>
  <c r="AM77" i="3" s="1"/>
  <c r="AF106" i="3"/>
  <c r="AG106" i="3" s="1"/>
  <c r="AH106" i="3" s="1"/>
  <c r="AI106" i="3" s="1"/>
  <c r="AJ76" i="3"/>
  <c r="AK76" i="3" s="1"/>
  <c r="AK113" i="3"/>
  <c r="AL110" i="3"/>
  <c r="AM110" i="3" s="1"/>
  <c r="AK119" i="3"/>
  <c r="AH109" i="3"/>
  <c r="AI109" i="3" s="1"/>
  <c r="AL109" i="3" s="1"/>
  <c r="AM109" i="3" s="1"/>
  <c r="AL118" i="3"/>
  <c r="AM118" i="3" s="1"/>
  <c r="AK123" i="3"/>
  <c r="AH122" i="3"/>
  <c r="AI122" i="3" s="1"/>
  <c r="AK122" i="3" s="1"/>
  <c r="AF126" i="3"/>
  <c r="AG126" i="3" s="1"/>
  <c r="AH126" i="3" s="1"/>
  <c r="AI126" i="3" s="1"/>
  <c r="AK78" i="3"/>
  <c r="AJ86" i="3"/>
  <c r="AL86" i="3" s="1"/>
  <c r="AM86" i="3" s="1"/>
  <c r="AH124" i="3"/>
  <c r="AI124" i="3" s="1"/>
  <c r="AL124" i="3" s="1"/>
  <c r="AM124" i="3" s="1"/>
  <c r="AL113" i="3"/>
  <c r="AM113" i="3" s="1"/>
  <c r="AK84" i="3"/>
  <c r="AI75" i="3"/>
  <c r="AI83" i="3"/>
  <c r="AI87" i="3"/>
  <c r="AG74" i="3"/>
  <c r="AH74" i="3" s="1"/>
  <c r="AH129" i="3"/>
  <c r="AI129" i="3" s="1"/>
  <c r="AL129" i="3" s="1"/>
  <c r="AM129" i="3" s="1"/>
  <c r="AG98" i="3"/>
  <c r="AH98" i="3" s="1"/>
  <c r="AI98" i="3" s="1"/>
  <c r="AG127" i="3"/>
  <c r="AH127" i="3" s="1"/>
  <c r="AI127" i="3" s="1"/>
  <c r="AG101" i="3"/>
  <c r="AE125" i="3"/>
  <c r="AG17" i="3"/>
  <c r="AH17" i="3" s="1"/>
  <c r="AG30" i="3"/>
  <c r="AG52" i="3"/>
  <c r="AH52" i="3" s="1"/>
  <c r="AG28" i="3"/>
  <c r="AH28" i="3" s="1"/>
  <c r="AE59" i="3"/>
  <c r="AF59" i="3" s="1"/>
  <c r="AG13" i="3"/>
  <c r="AG48" i="3"/>
  <c r="AH48" i="3" s="1"/>
  <c r="AG56" i="3"/>
  <c r="AH56" i="3" s="1"/>
  <c r="AI20" i="3"/>
  <c r="AJ20" i="3" s="1"/>
  <c r="AG65" i="3"/>
  <c r="AH65" i="3" s="1"/>
  <c r="AG40" i="3"/>
  <c r="AH40" i="3" s="1"/>
  <c r="AG36" i="3"/>
  <c r="AI26" i="3"/>
  <c r="AI63" i="3"/>
  <c r="AJ63" i="3" s="1"/>
  <c r="AI9" i="3"/>
  <c r="AG46" i="3"/>
  <c r="AH46" i="3" s="1"/>
  <c r="AG35" i="3"/>
  <c r="AF62" i="3"/>
  <c r="AG29" i="3"/>
  <c r="AH29" i="3" s="1"/>
  <c r="AI67" i="3"/>
  <c r="AJ67" i="3" s="1"/>
  <c r="AI54" i="3"/>
  <c r="AG25" i="3"/>
  <c r="AH25" i="3" s="1"/>
  <c r="AI68" i="3"/>
  <c r="AJ68" i="3" s="1"/>
  <c r="AE23" i="3"/>
  <c r="AF23" i="3" s="1"/>
  <c r="AI37" i="3"/>
  <c r="AJ37" i="3" s="1"/>
  <c r="AK37" i="3" s="1"/>
  <c r="AG34" i="3"/>
  <c r="AG50" i="3"/>
  <c r="AH50" i="3" s="1"/>
  <c r="AL39" i="3"/>
  <c r="AM39" i="3" s="1"/>
  <c r="AK39" i="3"/>
  <c r="AE41" i="3"/>
  <c r="AF41" i="3" s="1"/>
  <c r="AF33" i="3"/>
  <c r="AG10" i="3"/>
  <c r="AH10" i="3" s="1"/>
  <c r="AC44" i="3"/>
  <c r="AD44" i="3" s="1"/>
  <c r="AI27" i="3"/>
  <c r="AJ27" i="3" s="1"/>
  <c r="AI42" i="3"/>
  <c r="AJ42" i="3" s="1"/>
  <c r="AL42" i="3" s="1"/>
  <c r="AM42" i="3" s="1"/>
  <c r="AE61" i="3"/>
  <c r="AI38" i="3"/>
  <c r="AG49" i="3"/>
  <c r="AH49" i="3" s="1"/>
  <c r="AG21" i="3"/>
  <c r="AG11" i="3"/>
  <c r="AH11" i="3" s="1"/>
  <c r="AI32" i="3"/>
  <c r="AG22" i="3"/>
  <c r="AH22" i="3" s="1"/>
  <c r="AG31" i="3"/>
  <c r="AG45" i="3"/>
  <c r="AG58" i="3"/>
  <c r="AG8" i="3"/>
  <c r="AH8" i="3" s="1"/>
  <c r="AG64" i="3"/>
  <c r="AH64" i="3" s="1"/>
  <c r="AI14" i="3"/>
  <c r="AJ14" i="3" s="1"/>
  <c r="AG57" i="3"/>
  <c r="AH57" i="3" s="1"/>
  <c r="AE43" i="3"/>
  <c r="AI18" i="3"/>
  <c r="AF51" i="3"/>
  <c r="AE15" i="3"/>
  <c r="AG47" i="3"/>
  <c r="AE53" i="3"/>
  <c r="AF53" i="3" s="1"/>
  <c r="AG19" i="3"/>
  <c r="AE60" i="3"/>
  <c r="AF60" i="3" s="1"/>
  <c r="AG24" i="3"/>
  <c r="AH24" i="3" s="1"/>
  <c r="AH66" i="3"/>
  <c r="AG12" i="3"/>
  <c r="AH12" i="3" s="1"/>
  <c r="AD16" i="3"/>
  <c r="AG55" i="3"/>
  <c r="AH55" i="3" s="1"/>
  <c r="AF111" i="2"/>
  <c r="AG111" i="2" s="1"/>
  <c r="AG123" i="2" s="1"/>
  <c r="AG124" i="2" s="1"/>
  <c r="AE113" i="2"/>
  <c r="AE123" i="2" s="1"/>
  <c r="AE124" i="2" s="1"/>
  <c r="AF86" i="2"/>
  <c r="AE86" i="2"/>
  <c r="AE90" i="2"/>
  <c r="AF90" i="2"/>
  <c r="AG90" i="2" s="1"/>
  <c r="AF60" i="2"/>
  <c r="AG60" i="2" s="1"/>
  <c r="AF76" i="2"/>
  <c r="AG76" i="2" s="1"/>
  <c r="AB70" i="2"/>
  <c r="AC70" i="2" s="1"/>
  <c r="AF70" i="2" s="1"/>
  <c r="AG70" i="2" s="1"/>
  <c r="AB72" i="2"/>
  <c r="AC72" i="2" s="1"/>
  <c r="AE72" i="2" s="1"/>
  <c r="AE62" i="2"/>
  <c r="AF42" i="2"/>
  <c r="AG42" i="2" s="1"/>
  <c r="AB73" i="2"/>
  <c r="AC73" i="2" s="1"/>
  <c r="AE73" i="2" s="1"/>
  <c r="AF78" i="2"/>
  <c r="AG78" i="2" s="1"/>
  <c r="AF79" i="2"/>
  <c r="AG79" i="2" s="1"/>
  <c r="AE78" i="2"/>
  <c r="AF49" i="2"/>
  <c r="AG49" i="2" s="1"/>
  <c r="AE46" i="2"/>
  <c r="AD59" i="2"/>
  <c r="AF59" i="2" s="1"/>
  <c r="AE43" i="2"/>
  <c r="AD45" i="2"/>
  <c r="AF45" i="2" s="1"/>
  <c r="AG45" i="2" s="1"/>
  <c r="AD40" i="2"/>
  <c r="AE40" i="2" s="1"/>
  <c r="AF14" i="2"/>
  <c r="AG14" i="2" s="1"/>
  <c r="AE9" i="2"/>
  <c r="AE20" i="2"/>
  <c r="AF19" i="2"/>
  <c r="AG19" i="2" s="1"/>
  <c r="AE24" i="2"/>
  <c r="AE21" i="2"/>
  <c r="AF21" i="2"/>
  <c r="AG21" i="2" s="1"/>
  <c r="AE23" i="2"/>
  <c r="AF23" i="2"/>
  <c r="AG23" i="2" s="1"/>
  <c r="AD16" i="2"/>
  <c r="AE16" i="2" s="1"/>
  <c r="AF26" i="2"/>
  <c r="AG26" i="2" s="1"/>
  <c r="AF20" i="2"/>
  <c r="AG20" i="2" s="1"/>
  <c r="AH28" i="2"/>
  <c r="AH29" i="2" s="1"/>
  <c r="AD8" i="2"/>
  <c r="AF8" i="2" s="1"/>
  <c r="AG142" i="2"/>
  <c r="AG143" i="2" s="1"/>
  <c r="AF142" i="2"/>
  <c r="AF143" i="2" s="1"/>
  <c r="AB71" i="2"/>
  <c r="AC71" i="2" s="1"/>
  <c r="AF71" i="2" s="1"/>
  <c r="AG71" i="2" s="1"/>
  <c r="AA91" i="2"/>
  <c r="AH104" i="2"/>
  <c r="AH54" i="2"/>
  <c r="AH55" i="2" s="1"/>
  <c r="AC33" i="2"/>
  <c r="AG156" i="1"/>
  <c r="AF85" i="1"/>
  <c r="AG85" i="1" s="1"/>
  <c r="AE85" i="1"/>
  <c r="AG130" i="1"/>
  <c r="AF130" i="1"/>
  <c r="AE131" i="1"/>
  <c r="Z69" i="1"/>
  <c r="AE61" i="1"/>
  <c r="AF61" i="1"/>
  <c r="AG61" i="1" s="1"/>
  <c r="AF78" i="1"/>
  <c r="AE76" i="1"/>
  <c r="AF76" i="1"/>
  <c r="AG76" i="1" s="1"/>
  <c r="AE68" i="1"/>
  <c r="AE75" i="1"/>
  <c r="AF59" i="1"/>
  <c r="AG59" i="1" s="1"/>
  <c r="AE63" i="1"/>
  <c r="AF64" i="1"/>
  <c r="AG64" i="1" s="1"/>
  <c r="AE64" i="1"/>
  <c r="AF63" i="1"/>
  <c r="AG63" i="1" s="1"/>
  <c r="AH79" i="1"/>
  <c r="AE70" i="1"/>
  <c r="AF70" i="1"/>
  <c r="AG70" i="1" s="1"/>
  <c r="AF51" i="1"/>
  <c r="AG51" i="1" s="1"/>
  <c r="AD50" i="1"/>
  <c r="AE50" i="1" s="1"/>
  <c r="AC49" i="1"/>
  <c r="AD49" i="1" s="1"/>
  <c r="AG33" i="1"/>
  <c r="AC37" i="1"/>
  <c r="AD37" i="1" s="1"/>
  <c r="AE33" i="1"/>
  <c r="AE36" i="1"/>
  <c r="AC38" i="1"/>
  <c r="AF40" i="1"/>
  <c r="AG40" i="1" s="1"/>
  <c r="AD42" i="1"/>
  <c r="AF42" i="1" s="1"/>
  <c r="AG42" i="1" s="1"/>
  <c r="AD39" i="1"/>
  <c r="AE39" i="1" s="1"/>
  <c r="AE44" i="1"/>
  <c r="AF44" i="1"/>
  <c r="AG44" i="1" s="1"/>
  <c r="AF34" i="1"/>
  <c r="AG34" i="1" s="1"/>
  <c r="AE34" i="1"/>
  <c r="AF45" i="1"/>
  <c r="AG45" i="1" s="1"/>
  <c r="AC48" i="1"/>
  <c r="AC41" i="1"/>
  <c r="AD41" i="1" s="1"/>
  <c r="AE41" i="1" s="1"/>
  <c r="AF46" i="1"/>
  <c r="AG46" i="1" s="1"/>
  <c r="AE46" i="1"/>
  <c r="AE47" i="1"/>
  <c r="AD22" i="1"/>
  <c r="AF22" i="1" s="1"/>
  <c r="AG22" i="1" s="1"/>
  <c r="AF16" i="1"/>
  <c r="AG16" i="1" s="1"/>
  <c r="AF21" i="1"/>
  <c r="AG21" i="1" s="1"/>
  <c r="AC14" i="1"/>
  <c r="AC15" i="1"/>
  <c r="AD25" i="1"/>
  <c r="AE25" i="1" s="1"/>
  <c r="AD24" i="1"/>
  <c r="AF24" i="1" s="1"/>
  <c r="AE21" i="1"/>
  <c r="AB17" i="1"/>
  <c r="AC17" i="1" s="1"/>
  <c r="AD17" i="1" s="1"/>
  <c r="AB20" i="1"/>
  <c r="AC20" i="1" s="1"/>
  <c r="AD20" i="1" s="1"/>
  <c r="AE16" i="1"/>
  <c r="AD13" i="1"/>
  <c r="AF13" i="1" s="1"/>
  <c r="AB19" i="1"/>
  <c r="AC19" i="1" s="1"/>
  <c r="AD19" i="1" s="1"/>
  <c r="AD8" i="1"/>
  <c r="AF8" i="1" s="1"/>
  <c r="AD9" i="1"/>
  <c r="AF9" i="1" s="1"/>
  <c r="AD27" i="1"/>
  <c r="AF27" i="1" s="1"/>
  <c r="AD18" i="1"/>
  <c r="AF18" i="1" s="1"/>
  <c r="AB26" i="1"/>
  <c r="AC26" i="1" s="1"/>
  <c r="AD26" i="1" s="1"/>
  <c r="AD11" i="1"/>
  <c r="AF11" i="1" s="1"/>
  <c r="AD10" i="1"/>
  <c r="AF10" i="1" s="1"/>
  <c r="AD23" i="1"/>
  <c r="AE23" i="1" s="1"/>
  <c r="AD12" i="1"/>
  <c r="AF12" i="1" s="1"/>
  <c r="AZ8" i="5" l="1"/>
  <c r="BF18" i="5"/>
  <c r="BF22" i="5"/>
  <c r="BF26" i="5"/>
  <c r="BF30" i="5"/>
  <c r="BF34" i="5"/>
  <c r="BF38" i="5"/>
  <c r="BF42" i="5"/>
  <c r="BF46" i="5"/>
  <c r="BF50" i="5"/>
  <c r="BF54" i="5"/>
  <c r="BF58" i="5"/>
  <c r="BF62" i="5"/>
  <c r="BF66" i="5"/>
  <c r="BF70" i="5"/>
  <c r="BF74" i="5"/>
  <c r="BF78" i="5"/>
  <c r="BF82" i="5"/>
  <c r="BF86" i="5"/>
  <c r="BF90" i="5"/>
  <c r="BF94" i="5"/>
  <c r="BF98" i="5"/>
  <c r="BF102" i="5"/>
  <c r="BF106" i="5"/>
  <c r="BF110" i="5"/>
  <c r="BF114" i="5"/>
  <c r="BF118" i="5"/>
  <c r="BF17" i="5"/>
  <c r="BF21" i="5"/>
  <c r="BF25" i="5"/>
  <c r="BF29" i="5"/>
  <c r="BF33" i="5"/>
  <c r="BF37" i="5"/>
  <c r="BF41" i="5"/>
  <c r="BF45" i="5"/>
  <c r="BF49" i="5"/>
  <c r="BF53" i="5"/>
  <c r="BF57" i="5"/>
  <c r="BF61" i="5"/>
  <c r="BF65" i="5"/>
  <c r="BF69" i="5"/>
  <c r="BF73" i="5"/>
  <c r="BF77" i="5"/>
  <c r="BF81" i="5"/>
  <c r="BF85" i="5"/>
  <c r="BF89" i="5"/>
  <c r="BF93" i="5"/>
  <c r="BF97" i="5"/>
  <c r="BF101" i="5"/>
  <c r="BF105" i="5"/>
  <c r="BF109" i="5"/>
  <c r="BF113" i="5"/>
  <c r="BF117" i="5"/>
  <c r="BF16" i="5"/>
  <c r="BF20" i="5"/>
  <c r="BF24" i="5"/>
  <c r="BF28" i="5"/>
  <c r="BF32" i="5"/>
  <c r="BF36" i="5"/>
  <c r="BF40" i="5"/>
  <c r="BF44" i="5"/>
  <c r="BF48" i="5"/>
  <c r="BF52" i="5"/>
  <c r="BF56" i="5"/>
  <c r="BF60" i="5"/>
  <c r="BF64" i="5"/>
  <c r="BF68" i="5"/>
  <c r="BF72" i="5"/>
  <c r="BF76" i="5"/>
  <c r="BF80" i="5"/>
  <c r="BF84" i="5"/>
  <c r="BF88" i="5"/>
  <c r="BF92" i="5"/>
  <c r="BF96" i="5"/>
  <c r="BF100" i="5"/>
  <c r="BF104" i="5"/>
  <c r="BF108" i="5"/>
  <c r="BF112" i="5"/>
  <c r="BF116" i="5"/>
  <c r="BF120" i="5"/>
  <c r="BF19" i="5"/>
  <c r="BF35" i="5"/>
  <c r="BF51" i="5"/>
  <c r="BF67" i="5"/>
  <c r="BF83" i="5"/>
  <c r="BF99" i="5"/>
  <c r="BF115" i="5"/>
  <c r="BF119" i="5"/>
  <c r="BF122" i="5"/>
  <c r="BF126" i="5"/>
  <c r="BF130" i="5"/>
  <c r="BF134" i="5"/>
  <c r="BF138" i="5"/>
  <c r="BF142" i="5"/>
  <c r="BF146" i="5"/>
  <c r="BF150" i="5"/>
  <c r="BF154" i="5"/>
  <c r="BF158" i="5"/>
  <c r="BF162" i="5"/>
  <c r="BF166" i="5"/>
  <c r="BF170" i="5"/>
  <c r="BF174" i="5"/>
  <c r="BF178" i="5"/>
  <c r="BF182" i="5"/>
  <c r="BF186" i="5"/>
  <c r="BF190" i="5"/>
  <c r="BF194" i="5"/>
  <c r="BF198" i="5"/>
  <c r="BF31" i="5"/>
  <c r="BF47" i="5"/>
  <c r="BF63" i="5"/>
  <c r="BF79" i="5"/>
  <c r="BF95" i="5"/>
  <c r="BF111" i="5"/>
  <c r="BF121" i="5"/>
  <c r="BF125" i="5"/>
  <c r="BF129" i="5"/>
  <c r="BF133" i="5"/>
  <c r="BF137" i="5"/>
  <c r="BF141" i="5"/>
  <c r="BF145" i="5"/>
  <c r="BF149" i="5"/>
  <c r="BF153" i="5"/>
  <c r="BF157" i="5"/>
  <c r="BF161" i="5"/>
  <c r="BF165" i="5"/>
  <c r="BF169" i="5"/>
  <c r="BF173" i="5"/>
  <c r="BF177" i="5"/>
  <c r="BF181" i="5"/>
  <c r="BF185" i="5"/>
  <c r="BF189" i="5"/>
  <c r="BF193" i="5"/>
  <c r="BF197" i="5"/>
  <c r="BF23" i="5"/>
  <c r="BF39" i="5"/>
  <c r="BF27" i="5"/>
  <c r="BF43" i="5"/>
  <c r="BF59" i="5"/>
  <c r="BF75" i="5"/>
  <c r="BF91" i="5"/>
  <c r="BF107" i="5"/>
  <c r="BF124" i="5"/>
  <c r="BF128" i="5"/>
  <c r="BF132" i="5"/>
  <c r="BF136" i="5"/>
  <c r="BF140" i="5"/>
  <c r="BF144" i="5"/>
  <c r="BF148" i="5"/>
  <c r="BF152" i="5"/>
  <c r="BF156" i="5"/>
  <c r="BF160" i="5"/>
  <c r="BF164" i="5"/>
  <c r="BF168" i="5"/>
  <c r="BF172" i="5"/>
  <c r="BF176" i="5"/>
  <c r="BF180" i="5"/>
  <c r="BF184" i="5"/>
  <c r="BF188" i="5"/>
  <c r="BF192" i="5"/>
  <c r="BF196" i="5"/>
  <c r="BF103" i="5"/>
  <c r="BF131" i="5"/>
  <c r="BF147" i="5"/>
  <c r="BF163" i="5"/>
  <c r="BF179" i="5"/>
  <c r="BF195" i="5"/>
  <c r="BF87" i="5"/>
  <c r="BF127" i="5"/>
  <c r="BF143" i="5"/>
  <c r="BF159" i="5"/>
  <c r="BF175" i="5"/>
  <c r="BF191" i="5"/>
  <c r="BF71" i="5"/>
  <c r="BF123" i="5"/>
  <c r="BF139" i="5"/>
  <c r="BF155" i="5"/>
  <c r="BF171" i="5"/>
  <c r="BF187" i="5"/>
  <c r="BF55" i="5"/>
  <c r="BF135" i="5"/>
  <c r="BF151" i="5"/>
  <c r="BF167" i="5"/>
  <c r="BF183" i="5"/>
  <c r="BE9" i="5"/>
  <c r="BE13" i="5"/>
  <c r="BE8" i="5"/>
  <c r="BE12" i="5"/>
  <c r="BE11" i="5"/>
  <c r="BE15" i="5"/>
  <c r="BE14" i="5"/>
  <c r="BE10" i="5"/>
  <c r="AEK323" i="3"/>
  <c r="AEK324" i="3" s="1"/>
  <c r="AK201" i="3"/>
  <c r="AK202" i="3"/>
  <c r="AEM323" i="3"/>
  <c r="AEM324" i="3" s="1"/>
  <c r="AEL323" i="3"/>
  <c r="AEL324" i="3" s="1"/>
  <c r="AM198" i="3"/>
  <c r="AM244" i="3" s="1"/>
  <c r="AM245" i="3" s="1"/>
  <c r="AL244" i="3"/>
  <c r="AL245" i="3" s="1"/>
  <c r="AK227" i="3"/>
  <c r="AL156" i="3"/>
  <c r="AM156" i="3" s="1"/>
  <c r="AK85" i="3"/>
  <c r="AL93" i="3"/>
  <c r="AM93" i="3" s="1"/>
  <c r="AK89" i="3"/>
  <c r="AK96" i="3"/>
  <c r="AM141" i="3"/>
  <c r="AH149" i="3"/>
  <c r="AI149" i="3" s="1"/>
  <c r="AK149" i="3" s="1"/>
  <c r="AK120" i="3"/>
  <c r="AK141" i="3"/>
  <c r="AL116" i="3"/>
  <c r="AM116" i="3" s="1"/>
  <c r="AL143" i="3"/>
  <c r="AM143" i="3" s="1"/>
  <c r="AK143" i="3"/>
  <c r="AL163" i="3"/>
  <c r="AM163" i="3" s="1"/>
  <c r="AK163" i="3"/>
  <c r="AH147" i="3"/>
  <c r="AI147" i="3" s="1"/>
  <c r="AK147" i="3" s="1"/>
  <c r="AM140" i="3"/>
  <c r="AL112" i="3"/>
  <c r="AM112" i="3" s="1"/>
  <c r="AK109" i="3"/>
  <c r="AK99" i="3"/>
  <c r="AK98" i="3"/>
  <c r="AL106" i="3"/>
  <c r="AM106" i="3" s="1"/>
  <c r="AK106" i="3"/>
  <c r="AK94" i="3"/>
  <c r="AL97" i="3"/>
  <c r="AM97" i="3" s="1"/>
  <c r="AH101" i="3"/>
  <c r="AI101" i="3" s="1"/>
  <c r="AL101" i="3" s="1"/>
  <c r="AM101" i="3" s="1"/>
  <c r="AJ87" i="3"/>
  <c r="AK87" i="3" s="1"/>
  <c r="AK127" i="3"/>
  <c r="AL76" i="3"/>
  <c r="AM76" i="3" s="1"/>
  <c r="AJ83" i="3"/>
  <c r="AK83" i="3" s="1"/>
  <c r="AL126" i="3"/>
  <c r="AM126" i="3" s="1"/>
  <c r="AJ75" i="3"/>
  <c r="AK75" i="3" s="1"/>
  <c r="AK86" i="3"/>
  <c r="AK121" i="3"/>
  <c r="AE117" i="3"/>
  <c r="AF117" i="3" s="1"/>
  <c r="AK129" i="3"/>
  <c r="AK126" i="3"/>
  <c r="AK124" i="3"/>
  <c r="AK100" i="3"/>
  <c r="AL122" i="3"/>
  <c r="AM122" i="3" s="1"/>
  <c r="AL127" i="3"/>
  <c r="AM127" i="3" s="1"/>
  <c r="AE108" i="3"/>
  <c r="AF108" i="3" s="1"/>
  <c r="AL98" i="3"/>
  <c r="AM98" i="3" s="1"/>
  <c r="AI74" i="3"/>
  <c r="AJ74" i="3" s="1"/>
  <c r="AF125" i="3"/>
  <c r="AL37" i="3"/>
  <c r="AM37" i="3" s="1"/>
  <c r="AI17" i="3"/>
  <c r="AJ17" i="3" s="1"/>
  <c r="AI57" i="3"/>
  <c r="AJ57" i="3" s="1"/>
  <c r="AL57" i="3" s="1"/>
  <c r="AM57" i="3" s="1"/>
  <c r="AI65" i="3"/>
  <c r="AJ65" i="3" s="1"/>
  <c r="AK63" i="3"/>
  <c r="AL63" i="3"/>
  <c r="AM63" i="3" s="1"/>
  <c r="AI25" i="3"/>
  <c r="AJ25" i="3" s="1"/>
  <c r="AI50" i="3"/>
  <c r="AJ50" i="3" s="1"/>
  <c r="AI48" i="3"/>
  <c r="AL68" i="3"/>
  <c r="AM68" i="3" s="1"/>
  <c r="AK68" i="3"/>
  <c r="AI40" i="3"/>
  <c r="AG23" i="3"/>
  <c r="AH23" i="3" s="1"/>
  <c r="AE16" i="3"/>
  <c r="AH47" i="3"/>
  <c r="AL20" i="3"/>
  <c r="AM20" i="3" s="1"/>
  <c r="AI10" i="3"/>
  <c r="AJ10" i="3" s="1"/>
  <c r="AL10" i="3" s="1"/>
  <c r="AM10" i="3" s="1"/>
  <c r="AJ54" i="3"/>
  <c r="AL54" i="3" s="1"/>
  <c r="AM54" i="3" s="1"/>
  <c r="AI29" i="3"/>
  <c r="AJ29" i="3" s="1"/>
  <c r="AL29" i="3" s="1"/>
  <c r="AM29" i="3" s="1"/>
  <c r="AG62" i="3"/>
  <c r="AH62" i="3" s="1"/>
  <c r="AJ9" i="3"/>
  <c r="AL9" i="3" s="1"/>
  <c r="AM9" i="3" s="1"/>
  <c r="AH36" i="3"/>
  <c r="AG59" i="3"/>
  <c r="AH59" i="3" s="1"/>
  <c r="AK42" i="3"/>
  <c r="AF15" i="3"/>
  <c r="AG51" i="3"/>
  <c r="AH51" i="3" s="1"/>
  <c r="AH31" i="3"/>
  <c r="AK20" i="3"/>
  <c r="AJ38" i="3"/>
  <c r="AL38" i="3" s="1"/>
  <c r="AM38" i="3" s="1"/>
  <c r="AI66" i="3"/>
  <c r="AJ66" i="3" s="1"/>
  <c r="AE44" i="3"/>
  <c r="AF44" i="3" s="1"/>
  <c r="AI24" i="3"/>
  <c r="AJ24" i="3" s="1"/>
  <c r="AI64" i="3"/>
  <c r="AK67" i="3"/>
  <c r="AH13" i="3"/>
  <c r="AI8" i="3"/>
  <c r="AJ8" i="3" s="1"/>
  <c r="AK8" i="3" s="1"/>
  <c r="AI22" i="3"/>
  <c r="AJ22" i="3" s="1"/>
  <c r="AI11" i="3"/>
  <c r="AJ11" i="3" s="1"/>
  <c r="AG33" i="3"/>
  <c r="AH33" i="3" s="1"/>
  <c r="AI28" i="3"/>
  <c r="AH30" i="3"/>
  <c r="AI52" i="3"/>
  <c r="AJ52" i="3" s="1"/>
  <c r="AL52" i="3" s="1"/>
  <c r="AM52" i="3" s="1"/>
  <c r="AG60" i="3"/>
  <c r="AH60" i="3" s="1"/>
  <c r="AL67" i="3"/>
  <c r="AM67" i="3" s="1"/>
  <c r="AH35" i="3"/>
  <c r="AI56" i="3"/>
  <c r="AJ56" i="3" s="1"/>
  <c r="AI55" i="3"/>
  <c r="AJ55" i="3" s="1"/>
  <c r="AI12" i="3"/>
  <c r="AJ12" i="3" s="1"/>
  <c r="AH58" i="3"/>
  <c r="AF61" i="3"/>
  <c r="AG41" i="3"/>
  <c r="AH41" i="3" s="1"/>
  <c r="AH34" i="3"/>
  <c r="AI46" i="3"/>
  <c r="AJ46" i="3" s="1"/>
  <c r="AJ26" i="3"/>
  <c r="AK26" i="3" s="1"/>
  <c r="AG53" i="3"/>
  <c r="AH53" i="3" s="1"/>
  <c r="AF43" i="3"/>
  <c r="AI49" i="3"/>
  <c r="AJ49" i="3" s="1"/>
  <c r="AH19" i="3"/>
  <c r="AJ18" i="3"/>
  <c r="AK18" i="3" s="1"/>
  <c r="AL14" i="3"/>
  <c r="AM14" i="3" s="1"/>
  <c r="AK14" i="3"/>
  <c r="AH45" i="3"/>
  <c r="AJ32" i="3"/>
  <c r="AK32" i="3" s="1"/>
  <c r="AH21" i="3"/>
  <c r="AK27" i="3"/>
  <c r="AL27" i="3"/>
  <c r="AM27" i="3" s="1"/>
  <c r="AG86" i="2"/>
  <c r="AF123" i="2"/>
  <c r="AF124" i="2" s="1"/>
  <c r="AB91" i="2"/>
  <c r="AC91" i="2" s="1"/>
  <c r="AF91" i="2" s="1"/>
  <c r="AG91" i="2" s="1"/>
  <c r="AF72" i="2"/>
  <c r="AG72" i="2" s="1"/>
  <c r="AE59" i="2"/>
  <c r="AE71" i="2"/>
  <c r="AE70" i="2"/>
  <c r="AF73" i="2"/>
  <c r="AG73" i="2" s="1"/>
  <c r="AE45" i="2"/>
  <c r="AF40" i="2"/>
  <c r="AG40" i="2" s="1"/>
  <c r="AD33" i="2"/>
  <c r="AE33" i="2" s="1"/>
  <c r="AF16" i="2"/>
  <c r="AG16" i="2" s="1"/>
  <c r="AE8" i="2"/>
  <c r="AG8" i="2"/>
  <c r="AG59" i="2"/>
  <c r="AF108" i="1"/>
  <c r="AG78" i="1"/>
  <c r="AH80" i="1"/>
  <c r="AH109" i="1" s="1"/>
  <c r="AF131" i="1"/>
  <c r="AG131" i="1"/>
  <c r="AG108" i="1"/>
  <c r="AE108" i="1"/>
  <c r="AE187" i="1"/>
  <c r="AE197" i="1" s="1"/>
  <c r="AF187" i="1"/>
  <c r="AF197" i="1" s="1"/>
  <c r="AA69" i="1"/>
  <c r="AB69" i="1" s="1"/>
  <c r="AE59" i="1"/>
  <c r="AE67" i="1"/>
  <c r="AF73" i="1"/>
  <c r="AG73" i="1" s="1"/>
  <c r="AE73" i="1"/>
  <c r="AF74" i="1"/>
  <c r="AG74" i="1" s="1"/>
  <c r="AE74" i="1"/>
  <c r="AF75" i="1"/>
  <c r="AG75" i="1" s="1"/>
  <c r="AF77" i="1"/>
  <c r="AE77" i="1"/>
  <c r="AF72" i="1"/>
  <c r="AG72" i="1" s="1"/>
  <c r="AE65" i="1"/>
  <c r="AE66" i="1"/>
  <c r="AF66" i="1"/>
  <c r="AG66" i="1" s="1"/>
  <c r="AF50" i="1"/>
  <c r="AG50" i="1" s="1"/>
  <c r="AF41" i="1"/>
  <c r="AG41" i="1" s="1"/>
  <c r="AF39" i="1"/>
  <c r="AG39" i="1" s="1"/>
  <c r="AE49" i="1"/>
  <c r="AF49" i="1"/>
  <c r="AG49" i="1" s="1"/>
  <c r="AD48" i="1"/>
  <c r="AE48" i="1" s="1"/>
  <c r="AD38" i="1"/>
  <c r="AF38" i="1" s="1"/>
  <c r="AG38" i="1" s="1"/>
  <c r="AE42" i="1"/>
  <c r="AE37" i="1"/>
  <c r="AF37" i="1"/>
  <c r="AG37" i="1" s="1"/>
  <c r="AF26" i="1"/>
  <c r="AG26" i="1" s="1"/>
  <c r="AF20" i="1"/>
  <c r="AG20" i="1" s="1"/>
  <c r="AF25" i="1"/>
  <c r="AG25" i="1" s="1"/>
  <c r="AF23" i="1"/>
  <c r="AG23" i="1" s="1"/>
  <c r="AF17" i="1"/>
  <c r="AG17" i="1" s="1"/>
  <c r="AE22" i="1"/>
  <c r="AD14" i="1"/>
  <c r="AF14" i="1" s="1"/>
  <c r="AG14" i="1" s="1"/>
  <c r="AF19" i="1"/>
  <c r="AG19" i="1" s="1"/>
  <c r="AG24" i="1"/>
  <c r="AD15" i="1"/>
  <c r="AE11" i="1"/>
  <c r="AG12" i="1"/>
  <c r="AG27" i="1"/>
  <c r="AE9" i="1"/>
  <c r="AG9" i="1"/>
  <c r="AE13" i="1"/>
  <c r="AG13" i="1"/>
  <c r="AE20" i="1"/>
  <c r="AE24" i="1"/>
  <c r="AE19" i="1"/>
  <c r="AE17" i="1"/>
  <c r="AG18" i="1"/>
  <c r="AE18" i="1"/>
  <c r="AG11" i="1"/>
  <c r="AE12" i="1"/>
  <c r="AG10" i="1"/>
  <c r="AE10" i="1"/>
  <c r="AE26" i="1"/>
  <c r="AE27" i="1"/>
  <c r="AE8" i="1"/>
  <c r="AG8" i="1"/>
  <c r="BF10" i="5" l="1"/>
  <c r="BF14" i="5"/>
  <c r="BF9" i="5"/>
  <c r="BF13" i="5"/>
  <c r="BF8" i="5"/>
  <c r="BF12" i="5"/>
  <c r="BF15" i="5"/>
  <c r="BF11" i="5"/>
  <c r="V51" i="4"/>
  <c r="AK244" i="3"/>
  <c r="AK245" i="3" s="1"/>
  <c r="AK182" i="3"/>
  <c r="AK183" i="3" s="1"/>
  <c r="AL149" i="3"/>
  <c r="AM149" i="3" s="1"/>
  <c r="AL147" i="3"/>
  <c r="AM147" i="3" s="1"/>
  <c r="AL87" i="3"/>
  <c r="AM87" i="3" s="1"/>
  <c r="AK101" i="3"/>
  <c r="AL83" i="3"/>
  <c r="AM83" i="3" s="1"/>
  <c r="AG108" i="3"/>
  <c r="AH108" i="3" s="1"/>
  <c r="AI108" i="3" s="1"/>
  <c r="AL74" i="3"/>
  <c r="AK74" i="3"/>
  <c r="AL75" i="3"/>
  <c r="AM75" i="3" s="1"/>
  <c r="AG117" i="3"/>
  <c r="AL32" i="3"/>
  <c r="AM32" i="3" s="1"/>
  <c r="AG125" i="3"/>
  <c r="AH125" i="3" s="1"/>
  <c r="AI125" i="3" s="1"/>
  <c r="AK55" i="3"/>
  <c r="AL55" i="3"/>
  <c r="AM55" i="3" s="1"/>
  <c r="AL11" i="3"/>
  <c r="AM11" i="3" s="1"/>
  <c r="AL50" i="3"/>
  <c r="AM50" i="3" s="1"/>
  <c r="AK50" i="3"/>
  <c r="AL8" i="3"/>
  <c r="AM8" i="3" s="1"/>
  <c r="AK9" i="3"/>
  <c r="AL24" i="3"/>
  <c r="AM24" i="3" s="1"/>
  <c r="AK52" i="3"/>
  <c r="AL22" i="3"/>
  <c r="AM22" i="3" s="1"/>
  <c r="AK22" i="3"/>
  <c r="AG44" i="3"/>
  <c r="AH44" i="3" s="1"/>
  <c r="AI60" i="3"/>
  <c r="AJ60" i="3" s="1"/>
  <c r="AK60" i="3" s="1"/>
  <c r="AI59" i="3"/>
  <c r="AJ59" i="3" s="1"/>
  <c r="AK54" i="3"/>
  <c r="AI35" i="3"/>
  <c r="AI13" i="3"/>
  <c r="AJ13" i="3" s="1"/>
  <c r="AK38" i="3"/>
  <c r="AI19" i="3"/>
  <c r="AJ19" i="3" s="1"/>
  <c r="AK29" i="3"/>
  <c r="AK10" i="3"/>
  <c r="AI47" i="3"/>
  <c r="AJ47" i="3" s="1"/>
  <c r="AK46" i="3"/>
  <c r="AI45" i="3"/>
  <c r="AJ45" i="3" s="1"/>
  <c r="AL49" i="3"/>
  <c r="AM49" i="3" s="1"/>
  <c r="AK49" i="3"/>
  <c r="AI34" i="3"/>
  <c r="AJ34" i="3" s="1"/>
  <c r="AI58" i="3"/>
  <c r="AJ58" i="3" s="1"/>
  <c r="AK56" i="3"/>
  <c r="AL56" i="3"/>
  <c r="AM56" i="3" s="1"/>
  <c r="AK57" i="3"/>
  <c r="AI30" i="3"/>
  <c r="AK11" i="3"/>
  <c r="AK66" i="3"/>
  <c r="AL66" i="3"/>
  <c r="AM66" i="3" s="1"/>
  <c r="AI62" i="3"/>
  <c r="AJ62" i="3" s="1"/>
  <c r="AF16" i="3"/>
  <c r="AI33" i="3"/>
  <c r="AJ33" i="3" s="1"/>
  <c r="AK25" i="3"/>
  <c r="AL25" i="3"/>
  <c r="AM25" i="3" s="1"/>
  <c r="AG15" i="3"/>
  <c r="AH15" i="3" s="1"/>
  <c r="AJ40" i="3"/>
  <c r="AK40" i="3" s="1"/>
  <c r="AL46" i="3"/>
  <c r="AM46" i="3" s="1"/>
  <c r="AG43" i="3"/>
  <c r="AH43" i="3" s="1"/>
  <c r="AI41" i="3"/>
  <c r="AJ41" i="3" s="1"/>
  <c r="AL18" i="3"/>
  <c r="AM18" i="3" s="1"/>
  <c r="AI31" i="3"/>
  <c r="AK24" i="3"/>
  <c r="AI53" i="3"/>
  <c r="AI23" i="3"/>
  <c r="AL12" i="3"/>
  <c r="AM12" i="3" s="1"/>
  <c r="AK12" i="3"/>
  <c r="AL26" i="3"/>
  <c r="AM26" i="3" s="1"/>
  <c r="AI21" i="3"/>
  <c r="AJ21" i="3" s="1"/>
  <c r="AI36" i="3"/>
  <c r="AJ36" i="3" s="1"/>
  <c r="AJ28" i="3"/>
  <c r="AK28" i="3" s="1"/>
  <c r="AJ64" i="3"/>
  <c r="AL64" i="3" s="1"/>
  <c r="AM64" i="3" s="1"/>
  <c r="AJ48" i="3"/>
  <c r="AK48" i="3" s="1"/>
  <c r="AK17" i="3"/>
  <c r="AL17" i="3"/>
  <c r="AM17" i="3" s="1"/>
  <c r="AG61" i="3"/>
  <c r="AH61" i="3" s="1"/>
  <c r="AL65" i="3"/>
  <c r="AM65" i="3" s="1"/>
  <c r="AK65" i="3"/>
  <c r="AI51" i="3"/>
  <c r="AF103" i="2"/>
  <c r="AF104" i="2" s="1"/>
  <c r="AG103" i="2"/>
  <c r="AG104" i="2" s="1"/>
  <c r="AE91" i="2"/>
  <c r="AG80" i="2"/>
  <c r="AG81" i="2" s="1"/>
  <c r="AF80" i="2"/>
  <c r="AF81" i="2" s="1"/>
  <c r="AE80" i="2"/>
  <c r="AE81" i="2" s="1"/>
  <c r="AF33" i="2"/>
  <c r="AG33" i="2" s="1"/>
  <c r="AG187" i="1"/>
  <c r="AG197" i="1" s="1"/>
  <c r="AG77" i="1"/>
  <c r="AC69" i="1"/>
  <c r="AE69" i="1" s="1"/>
  <c r="AF67" i="1"/>
  <c r="AG67" i="1" s="1"/>
  <c r="AF65" i="1"/>
  <c r="AF71" i="1"/>
  <c r="AG71" i="1" s="1"/>
  <c r="AE72" i="1"/>
  <c r="AE60" i="1"/>
  <c r="AF60" i="1"/>
  <c r="AG60" i="1" s="1"/>
  <c r="AE38" i="1"/>
  <c r="AF48" i="1"/>
  <c r="AG48" i="1" s="1"/>
  <c r="AG54" i="1" s="1"/>
  <c r="AG55" i="1" s="1"/>
  <c r="AE14" i="1"/>
  <c r="AE15" i="1"/>
  <c r="AF15" i="1"/>
  <c r="W51" i="4" l="1"/>
  <c r="X51" i="4"/>
  <c r="AL182" i="3"/>
  <c r="AL183" i="3" s="1"/>
  <c r="AM182" i="3"/>
  <c r="AM183" i="3" s="1"/>
  <c r="AM74" i="3"/>
  <c r="AH117" i="3"/>
  <c r="AI117" i="3" s="1"/>
  <c r="AL117" i="3" s="1"/>
  <c r="AM117" i="3" s="1"/>
  <c r="AK125" i="3"/>
  <c r="AL125" i="3"/>
  <c r="AM125" i="3" s="1"/>
  <c r="AK108" i="3"/>
  <c r="AL108" i="3"/>
  <c r="AM108" i="3" s="1"/>
  <c r="AL48" i="3"/>
  <c r="AM48" i="3" s="1"/>
  <c r="AL28" i="3"/>
  <c r="AM28" i="3" s="1"/>
  <c r="AJ23" i="3"/>
  <c r="AL23" i="3" s="1"/>
  <c r="AM23" i="3" s="1"/>
  <c r="AL40" i="3"/>
  <c r="AM40" i="3" s="1"/>
  <c r="AL60" i="3"/>
  <c r="AM60" i="3" s="1"/>
  <c r="AK64" i="3"/>
  <c r="AK62" i="3"/>
  <c r="AI44" i="3"/>
  <c r="AJ44" i="3" s="1"/>
  <c r="AI43" i="3"/>
  <c r="AJ43" i="3" s="1"/>
  <c r="AL33" i="3"/>
  <c r="AM33" i="3" s="1"/>
  <c r="AK33" i="3"/>
  <c r="AL59" i="3"/>
  <c r="AM59" i="3" s="1"/>
  <c r="AK59" i="3"/>
  <c r="AI61" i="3"/>
  <c r="AJ61" i="3" s="1"/>
  <c r="AI15" i="3"/>
  <c r="AJ15" i="3" s="1"/>
  <c r="AK13" i="3"/>
  <c r="AL13" i="3"/>
  <c r="AM13" i="3" s="1"/>
  <c r="AL62" i="3"/>
  <c r="AM62" i="3" s="1"/>
  <c r="AK41" i="3"/>
  <c r="AL41" i="3"/>
  <c r="AM41" i="3" s="1"/>
  <c r="AL58" i="3"/>
  <c r="AM58" i="3" s="1"/>
  <c r="AK58" i="3"/>
  <c r="AJ51" i="3"/>
  <c r="AK51" i="3" s="1"/>
  <c r="AK45" i="3"/>
  <c r="AL45" i="3"/>
  <c r="AM45" i="3" s="1"/>
  <c r="AK47" i="3"/>
  <c r="AL47" i="3"/>
  <c r="AM47" i="3" s="1"/>
  <c r="AK19" i="3"/>
  <c r="AL19" i="3"/>
  <c r="AM19" i="3" s="1"/>
  <c r="AJ35" i="3"/>
  <c r="AL35" i="3" s="1"/>
  <c r="AM35" i="3" s="1"/>
  <c r="AG16" i="3"/>
  <c r="AH16" i="3" s="1"/>
  <c r="AK21" i="3"/>
  <c r="AL21" i="3"/>
  <c r="AM21" i="3" s="1"/>
  <c r="AK36" i="3"/>
  <c r="AL36" i="3"/>
  <c r="AM36" i="3" s="1"/>
  <c r="AJ53" i="3"/>
  <c r="AL53" i="3" s="1"/>
  <c r="AM53" i="3" s="1"/>
  <c r="AJ31" i="3"/>
  <c r="AK31" i="3" s="1"/>
  <c r="AJ30" i="3"/>
  <c r="AK30" i="3" s="1"/>
  <c r="AL34" i="3"/>
  <c r="AM34" i="3" s="1"/>
  <c r="AK34" i="3"/>
  <c r="AE103" i="2"/>
  <c r="AE104" i="2" s="1"/>
  <c r="AE54" i="2"/>
  <c r="AE55" i="2" s="1"/>
  <c r="AE28" i="2"/>
  <c r="AE29" i="2" s="1"/>
  <c r="AG65" i="1"/>
  <c r="AF69" i="1"/>
  <c r="AG69" i="1" s="1"/>
  <c r="AE71" i="1"/>
  <c r="AE62" i="1"/>
  <c r="AF54" i="1"/>
  <c r="AF55" i="1" s="1"/>
  <c r="AE54" i="1"/>
  <c r="AE55" i="1" s="1"/>
  <c r="AE28" i="1"/>
  <c r="AE29" i="1" s="1"/>
  <c r="AG15" i="1"/>
  <c r="AF28" i="1"/>
  <c r="AF29" i="1" s="1"/>
  <c r="AL132" i="3" l="1"/>
  <c r="AL133" i="3" s="1"/>
  <c r="AM132" i="3"/>
  <c r="AM133" i="3" s="1"/>
  <c r="AK117" i="3"/>
  <c r="AL51" i="3"/>
  <c r="AM51" i="3" s="1"/>
  <c r="AK23" i="3"/>
  <c r="AL31" i="3"/>
  <c r="AM31" i="3" s="1"/>
  <c r="AL61" i="3"/>
  <c r="AM61" i="3" s="1"/>
  <c r="AK61" i="3"/>
  <c r="AL15" i="3"/>
  <c r="AM15" i="3" s="1"/>
  <c r="AK15" i="3"/>
  <c r="AL43" i="3"/>
  <c r="AM43" i="3" s="1"/>
  <c r="AK43" i="3"/>
  <c r="AK35" i="3"/>
  <c r="AK53" i="3"/>
  <c r="AL30" i="3"/>
  <c r="AM30" i="3" s="1"/>
  <c r="AI16" i="3"/>
  <c r="AL44" i="3"/>
  <c r="AM44" i="3" s="1"/>
  <c r="AK44" i="3"/>
  <c r="AG54" i="2"/>
  <c r="AG55" i="2" s="1"/>
  <c r="AF54" i="2"/>
  <c r="AF55" i="2" s="1"/>
  <c r="AG28" i="2"/>
  <c r="AG29" i="2" s="1"/>
  <c r="AF28" i="2"/>
  <c r="AF29" i="2" s="1"/>
  <c r="AE79" i="1"/>
  <c r="AF62" i="1"/>
  <c r="AG28" i="1"/>
  <c r="AG29" i="1" s="1"/>
  <c r="AK132" i="3" l="1"/>
  <c r="AK133" i="3" s="1"/>
  <c r="AJ16" i="3"/>
  <c r="AL16" i="3" s="1"/>
  <c r="AE80" i="1"/>
  <c r="AF79" i="1"/>
  <c r="AG62" i="1"/>
  <c r="AK16" i="3" l="1"/>
  <c r="AK69" i="3" s="1"/>
  <c r="AK70" i="3" s="1"/>
  <c r="AM16" i="3"/>
  <c r="AM69" i="3" s="1"/>
  <c r="AM70" i="3" s="1"/>
  <c r="AL69" i="3"/>
  <c r="AL70" i="3" s="1"/>
  <c r="AE109" i="1"/>
  <c r="AF80" i="1"/>
  <c r="AF109" i="1" s="1"/>
  <c r="AG79" i="1"/>
  <c r="AG80" i="1" l="1"/>
  <c r="AG109" i="1" s="1"/>
  <c r="V196" i="1"/>
  <c r="W196" i="1" l="1"/>
  <c r="X196" i="1" s="1"/>
  <c r="Y196" i="1" s="1"/>
  <c r="AH196" i="1" l="1"/>
  <c r="AE196" i="1"/>
  <c r="AE198" i="1" l="1"/>
  <c r="AH198" i="1"/>
  <c r="AF196" i="1"/>
  <c r="AF198" i="1" s="1"/>
  <c r="AG196" i="1" l="1"/>
  <c r="AG198" i="1" l="1"/>
  <c r="Q55" i="4"/>
  <c r="R55" i="4" s="1"/>
  <c r="S55" i="4" l="1"/>
  <c r="Y55" i="4"/>
  <c r="T55" i="4" l="1"/>
  <c r="U55" i="4" l="1"/>
  <c r="V55" i="4" s="1"/>
  <c r="W55" i="4" l="1"/>
  <c r="X55" i="4" l="1"/>
  <c r="Q58" i="4"/>
  <c r="R58" i="4" s="1"/>
  <c r="Y58" i="4" s="1"/>
  <c r="Q57" i="4"/>
  <c r="R57" i="4" s="1"/>
  <c r="Q56" i="4"/>
  <c r="R56" i="4" s="1"/>
  <c r="S56" i="4" l="1"/>
  <c r="T56" i="4" s="1"/>
  <c r="U56" i="4" s="1"/>
  <c r="Y56" i="4"/>
  <c r="S58" i="4"/>
  <c r="T58" i="4" s="1"/>
  <c r="Y57" i="4"/>
  <c r="S57" i="4"/>
  <c r="Y92" i="4" l="1"/>
  <c r="Y93" i="4" s="1"/>
  <c r="T57" i="4"/>
  <c r="U58" i="4"/>
  <c r="W58" i="4" s="1"/>
  <c r="X58" i="4" s="1"/>
  <c r="W56" i="4"/>
  <c r="V56" i="4"/>
  <c r="V58" i="4" l="1"/>
  <c r="U57" i="4"/>
  <c r="V57" i="4" s="1"/>
  <c r="X56" i="4"/>
  <c r="V92" i="4" l="1"/>
  <c r="V93" i="4" s="1"/>
  <c r="W57" i="4"/>
  <c r="X57" i="4" l="1"/>
  <c r="W92" i="4"/>
  <c r="W93" i="4" s="1"/>
  <c r="X92" i="4" l="1"/>
  <c r="X93" i="4" s="1"/>
  <c r="O37" i="6"/>
  <c r="R37" i="6" s="1"/>
  <c r="O21" i="6"/>
  <c r="S21" i="6" s="1"/>
  <c r="O26" i="6"/>
  <c r="R26" i="6" s="1"/>
  <c r="O28" i="6"/>
  <c r="S28" i="6" s="1"/>
  <c r="O20" i="6"/>
  <c r="S20" i="6" s="1"/>
  <c r="O32" i="6"/>
  <c r="S32" i="6" s="1"/>
  <c r="O49" i="6"/>
  <c r="P49" i="6" s="1"/>
  <c r="O43" i="6"/>
  <c r="R43" i="6" s="1"/>
  <c r="O39" i="6"/>
  <c r="Q39" i="6" s="1"/>
  <c r="O34" i="6"/>
  <c r="R34" i="6" s="1"/>
  <c r="O62" i="6"/>
  <c r="R62" i="6" s="1"/>
  <c r="O50" i="6"/>
  <c r="S50" i="6" s="1"/>
  <c r="O14" i="6"/>
  <c r="Q14" i="6" s="1"/>
  <c r="O61" i="6"/>
  <c r="P61" i="6" s="1"/>
  <c r="O16" i="6"/>
  <c r="Q16" i="6" s="1"/>
  <c r="O57" i="6"/>
  <c r="S57" i="6" s="1"/>
  <c r="O38" i="6"/>
  <c r="S38" i="6" s="1"/>
  <c r="O45" i="6"/>
  <c r="R45" i="6" s="1"/>
  <c r="O15" i="6"/>
  <c r="R15" i="6" s="1"/>
  <c r="O46" i="6"/>
  <c r="Q46" i="6" s="1"/>
  <c r="O41" i="6"/>
  <c r="R41" i="6" s="1"/>
  <c r="O56" i="6"/>
  <c r="S56" i="6" s="1"/>
  <c r="O35" i="6"/>
  <c r="Q35" i="6" s="1"/>
  <c r="O54" i="6"/>
  <c r="R54" i="6" s="1"/>
  <c r="O22" i="6"/>
  <c r="Q22" i="6" s="1"/>
  <c r="O18" i="6"/>
  <c r="S18" i="6" s="1"/>
  <c r="O51" i="6"/>
  <c r="S51" i="6" s="1"/>
  <c r="O40" i="6"/>
  <c r="Q40" i="6" s="1"/>
  <c r="O19" i="6"/>
  <c r="S19" i="6" s="1"/>
  <c r="O11" i="6"/>
  <c r="S11" i="6" s="1"/>
  <c r="O47" i="6"/>
  <c r="P47" i="6" s="1"/>
  <c r="O33" i="6"/>
  <c r="S33" i="6" s="1"/>
  <c r="O31" i="6"/>
  <c r="R31" i="6" s="1"/>
  <c r="O64" i="6"/>
  <c r="S64" i="6" s="1"/>
  <c r="O13" i="6"/>
  <c r="P13" i="6" s="1"/>
  <c r="O63" i="6"/>
  <c r="Q63" i="6" s="1"/>
  <c r="O12" i="6"/>
  <c r="R12" i="6" s="1"/>
  <c r="O42" i="6"/>
  <c r="S42" i="6" s="1"/>
  <c r="O55" i="6"/>
  <c r="Q55" i="6" s="1"/>
  <c r="O60" i="6"/>
  <c r="S60" i="6" s="1"/>
  <c r="O24" i="6"/>
  <c r="S24" i="6" s="1"/>
  <c r="O48" i="6"/>
  <c r="S48" i="6" s="1"/>
  <c r="O58" i="6"/>
  <c r="P58" i="6" s="1"/>
  <c r="O17" i="6"/>
  <c r="R17" i="6" s="1"/>
  <c r="O36" i="6"/>
  <c r="R36" i="6" s="1"/>
  <c r="O23" i="6"/>
  <c r="R23" i="6" s="1"/>
  <c r="O25" i="6"/>
  <c r="Q25" i="6" s="1"/>
  <c r="O29" i="6"/>
  <c r="Q29" i="6" s="1"/>
  <c r="O59" i="6"/>
  <c r="P59" i="6" s="1"/>
  <c r="O65" i="6"/>
  <c r="P65" i="6" s="1"/>
  <c r="O44" i="6"/>
  <c r="R44" i="6" s="1"/>
  <c r="O30" i="6"/>
  <c r="R30" i="6" s="1"/>
  <c r="O53" i="6"/>
  <c r="Q53" i="6" s="1"/>
  <c r="O52" i="6"/>
  <c r="R52" i="6" s="1"/>
  <c r="O27" i="6"/>
  <c r="P27" i="6" s="1"/>
  <c r="S10" i="6"/>
  <c r="P10" i="6" l="1"/>
  <c r="Q60" i="6"/>
  <c r="Q59" i="6"/>
  <c r="R29" i="6"/>
  <c r="R60" i="6"/>
  <c r="S59" i="6"/>
  <c r="R27" i="6"/>
  <c r="P40" i="6"/>
  <c r="Q44" i="6"/>
  <c r="Q42" i="6"/>
  <c r="S12" i="6"/>
  <c r="Q33" i="6"/>
  <c r="R35" i="6"/>
  <c r="P46" i="6"/>
  <c r="S39" i="6"/>
  <c r="P44" i="6"/>
  <c r="S44" i="6"/>
  <c r="P60" i="6"/>
  <c r="P42" i="6"/>
  <c r="S63" i="6"/>
  <c r="P31" i="6"/>
  <c r="P54" i="6"/>
  <c r="P15" i="6"/>
  <c r="S43" i="6"/>
  <c r="S47" i="6"/>
  <c r="Q51" i="6"/>
  <c r="S62" i="6"/>
  <c r="Q49" i="6"/>
  <c r="P20" i="6"/>
  <c r="P26" i="6"/>
  <c r="P25" i="6"/>
  <c r="R13" i="6"/>
  <c r="R53" i="6"/>
  <c r="P30" i="6"/>
  <c r="S25" i="6"/>
  <c r="R25" i="6"/>
  <c r="Q36" i="6"/>
  <c r="Q48" i="6"/>
  <c r="R24" i="6"/>
  <c r="Q12" i="6"/>
  <c r="S13" i="6"/>
  <c r="Q13" i="6"/>
  <c r="Q31" i="6"/>
  <c r="R47" i="6"/>
  <c r="Q47" i="6"/>
  <c r="R19" i="6"/>
  <c r="P51" i="6"/>
  <c r="R51" i="6"/>
  <c r="R22" i="6"/>
  <c r="P35" i="6"/>
  <c r="S35" i="6"/>
  <c r="Q41" i="6"/>
  <c r="S45" i="6"/>
  <c r="R57" i="6"/>
  <c r="P16" i="6"/>
  <c r="P14" i="6"/>
  <c r="Q19" i="6"/>
  <c r="P22" i="6"/>
  <c r="P41" i="6"/>
  <c r="P45" i="6"/>
  <c r="P62" i="6"/>
  <c r="Q20" i="6"/>
  <c r="P28" i="6"/>
  <c r="P53" i="6"/>
  <c r="P36" i="6"/>
  <c r="P17" i="6"/>
  <c r="R48" i="6"/>
  <c r="P12" i="6"/>
  <c r="S31" i="6"/>
  <c r="P19" i="6"/>
  <c r="S22" i="6"/>
  <c r="S41" i="6"/>
  <c r="Q45" i="6"/>
  <c r="P57" i="6"/>
  <c r="R14" i="6"/>
  <c r="P50" i="6"/>
  <c r="Q62" i="6"/>
  <c r="R39" i="6"/>
  <c r="S49" i="6"/>
  <c r="S30" i="6"/>
  <c r="Q30" i="6"/>
  <c r="R65" i="6"/>
  <c r="P29" i="6"/>
  <c r="S29" i="6"/>
  <c r="S23" i="6"/>
  <c r="S17" i="6"/>
  <c r="Q17" i="6"/>
  <c r="R58" i="6"/>
  <c r="Q24" i="6"/>
  <c r="P24" i="6"/>
  <c r="R55" i="6"/>
  <c r="R63" i="6"/>
  <c r="P63" i="6"/>
  <c r="R64" i="6"/>
  <c r="R33" i="6"/>
  <c r="P33" i="6"/>
  <c r="Q11" i="6"/>
  <c r="R40" i="6"/>
  <c r="S40" i="6"/>
  <c r="P18" i="6"/>
  <c r="S54" i="6"/>
  <c r="Q54" i="6"/>
  <c r="R56" i="6"/>
  <c r="S46" i="6"/>
  <c r="R46" i="6"/>
  <c r="Q15" i="6"/>
  <c r="S15" i="6"/>
  <c r="P38" i="6"/>
  <c r="S16" i="6"/>
  <c r="R16" i="6"/>
  <c r="R10" i="6"/>
  <c r="R61" i="6"/>
  <c r="Q50" i="6"/>
  <c r="R50" i="6"/>
  <c r="Q34" i="6"/>
  <c r="P43" i="6"/>
  <c r="Q43" i="6"/>
  <c r="P32" i="6"/>
  <c r="R28" i="6"/>
  <c r="Q28" i="6"/>
  <c r="S26" i="6"/>
  <c r="R21" i="6"/>
  <c r="S37" i="6"/>
  <c r="S27" i="6"/>
  <c r="Q52" i="6"/>
  <c r="S52" i="6"/>
  <c r="S53" i="6"/>
  <c r="Q23" i="6"/>
  <c r="S36" i="6"/>
  <c r="S58" i="6"/>
  <c r="P48" i="6"/>
  <c r="S55" i="6"/>
  <c r="R42" i="6"/>
  <c r="Q64" i="6"/>
  <c r="P11" i="6"/>
  <c r="Q18" i="6"/>
  <c r="P56" i="6"/>
  <c r="O66" i="6"/>
  <c r="Q10" i="6"/>
  <c r="Q38" i="6"/>
  <c r="Q57" i="6"/>
  <c r="Q61" i="6"/>
  <c r="S14" i="6"/>
  <c r="P34" i="6"/>
  <c r="P39" i="6"/>
  <c r="R49" i="6"/>
  <c r="Q32" i="6"/>
  <c r="R20" i="6"/>
  <c r="Q26" i="6"/>
  <c r="Q21" i="6"/>
  <c r="P37" i="6"/>
  <c r="Q27" i="6"/>
  <c r="Q65" i="6"/>
  <c r="R59" i="6"/>
  <c r="P52" i="6"/>
  <c r="S65" i="6"/>
  <c r="P23" i="6"/>
  <c r="Q58" i="6"/>
  <c r="P55" i="6"/>
  <c r="P64" i="6"/>
  <c r="R11" i="6"/>
  <c r="R18" i="6"/>
  <c r="Q56" i="6"/>
  <c r="R38" i="6"/>
  <c r="S61" i="6"/>
  <c r="S34" i="6"/>
  <c r="R32" i="6"/>
  <c r="P21" i="6"/>
  <c r="Q37" i="6"/>
  <c r="S66" i="6" l="1"/>
  <c r="S5" i="6" s="1"/>
  <c r="Q66" i="6"/>
  <c r="P66" i="6"/>
  <c r="R66" i="6"/>
  <c r="S67" i="6" l="1"/>
  <c r="P67" i="6"/>
  <c r="P5" i="6"/>
  <c r="Q67" i="6"/>
  <c r="Q5" i="6"/>
  <c r="R67" i="6"/>
  <c r="R5" i="6"/>
  <c r="AK9" i="6"/>
  <c r="AB9" i="6"/>
  <c r="AH9" i="6" l="1"/>
  <c r="Y9" i="6"/>
  <c r="Z9" i="6"/>
  <c r="AI9" i="6"/>
  <c r="AJ9" i="6"/>
  <c r="AA9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ABFECD-E6B0-40CD-A741-62A12CE81D56}" name="Kapcsolat" type="104" refreshedVersion="0" background="1">
    <extLst>
      <ext xmlns:x15="http://schemas.microsoft.com/office/spreadsheetml/2010/11/main" uri="{DE250136-89BD-433C-8126-D09CA5730AF9}">
        <x15:connection id="PastedTable"/>
      </ext>
    </extLst>
  </connection>
  <connection id="2" xr16:uid="{E6032CCC-7C8D-4C28-B6DC-EFCECE23B8BE}" keepAlive="1" name="ThisWorkbookDataModel" description="Adatmodell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<sst xmlns="http://schemas.openxmlformats.org/spreadsheetml/2006/main" count="2053" uniqueCount="156">
  <si>
    <t>Lehetséges válaszok:</t>
  </si>
  <si>
    <t>Menetszám</t>
  </si>
  <si>
    <t>Áramerősség</t>
  </si>
  <si>
    <t>Hossz</t>
  </si>
  <si>
    <t>Keresztmetszet</t>
  </si>
  <si>
    <t>Levonás nélkül</t>
  </si>
  <si>
    <t>Csak hibátlan</t>
  </si>
  <si>
    <t>Levonással-mínuszos</t>
  </si>
  <si>
    <t>Levonással-mínusztalan</t>
  </si>
  <si>
    <t>Súly:</t>
  </si>
  <si>
    <t>A várható értékek súlyozott átlaga:</t>
  </si>
  <si>
    <t>Forgatónyomaték</t>
  </si>
  <si>
    <t>Mitől függ az áramjárta egyenes légmagos tekercs belsejében kialakuló mágneses mező indukciójának nagysága?</t>
  </si>
  <si>
    <t>Hőmérséklet</t>
  </si>
  <si>
    <t>első0</t>
  </si>
  <si>
    <t>második0</t>
  </si>
  <si>
    <t>harmadik0</t>
  </si>
  <si>
    <t>második1</t>
  </si>
  <si>
    <t>harmadik1</t>
  </si>
  <si>
    <t>harmadik2</t>
  </si>
  <si>
    <t>kód</t>
  </si>
  <si>
    <t>maradék</t>
  </si>
  <si>
    <t>Tapasztalati ellenőrzés véletlenszám-generátorral:</t>
  </si>
  <si>
    <t>Az 1. esethez tartozó várható érték:</t>
  </si>
  <si>
    <t>A 2. esethez tartozó várható érték:</t>
  </si>
  <si>
    <t>A 3. esethez tartozó várható érték:</t>
  </si>
  <si>
    <t>A 4. esethez tartozó várható érték:</t>
  </si>
  <si>
    <t>Pontátlag:</t>
  </si>
  <si>
    <t>%</t>
  </si>
  <si>
    <t>Tapasztalati elért %:</t>
  </si>
  <si>
    <t>I. lap:</t>
  </si>
  <si>
    <t>helyes válaszlehetőséget tartalmazó többválasztásos tesztfeladat.</t>
  </si>
  <si>
    <t xml:space="preserve"> </t>
  </si>
  <si>
    <t xml:space="preserve"> 6-ból </t>
  </si>
  <si>
    <t>66,7% tudás esetén merész tippeléssel várható:</t>
  </si>
  <si>
    <t>Tapasztalati ellenőrzés véletlenszám-generátorral: A biztostudás-esetek egyenrangúak, az átlagolás egyszerűen végezhető.</t>
  </si>
  <si>
    <t>% tudás esetén merész tippeléssel várható:</t>
  </si>
  <si>
    <t>% tudás esetén óvatos tippeléssel várható:</t>
  </si>
  <si>
    <t>Ilyenkor nem tud óvatosan tippelni.</t>
  </si>
  <si>
    <t>Ez a dokumentum a Redmenta levonásos pontozásának és némely más pontozási módozatoknak az elméleti validitásvizsgálatára, valamint e vizsgálat tapasztalati ellenőrzésére szolgál.</t>
  </si>
  <si>
    <t>Ha a diák tudása 16,7%-os, és a többi helyen merészen tippel:</t>
  </si>
  <si>
    <t xml:space="preserve">Ha a diák tudása 33,3%-os, és a többi helyen merészen tippel: </t>
  </si>
  <si>
    <t>Ha a diák tudása 50%-os, és a többi helyen merészen tippel:</t>
  </si>
  <si>
    <t>Ha a diák tudása 50%-os, és a többi helyen óvatosan tippel:</t>
  </si>
  <si>
    <t>Ha a diák tudása 66,7%-os, és a többi helyen merészen tippel:</t>
  </si>
  <si>
    <t>Ha a diák tudása 0%-os, és merészen tippel:</t>
  </si>
  <si>
    <t>A pontozás módja és a tipp pontértéke:</t>
  </si>
  <si>
    <t>levonással, negatív is lehet</t>
  </si>
  <si>
    <t>Merész tippelés a tudás függvényében</t>
  </si>
  <si>
    <t>Óvatos tippelés a tudás függvényében</t>
  </si>
  <si>
    <t>Ha a diák tudása 0%-os, de óvatosan tippel (azaz egyet):</t>
  </si>
  <si>
    <t>Súly</t>
  </si>
  <si>
    <t>j</t>
  </si>
  <si>
    <t>Mely műveket írta Galilei?</t>
  </si>
  <si>
    <t>Dialogo</t>
  </si>
  <si>
    <t>Sidereus Nuntius</t>
  </si>
  <si>
    <t>Principia</t>
  </si>
  <si>
    <t>De Magnete</t>
  </si>
  <si>
    <t>De revolutionibus</t>
  </si>
  <si>
    <t>Harmonices mundi</t>
  </si>
  <si>
    <t>II. lap:</t>
  </si>
  <si>
    <t xml:space="preserve"> 8-ból </t>
  </si>
  <si>
    <t>Melyek SI-alapmennyiségek a következő fizikai mennyiségek közül?</t>
  </si>
  <si>
    <t>Út</t>
  </si>
  <si>
    <t>Idő</t>
  </si>
  <si>
    <t>Gyorsulás</t>
  </si>
  <si>
    <t>Erő</t>
  </si>
  <si>
    <t>Munka</t>
  </si>
  <si>
    <t>Fajhő</t>
  </si>
  <si>
    <t>Sűrűség</t>
  </si>
  <si>
    <t>Ha a diák tudása 12,5%-os, és a többi helyen merészen tippel:</t>
  </si>
  <si>
    <t xml:space="preserve">Ha a diák tudása 25%-os, és a többi helyen merészen tippel: </t>
  </si>
  <si>
    <t>Ha a diák tudása 37,5%-os, és a többi helyen merészen tippel:</t>
  </si>
  <si>
    <t>Az 2. esethez tartozó várható érték:</t>
  </si>
  <si>
    <t>Tudás</t>
  </si>
  <si>
    <t>Levonással, de negatív nem lehet</t>
  </si>
  <si>
    <t>Ha a diák tudása 75%-os, és a többi helyen merészen tippel:</t>
  </si>
  <si>
    <t>Levonással, negatív is lehet</t>
  </si>
  <si>
    <t>Eredmény = tudás</t>
  </si>
  <si>
    <t>III. lap:</t>
  </si>
  <si>
    <t xml:space="preserve">Ha a diák tudása 16,7%-os, de óvatosan tippel (összesen egyet ikszel be): </t>
  </si>
  <si>
    <t>Ha a diák tudása 33,3%-os, és a többi helyen óvatosan tippel:</t>
  </si>
  <si>
    <t xml:space="preserve">Ha a diák tudása 0%-os, és óvatosan tippel (összesen 1 vagy 2 tipp): </t>
  </si>
  <si>
    <t xml:space="preserve">Ha a diák tudása 16,7%-os, és óvatosan tippel (összesen 1 vagy 2 tipp): </t>
  </si>
  <si>
    <t xml:space="preserve">Ha a diák tudása 33,3%-os, és óvatosan tippel (összesen 1 vagy 2 tipp): </t>
  </si>
  <si>
    <t>A megjelölt válaszok sorszáma</t>
  </si>
  <si>
    <t>Válaszlehetőségek sorbarendezése</t>
  </si>
  <si>
    <t>Helyes válaszok száma</t>
  </si>
  <si>
    <t>Helytelen válaszok száma</t>
  </si>
  <si>
    <t xml:space="preserve">  </t>
  </si>
  <si>
    <t>A meg nem jelölt válaszok sorszáma</t>
  </si>
  <si>
    <t>Teszteredmény %-ban</t>
  </si>
  <si>
    <t>Tudásátlag</t>
  </si>
  <si>
    <t>(Variált) személyes tudás az 1-8. válaszlehetőségre</t>
  </si>
  <si>
    <t>Egyöntetű ("0") vagy variált személyes tudás?</t>
  </si>
  <si>
    <t>Normált személyes tudás az 1-8. válaszlehetőségre</t>
  </si>
  <si>
    <t>Igaznak tartás variált súlya az 1-8. válaszlehetőségre</t>
  </si>
  <si>
    <t>Az 1-8. válaszlehetőség szándékolt nehézsége (0=legnehezebb, 1=legkönnyebb)</t>
  </si>
  <si>
    <t>A véletlen nehézségen belül: Soronként ne változzon ("0") a válaszlehetőségek nehézsége?</t>
  </si>
  <si>
    <t>Rögzített nehézség-minták (a kisebb szám jelenti a nehezebb válaszlehetőséget):</t>
  </si>
  <si>
    <t>Rögzített ("0") vagy véletlen nehézségű  válaszlehetőségek?</t>
  </si>
  <si>
    <t>(Pozitív) sűrítőkitevő véletlen nehézségű  válaszlehetőségek esetén:</t>
  </si>
  <si>
    <t>iksz1</t>
  </si>
  <si>
    <t>iksz2</t>
  </si>
  <si>
    <t>iksz3</t>
  </si>
  <si>
    <t>iksz4</t>
  </si>
  <si>
    <t>iksz5</t>
  </si>
  <si>
    <t>iksz6</t>
  </si>
  <si>
    <t>iksz7</t>
  </si>
  <si>
    <t>iksz8</t>
  </si>
  <si>
    <t>Eredmények</t>
  </si>
  <si>
    <t>Tudásvariáló szorzó:</t>
  </si>
  <si>
    <t>Ekkor nem tud óvatosan tippelni.</t>
  </si>
  <si>
    <t>(Levonással, de negatív nem lehet)</t>
  </si>
  <si>
    <t>4-ből</t>
  </si>
  <si>
    <t>Melyek a kiegyenlítődő mennyiségek az alábbiak közül?</t>
  </si>
  <si>
    <t>Nyomás</t>
  </si>
  <si>
    <t>Tömeg</t>
  </si>
  <si>
    <t>Térfogat</t>
  </si>
  <si>
    <t>IV. lap:</t>
  </si>
  <si>
    <t>Ez a dokumentum a Redmenta levonásos pontozásának és némely más pontozási módozatoknak a validitásvizsgálatára szolgál.</t>
  </si>
  <si>
    <t>Helyes/ helytelen:</t>
  </si>
  <si>
    <t>Állítás nehézsége (0: a legnehezebb, 1: a legkönnyebb)</t>
  </si>
  <si>
    <t>Eredmény:</t>
  </si>
  <si>
    <t>(Tudásszint:)</t>
  </si>
  <si>
    <t>(A nagyobb sűrítőkitevő több nehéz válaszlehetőséget ad. 1 esetén lesz egyenletes eloszlású a  válaszlehetőségek nehézsége.)</t>
  </si>
  <si>
    <t>Fix tudáseloszlás:</t>
  </si>
  <si>
    <t>(Ált: 0,375)</t>
  </si>
  <si>
    <t>Igaznak tartás valószínűsége:</t>
  </si>
  <si>
    <t>(A nagyobb sűrítőkitevő arányaiban több nehéz válaszlehetőséget ad. 1 esetén lesz egyenletes eloszlású a  válaszlehetőségek nehézsége.)</t>
  </si>
  <si>
    <t>A táblázat jobb szélén, kék háttérrel kiemelve találhatók a vezérlőmezők.</t>
  </si>
  <si>
    <t>Szorzatsúlyozott összeg a pontértékekből</t>
  </si>
  <si>
    <t>A sor szorzatsúlya</t>
  </si>
  <si>
    <t>A bal oszlopban van a tudásszint-szabályozó sűrítőkitevő.</t>
  </si>
  <si>
    <t>A tudáshiánnyal arányos variálás terjedelme (0…1):</t>
  </si>
  <si>
    <t>Sűrítőkitevő</t>
  </si>
  <si>
    <t>Adattábla a minden sorra vonatkozó tudásátlagtól függő eredmények ábrázolásához</t>
  </si>
  <si>
    <t>Alapvalószínűség:</t>
  </si>
  <si>
    <t>Ha a diák tudása 87,5%-os, és a többi helyen merészen tippel:</t>
  </si>
  <si>
    <t>Ha a diák tudása 62,5%-os, és a többi helyen merészen tippel:</t>
  </si>
  <si>
    <t>1: fix eloszlás;  2: sűríthető véletlen 0…1 között; 3: 0&lt;k&lt;1 körüli szimmetrikus véletlen eloszlás</t>
  </si>
  <si>
    <t>Adattábla a szorzatsúlyos modell vizsgálatára. 1. változat: nehézséggenerátoros előállítás.</t>
  </si>
  <si>
    <t>A variálás max. és tényleges félszélessége:</t>
  </si>
  <si>
    <t>Adattábla a szorzatsúlyos modell vizsgálatára. 2. változat: sűrítőkitevős előállítás.</t>
  </si>
  <si>
    <t>Neh.gen. átlaga</t>
  </si>
  <si>
    <t>VI. lap:</t>
  </si>
  <si>
    <t>Súlyösszeg:</t>
  </si>
  <si>
    <t>FŐKAPCSOLÓ:</t>
  </si>
  <si>
    <t>Nehézség-előállítási mód:</t>
  </si>
  <si>
    <t>Sűrítőkitevő (melyet az "A" grafikon variál) és az átlagnehézség:</t>
  </si>
  <si>
    <t>A szimmetrikus nehézség-generátor középértéke (melyet a "B" grafikon variál):</t>
  </si>
  <si>
    <t>Ez a dokumentum a Redmenta levonásos pontozásának és némely más pontozási módozatoknak a validitásvizsgálatára szolgál. V. lap: 8-ból 3 helyes válaszlehetőséget tartalmazó többválasztásos tesztfeladat. Szorzatsúlyos modell, két változatban: a válaszok nehézségének A) sűrítőkitevős, B) szimmetrikus nehézséggenerátoros előállításával.</t>
  </si>
  <si>
    <t>Eredmények a szorzatsúlyos modellben:</t>
  </si>
  <si>
    <t>(Max.súly:)</t>
  </si>
  <si>
    <t>(Értékét az adattábla variálja, ide beírása csak a mozgóátlagos grafikonra hat.)</t>
  </si>
  <si>
    <t>Eltérő nehézségű válaszlehetőségeket és változatos egyéni tudásmintákat tartalmazó tesztkitöltési modellt megvalósító táblázat. A beikszelendő válaszlehetőségeket a táblázat sorbarendezéssel választja 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</si>
</sst>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6"/>
      <name val="Calibri"/>
      <family val="2"/>
      <charset val="238"/>
      <scheme val="minor"/>
    </font>
    <font>
      <b/>
      <sz val="11"/>
      <color theme="6"/>
      <name val="Calibri"/>
      <family val="2"/>
      <charset val="238"/>
      <scheme val="minor"/>
    </font>
    <font>
      <b/>
      <sz val="11"/>
      <color theme="2" tint="-0.249977111117893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rgb="FF595959"/>
      <name val="Times New Roman"/>
      <family val="1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 style="double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ck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0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0" borderId="0" xfId="0" applyBorder="1"/>
    <xf numFmtId="0" fontId="0" fillId="0" borderId="0" xfId="0" applyFill="1" applyBorder="1"/>
    <xf numFmtId="0" fontId="4" fillId="2" borderId="0" xfId="0" applyFont="1" applyFill="1" applyAlignment="1">
      <alignment wrapText="1"/>
    </xf>
    <xf numFmtId="0" fontId="5" fillId="2" borderId="0" xfId="0" applyFont="1" applyFill="1"/>
    <xf numFmtId="0" fontId="5" fillId="0" borderId="0" xfId="0" applyFont="1"/>
    <xf numFmtId="0" fontId="1" fillId="2" borderId="0" xfId="0" applyFont="1" applyFill="1"/>
    <xf numFmtId="0" fontId="4" fillId="2" borderId="0" xfId="0" applyFont="1" applyFill="1"/>
    <xf numFmtId="0" fontId="0" fillId="2" borderId="0" xfId="0" applyFont="1" applyFill="1"/>
    <xf numFmtId="0" fontId="3" fillId="2" borderId="0" xfId="0" applyFont="1" applyFill="1"/>
    <xf numFmtId="0" fontId="6" fillId="0" borderId="0" xfId="0" applyFont="1"/>
    <xf numFmtId="0" fontId="0" fillId="0" borderId="1" xfId="0" applyFill="1" applyBorder="1"/>
    <xf numFmtId="0" fontId="1" fillId="0" borderId="0" xfId="0" applyFont="1" applyFill="1" applyBorder="1"/>
    <xf numFmtId="0" fontId="7" fillId="2" borderId="0" xfId="0" applyFont="1" applyFill="1"/>
    <xf numFmtId="0" fontId="7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ill="1"/>
    <xf numFmtId="0" fontId="0" fillId="0" borderId="0" xfId="0" applyAlignment="1"/>
    <xf numFmtId="0" fontId="8" fillId="0" borderId="0" xfId="0" applyFont="1"/>
    <xf numFmtId="0" fontId="5" fillId="0" borderId="1" xfId="0" applyFont="1" applyBorder="1"/>
    <xf numFmtId="0" fontId="0" fillId="0" borderId="1" xfId="0" applyBorder="1"/>
    <xf numFmtId="0" fontId="0" fillId="2" borderId="1" xfId="0" applyFill="1" applyBorder="1"/>
    <xf numFmtId="0" fontId="5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1" xfId="0" applyFont="1" applyFill="1" applyBorder="1"/>
    <xf numFmtId="0" fontId="0" fillId="0" borderId="2" xfId="0" applyBorder="1"/>
    <xf numFmtId="0" fontId="0" fillId="6" borderId="0" xfId="0" applyFill="1"/>
    <xf numFmtId="0" fontId="5" fillId="6" borderId="0" xfId="0" applyFont="1" applyFill="1"/>
    <xf numFmtId="0" fontId="1" fillId="6" borderId="0" xfId="0" applyFont="1" applyFill="1"/>
    <xf numFmtId="0" fontId="4" fillId="6" borderId="0" xfId="0" applyFont="1" applyFill="1"/>
    <xf numFmtId="0" fontId="0" fillId="6" borderId="0" xfId="0" applyFill="1" applyAlignment="1"/>
    <xf numFmtId="0" fontId="0" fillId="6" borderId="0" xfId="0" applyFill="1" applyAlignment="1">
      <alignment wrapText="1"/>
    </xf>
    <xf numFmtId="0" fontId="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8" fillId="0" borderId="0" xfId="0" applyFont="1" applyFill="1"/>
    <xf numFmtId="0" fontId="6" fillId="0" borderId="0" xfId="0" applyFont="1" applyFill="1"/>
    <xf numFmtId="0" fontId="0" fillId="6" borderId="0" xfId="0" applyFill="1" applyBorder="1"/>
    <xf numFmtId="0" fontId="5" fillId="0" borderId="0" xfId="0" applyFont="1" applyFill="1"/>
    <xf numFmtId="0" fontId="9" fillId="0" borderId="0" xfId="0" applyFont="1"/>
    <xf numFmtId="0" fontId="0" fillId="3" borderId="2" xfId="0" applyFill="1" applyBorder="1"/>
    <xf numFmtId="0" fontId="0" fillId="0" borderId="2" xfId="0" applyFill="1" applyBorder="1"/>
    <xf numFmtId="0" fontId="0" fillId="4" borderId="2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5" fillId="2" borderId="2" xfId="0" applyFont="1" applyFill="1" applyBorder="1"/>
    <xf numFmtId="0" fontId="5" fillId="0" borderId="2" xfId="0" applyFont="1" applyBorder="1"/>
    <xf numFmtId="0" fontId="0" fillId="0" borderId="0" xfId="0" applyAlignment="1">
      <alignment wrapText="1"/>
    </xf>
    <xf numFmtId="0" fontId="0" fillId="3" borderId="0" xfId="0" applyFill="1" applyBorder="1"/>
    <xf numFmtId="0" fontId="0" fillId="4" borderId="0" xfId="0" applyFill="1" applyBorder="1"/>
    <xf numFmtId="0" fontId="0" fillId="2" borderId="0" xfId="0" applyFill="1" applyBorder="1"/>
    <xf numFmtId="0" fontId="2" fillId="2" borderId="0" xfId="0" applyFont="1" applyFill="1" applyBorder="1"/>
    <xf numFmtId="0" fontId="5" fillId="2" borderId="0" xfId="0" applyFont="1" applyFill="1" applyBorder="1"/>
    <xf numFmtId="0" fontId="1" fillId="7" borderId="0" xfId="0" applyFont="1" applyFill="1"/>
    <xf numFmtId="0" fontId="3" fillId="7" borderId="0" xfId="0" applyFont="1" applyFill="1"/>
    <xf numFmtId="0" fontId="4" fillId="7" borderId="0" xfId="0" applyFont="1" applyFill="1"/>
    <xf numFmtId="0" fontId="0" fillId="7" borderId="0" xfId="0" applyFill="1"/>
    <xf numFmtId="0" fontId="5" fillId="7" borderId="0" xfId="0" applyFont="1" applyFill="1"/>
    <xf numFmtId="0" fontId="0" fillId="0" borderId="0" xfId="0" applyFont="1" applyAlignment="1"/>
    <xf numFmtId="0" fontId="2" fillId="6" borderId="0" xfId="0" applyFont="1" applyFill="1"/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/>
    <xf numFmtId="0" fontId="9" fillId="4" borderId="0" xfId="0" applyFont="1" applyFill="1"/>
    <xf numFmtId="0" fontId="9" fillId="7" borderId="0" xfId="0" applyFont="1" applyFill="1"/>
    <xf numFmtId="0" fontId="9" fillId="7" borderId="0" xfId="0" applyFont="1" applyFill="1" applyBorder="1"/>
    <xf numFmtId="0" fontId="1" fillId="7" borderId="0" xfId="0" applyFont="1" applyFill="1" applyBorder="1"/>
    <xf numFmtId="0" fontId="7" fillId="7" borderId="0" xfId="0" applyFont="1" applyFill="1"/>
    <xf numFmtId="0" fontId="5" fillId="0" borderId="0" xfId="0" applyFont="1" applyBorder="1"/>
    <xf numFmtId="0" fontId="8" fillId="0" borderId="1" xfId="0" applyFont="1" applyBorder="1"/>
    <xf numFmtId="0" fontId="8" fillId="0" borderId="0" xfId="0" applyFont="1" applyFill="1" applyBorder="1"/>
    <xf numFmtId="0" fontId="0" fillId="0" borderId="0" xfId="0" applyAlignment="1">
      <alignment wrapText="1"/>
    </xf>
    <xf numFmtId="0" fontId="6" fillId="4" borderId="0" xfId="0" applyFont="1" applyFill="1" applyBorder="1"/>
    <xf numFmtId="0" fontId="6" fillId="0" borderId="0" xfId="0" applyFont="1" applyBorder="1"/>
    <xf numFmtId="0" fontId="6" fillId="4" borderId="1" xfId="0" applyFont="1" applyFill="1" applyBorder="1"/>
    <xf numFmtId="0" fontId="6" fillId="0" borderId="1" xfId="0" applyFont="1" applyBorder="1"/>
    <xf numFmtId="0" fontId="0" fillId="0" borderId="0" xfId="0" applyAlignment="1"/>
    <xf numFmtId="0" fontId="6" fillId="0" borderId="0" xfId="0" applyFont="1" applyFill="1" applyBorder="1"/>
    <xf numFmtId="0" fontId="8" fillId="0" borderId="1" xfId="0" applyFont="1" applyFill="1" applyBorder="1"/>
    <xf numFmtId="0" fontId="0" fillId="3" borderId="4" xfId="0" applyFill="1" applyBorder="1"/>
    <xf numFmtId="0" fontId="0" fillId="0" borderId="4" xfId="0" applyBorder="1"/>
    <xf numFmtId="0" fontId="0" fillId="0" borderId="4" xfId="0" applyFill="1" applyBorder="1"/>
    <xf numFmtId="0" fontId="0" fillId="4" borderId="4" xfId="0" applyFill="1" applyBorder="1"/>
    <xf numFmtId="0" fontId="0" fillId="2" borderId="4" xfId="0" applyFill="1" applyBorder="1"/>
    <xf numFmtId="0" fontId="2" fillId="2" borderId="4" xfId="0" applyFont="1" applyFill="1" applyBorder="1"/>
    <xf numFmtId="0" fontId="5" fillId="2" borderId="4" xfId="0" applyFont="1" applyFill="1" applyBorder="1"/>
    <xf numFmtId="0" fontId="0" fillId="3" borderId="5" xfId="0" applyFill="1" applyBorder="1"/>
    <xf numFmtId="0" fontId="0" fillId="0" borderId="5" xfId="0" applyBorder="1"/>
    <xf numFmtId="0" fontId="0" fillId="0" borderId="5" xfId="0" applyFill="1" applyBorder="1"/>
    <xf numFmtId="0" fontId="0" fillId="4" borderId="5" xfId="0" applyFill="1" applyBorder="1"/>
    <xf numFmtId="0" fontId="0" fillId="2" borderId="5" xfId="0" applyFill="1" applyBorder="1"/>
    <xf numFmtId="0" fontId="2" fillId="2" borderId="5" xfId="0" applyFont="1" applyFill="1" applyBorder="1"/>
    <xf numFmtId="0" fontId="5" fillId="2" borderId="5" xfId="0" applyFont="1" applyFill="1" applyBorder="1"/>
    <xf numFmtId="0" fontId="0" fillId="3" borderId="6" xfId="0" applyFill="1" applyBorder="1"/>
    <xf numFmtId="0" fontId="0" fillId="0" borderId="6" xfId="0" applyBorder="1"/>
    <xf numFmtId="0" fontId="0" fillId="0" borderId="6" xfId="0" applyFill="1" applyBorder="1"/>
    <xf numFmtId="0" fontId="0" fillId="4" borderId="6" xfId="0" applyFill="1" applyBorder="1"/>
    <xf numFmtId="0" fontId="0" fillId="2" borderId="6" xfId="0" applyFill="1" applyBorder="1"/>
    <xf numFmtId="0" fontId="2" fillId="2" borderId="6" xfId="0" applyFont="1" applyFill="1" applyBorder="1"/>
    <xf numFmtId="0" fontId="5" fillId="2" borderId="6" xfId="0" applyFont="1" applyFill="1" applyBorder="1"/>
    <xf numFmtId="0" fontId="0" fillId="3" borderId="7" xfId="0" applyFill="1" applyBorder="1"/>
    <xf numFmtId="0" fontId="0" fillId="0" borderId="7" xfId="0" applyBorder="1"/>
    <xf numFmtId="0" fontId="0" fillId="0" borderId="7" xfId="0" applyFill="1" applyBorder="1"/>
    <xf numFmtId="0" fontId="0" fillId="4" borderId="7" xfId="0" applyFill="1" applyBorder="1"/>
    <xf numFmtId="0" fontId="0" fillId="2" borderId="7" xfId="0" applyFill="1" applyBorder="1"/>
    <xf numFmtId="0" fontId="2" fillId="2" borderId="7" xfId="0" applyFont="1" applyFill="1" applyBorder="1"/>
    <xf numFmtId="0" fontId="5" fillId="2" borderId="7" xfId="0" applyFont="1" applyFill="1" applyBorder="1"/>
    <xf numFmtId="0" fontId="0" fillId="8" borderId="0" xfId="0" applyFill="1"/>
    <xf numFmtId="0" fontId="5" fillId="8" borderId="0" xfId="0" applyFont="1" applyFill="1"/>
    <xf numFmtId="0" fontId="0" fillId="8" borderId="0" xfId="0" applyFill="1" applyBorder="1"/>
    <xf numFmtId="0" fontId="8" fillId="0" borderId="0" xfId="0" applyFont="1" applyAlignment="1">
      <alignment wrapText="1"/>
    </xf>
    <xf numFmtId="0" fontId="2" fillId="0" borderId="0" xfId="0" applyFont="1" applyFill="1"/>
    <xf numFmtId="0" fontId="0" fillId="9" borderId="0" xfId="0" applyFill="1"/>
    <xf numFmtId="0" fontId="0" fillId="9" borderId="2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Fill="1" applyBorder="1"/>
    <xf numFmtId="0" fontId="5" fillId="0" borderId="1" xfId="0" applyFont="1" applyFill="1" applyBorder="1"/>
    <xf numFmtId="0" fontId="1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9" borderId="0" xfId="0" applyFill="1" applyBorder="1"/>
    <xf numFmtId="0" fontId="8" fillId="0" borderId="0" xfId="0" applyFont="1" applyBorder="1"/>
    <xf numFmtId="0" fontId="8" fillId="2" borderId="0" xfId="0" applyFont="1" applyFill="1"/>
    <xf numFmtId="0" fontId="0" fillId="2" borderId="16" xfId="0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3" borderId="18" xfId="0" applyFill="1" applyBorder="1"/>
    <xf numFmtId="0" fontId="0" fillId="0" borderId="18" xfId="0" applyBorder="1"/>
    <xf numFmtId="0" fontId="0" fillId="0" borderId="18" xfId="0" applyFill="1" applyBorder="1"/>
    <xf numFmtId="0" fontId="0" fillId="4" borderId="18" xfId="0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/>
    <xf numFmtId="0" fontId="0" fillId="5" borderId="1" xfId="0" applyFill="1" applyBorder="1"/>
    <xf numFmtId="0" fontId="0" fillId="9" borderId="1" xfId="0" applyFill="1" applyBorder="1"/>
    <xf numFmtId="0" fontId="0" fillId="0" borderId="0" xfId="0" applyFill="1" applyAlignment="1">
      <alignment wrapText="1"/>
    </xf>
    <xf numFmtId="0" fontId="7" fillId="0" borderId="1" xfId="0" applyFont="1" applyBorder="1"/>
    <xf numFmtId="0" fontId="1" fillId="0" borderId="1" xfId="0" applyFont="1" applyBorder="1"/>
    <xf numFmtId="0" fontId="7" fillId="0" borderId="0" xfId="0" applyFont="1" applyBorder="1"/>
    <xf numFmtId="0" fontId="1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/>
    <xf numFmtId="0" fontId="0" fillId="10" borderId="0" xfId="0" applyFill="1"/>
    <xf numFmtId="0" fontId="0" fillId="11" borderId="0" xfId="0" applyFill="1"/>
    <xf numFmtId="0" fontId="0" fillId="5" borderId="0" xfId="0" applyFill="1" applyBorder="1"/>
    <xf numFmtId="0" fontId="1" fillId="0" borderId="0" xfId="0" applyFont="1" applyFill="1"/>
    <xf numFmtId="0" fontId="4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9" fillId="6" borderId="0" xfId="0" applyFont="1" applyFill="1"/>
    <xf numFmtId="0" fontId="0" fillId="12" borderId="0" xfId="0" applyFill="1"/>
    <xf numFmtId="0" fontId="0" fillId="12" borderId="0" xfId="0" applyFill="1" applyAlignment="1">
      <alignment wrapText="1"/>
    </xf>
    <xf numFmtId="0" fontId="1" fillId="12" borderId="0" xfId="0" applyFont="1" applyFill="1"/>
    <xf numFmtId="0" fontId="0" fillId="12" borderId="0" xfId="0" applyFill="1" applyBorder="1"/>
    <xf numFmtId="0" fontId="8" fillId="12" borderId="0" xfId="0" applyFont="1" applyFill="1"/>
    <xf numFmtId="0" fontId="6" fillId="12" borderId="0" xfId="0" applyFont="1" applyFill="1" applyBorder="1"/>
    <xf numFmtId="0" fontId="5" fillId="12" borderId="0" xfId="0" applyFont="1" applyFill="1"/>
    <xf numFmtId="0" fontId="0" fillId="12" borderId="1" xfId="0" applyFill="1" applyBorder="1"/>
    <xf numFmtId="0" fontId="0" fillId="7" borderId="0" xfId="0" applyFill="1" applyAlignment="1">
      <alignment wrapText="1"/>
    </xf>
    <xf numFmtId="0" fontId="5" fillId="7" borderId="0" xfId="0" applyFont="1" applyFill="1" applyBorder="1"/>
    <xf numFmtId="0" fontId="5" fillId="7" borderId="1" xfId="0" applyFont="1" applyFill="1" applyBorder="1"/>
    <xf numFmtId="0" fontId="0" fillId="7" borderId="2" xfId="0" applyFill="1" applyBorder="1"/>
    <xf numFmtId="0" fontId="0" fillId="7" borderId="1" xfId="0" applyFill="1" applyBorder="1"/>
    <xf numFmtId="0" fontId="8" fillId="7" borderId="0" xfId="0" applyFont="1" applyFill="1"/>
    <xf numFmtId="0" fontId="0" fillId="7" borderId="0" xfId="0" applyFill="1" applyBorder="1"/>
    <xf numFmtId="0" fontId="0" fillId="0" borderId="0" xfId="0" applyFont="1" applyFill="1"/>
    <xf numFmtId="0" fontId="7" fillId="0" borderId="0" xfId="0" applyFont="1" applyFill="1"/>
    <xf numFmtId="0" fontId="0" fillId="3" borderId="19" xfId="0" applyFill="1" applyBorder="1"/>
    <xf numFmtId="0" fontId="0" fillId="0" borderId="20" xfId="0" applyBorder="1"/>
    <xf numFmtId="0" fontId="0" fillId="0" borderId="22" xfId="0" applyBorder="1"/>
    <xf numFmtId="0" fontId="0" fillId="0" borderId="22" xfId="0" applyFill="1" applyBorder="1"/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0" xfId="0"/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27" xfId="0" applyFont="1" applyBorder="1"/>
    <xf numFmtId="0" fontId="6" fillId="0" borderId="25" xfId="0" applyFont="1" applyFill="1" applyBorder="1"/>
    <xf numFmtId="0" fontId="6" fillId="0" borderId="26" xfId="0" applyFont="1" applyBorder="1"/>
    <xf numFmtId="0" fontId="0" fillId="11" borderId="8" xfId="0" applyFill="1" applyBorder="1"/>
    <xf numFmtId="0" fontId="0" fillId="11" borderId="1" xfId="0" applyFill="1" applyBorder="1"/>
    <xf numFmtId="0" fontId="0" fillId="11" borderId="0" xfId="0" applyFill="1" applyBorder="1"/>
    <xf numFmtId="0" fontId="0" fillId="11" borderId="9" xfId="0" applyFill="1" applyBorder="1"/>
    <xf numFmtId="0" fontId="0" fillId="11" borderId="10" xfId="0" applyFill="1" applyBorder="1"/>
    <xf numFmtId="0" fontId="6" fillId="11" borderId="0" xfId="0" applyFont="1" applyFill="1" applyBorder="1"/>
    <xf numFmtId="0" fontId="0" fillId="11" borderId="11" xfId="0" applyFill="1" applyBorder="1"/>
    <xf numFmtId="0" fontId="0" fillId="11" borderId="15" xfId="0" applyFill="1" applyBorder="1"/>
    <xf numFmtId="0" fontId="0" fillId="11" borderId="12" xfId="0" applyFill="1" applyBorder="1"/>
    <xf numFmtId="0" fontId="0" fillId="11" borderId="13" xfId="0" applyFill="1" applyBorder="1"/>
    <xf numFmtId="0" fontId="0" fillId="11" borderId="14" xfId="0" applyFill="1" applyBorder="1"/>
    <xf numFmtId="0" fontId="6" fillId="11" borderId="9" xfId="0" applyFont="1" applyFill="1" applyBorder="1"/>
    <xf numFmtId="0" fontId="6" fillId="11" borderId="11" xfId="0" applyFont="1" applyFill="1" applyBorder="1"/>
    <xf numFmtId="0" fontId="6" fillId="11" borderId="10" xfId="0" applyFont="1" applyFill="1" applyBorder="1"/>
    <xf numFmtId="0" fontId="0" fillId="11" borderId="2" xfId="0" applyFill="1" applyBorder="1"/>
    <xf numFmtId="0" fontId="6" fillId="11" borderId="1" xfId="0" applyFont="1" applyFill="1" applyBorder="1"/>
    <xf numFmtId="0" fontId="0" fillId="11" borderId="4" xfId="0" applyFill="1" applyBorder="1"/>
    <xf numFmtId="0" fontId="0" fillId="11" borderId="5" xfId="0" applyFill="1" applyBorder="1"/>
    <xf numFmtId="0" fontId="0" fillId="11" borderId="7" xfId="0" applyFill="1" applyBorder="1"/>
    <xf numFmtId="0" fontId="0" fillId="11" borderId="18" xfId="0" applyFill="1" applyBorder="1"/>
    <xf numFmtId="0" fontId="0" fillId="11" borderId="6" xfId="0" applyFill="1" applyBorder="1"/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0" fillId="0" borderId="42" xfId="0" applyBorder="1"/>
    <xf numFmtId="0" fontId="0" fillId="0" borderId="2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4" borderId="0" xfId="0" applyFont="1" applyFill="1"/>
    <xf numFmtId="0" fontId="0" fillId="4" borderId="16" xfId="0" applyFill="1" applyBorder="1"/>
    <xf numFmtId="0" fontId="0" fillId="4" borderId="17" xfId="0" applyFill="1" applyBorder="1"/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29" xfId="0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14" borderId="0" xfId="0" applyFill="1" applyAlignment="1">
      <alignment horizontal="center" vertical="center"/>
    </xf>
    <xf numFmtId="0" fontId="0" fillId="0" borderId="45" xfId="0" applyBorder="1"/>
    <xf numFmtId="0" fontId="0" fillId="4" borderId="45" xfId="0" applyFill="1" applyBorder="1"/>
    <xf numFmtId="0" fontId="6" fillId="4" borderId="45" xfId="0" applyFont="1" applyFill="1" applyBorder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14" borderId="0" xfId="0" applyFont="1" applyFill="1" applyAlignment="1">
      <alignment horizontal="center" vertical="center"/>
    </xf>
    <xf numFmtId="0" fontId="0" fillId="0" borderId="0" xfId="0"/>
    <xf numFmtId="0" fontId="5" fillId="0" borderId="0" xfId="0" applyFont="1" applyAlignment="1">
      <alignment vertical="center" wrapText="1"/>
    </xf>
    <xf numFmtId="0" fontId="0" fillId="15" borderId="0" xfId="0" applyFill="1" applyAlignment="1">
      <alignment vertical="center"/>
    </xf>
    <xf numFmtId="0" fontId="0" fillId="15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6" fillId="15" borderId="0" xfId="0" applyFont="1" applyFill="1"/>
    <xf numFmtId="0" fontId="0" fillId="0" borderId="0" xfId="0" applyBorder="1" applyAlignment="1">
      <alignment wrapText="1"/>
    </xf>
    <xf numFmtId="0" fontId="0" fillId="0" borderId="26" xfId="0" applyBorder="1" applyAlignment="1">
      <alignment wrapText="1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0" borderId="48" xfId="0" applyBorder="1"/>
    <xf numFmtId="0" fontId="0" fillId="13" borderId="49" xfId="0" applyFill="1" applyBorder="1" applyAlignment="1">
      <alignment horizontal="center"/>
    </xf>
    <xf numFmtId="0" fontId="0" fillId="13" borderId="50" xfId="0" applyFill="1" applyBorder="1" applyAlignment="1">
      <alignment horizontal="center"/>
    </xf>
    <xf numFmtId="0" fontId="0" fillId="15" borderId="51" xfId="0" applyFill="1" applyBorder="1"/>
    <xf numFmtId="0" fontId="1" fillId="0" borderId="52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Border="1"/>
    <xf numFmtId="0" fontId="0" fillId="0" borderId="38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17" borderId="35" xfId="0" applyFill="1" applyBorder="1"/>
    <xf numFmtId="0" fontId="0" fillId="17" borderId="36" xfId="0" applyFill="1" applyBorder="1"/>
    <xf numFmtId="0" fontId="0" fillId="17" borderId="56" xfId="0" applyFill="1" applyBorder="1"/>
    <xf numFmtId="0" fontId="1" fillId="2" borderId="6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13" fillId="0" borderId="0" xfId="0" applyFont="1" applyAlignment="1">
      <alignment horizontal="center" vertical="center" readingOrder="1"/>
    </xf>
    <xf numFmtId="0" fontId="13" fillId="0" borderId="0" xfId="0" applyFont="1"/>
    <xf numFmtId="0" fontId="0" fillId="0" borderId="0" xfId="0" applyBorder="1" applyProtection="1"/>
    <xf numFmtId="0" fontId="6" fillId="11" borderId="62" xfId="0" applyFont="1" applyFill="1" applyBorder="1"/>
    <xf numFmtId="0" fontId="6" fillId="11" borderId="63" xfId="0" applyFont="1" applyFill="1" applyBorder="1"/>
    <xf numFmtId="0" fontId="6" fillId="11" borderId="64" xfId="0" applyFont="1" applyFill="1" applyBorder="1"/>
    <xf numFmtId="0" fontId="0" fillId="11" borderId="62" xfId="0" applyFill="1" applyBorder="1"/>
    <xf numFmtId="0" fontId="0" fillId="11" borderId="63" xfId="0" applyFill="1" applyBorder="1"/>
    <xf numFmtId="0" fontId="0" fillId="11" borderId="64" xfId="0" applyFill="1" applyBorder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29" xfId="0" applyBorder="1" applyAlignment="1">
      <alignment horizontal="center"/>
    </xf>
    <xf numFmtId="0" fontId="1" fillId="0" borderId="0" xfId="0" applyFont="1" applyAlignment="1">
      <alignment horizontal="center"/>
    </xf>
    <xf numFmtId="0" fontId="6" fillId="1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vertical="center"/>
    </xf>
    <xf numFmtId="0" fontId="4" fillId="0" borderId="53" xfId="0" applyFont="1" applyFill="1" applyBorder="1" applyAlignment="1">
      <alignment vertical="center"/>
    </xf>
    <xf numFmtId="0" fontId="4" fillId="0" borderId="54" xfId="0" applyFont="1" applyFill="1" applyBorder="1" applyAlignment="1">
      <alignment vertical="center"/>
    </xf>
    <xf numFmtId="0" fontId="0" fillId="15" borderId="45" xfId="0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6" fillId="18" borderId="65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/>
    <xf numFmtId="0" fontId="6" fillId="15" borderId="0" xfId="0" applyFont="1" applyFill="1" applyBorder="1"/>
    <xf numFmtId="0" fontId="5" fillId="12" borderId="0" xfId="0" applyFont="1" applyFill="1" applyBorder="1"/>
    <xf numFmtId="0" fontId="0" fillId="14" borderId="0" xfId="0" applyFill="1" applyBorder="1" applyAlignment="1">
      <alignment horizontal="center" vertical="center"/>
    </xf>
    <xf numFmtId="0" fontId="0" fillId="14" borderId="26" xfId="0" applyFill="1" applyBorder="1" applyAlignment="1">
      <alignment horizontal="center" vertical="center"/>
    </xf>
    <xf numFmtId="0" fontId="0" fillId="0" borderId="71" xfId="0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2" fillId="1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Normál" xfId="0" builtinId="0"/>
  </cellStyles>
  <dxfs count="4"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 patternType="gray0625">
          <bgColor theme="4" tint="0.59996337778862885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24" Type="http://schemas.openxmlformats.org/officeDocument/2006/relationships/customXml" Target="../customXml/item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 b="0" i="0" baseline="0">
                <a:effectLst/>
                <a:latin typeface="Times New Roman" panose="02020603050405020304" pitchFamily="18" charset="0"/>
              </a:rPr>
              <a:t>6</a:t>
            </a:r>
            <a:r>
              <a:rPr lang="en-US" sz="1200" b="0" i="0" baseline="0">
                <a:effectLst/>
                <a:latin typeface="Times New Roman" panose="02020603050405020304" pitchFamily="18" charset="0"/>
              </a:rPr>
              <a:t>-ból 3</a:t>
            </a:r>
            <a:r>
              <a:rPr lang="hu-HU" sz="1200" b="0" i="0" baseline="0">
                <a:effectLst/>
                <a:latin typeface="Times New Roman" panose="02020603050405020304" pitchFamily="18" charset="0"/>
              </a:rPr>
              <a:t> helyes többválasztásos tesztfeladat merész tippeléses megoldásának várható eredményei</a:t>
            </a:r>
            <a:endParaRPr lang="hu-HU" sz="1200" baseline="0">
              <a:effectLst/>
              <a:latin typeface="Times New Roman" panose="02020603050405020304" pitchFamily="18" charset="0"/>
            </a:endParaRPr>
          </a:p>
          <a:p>
            <a:pPr>
              <a:defRPr/>
            </a:pPr>
            <a:r>
              <a:rPr lang="hu-HU" sz="1200" b="0" i="0" baseline="0">
                <a:effectLst/>
                <a:latin typeface="Times New Roman" panose="02020603050405020304" pitchFamily="18" charset="0"/>
              </a:rPr>
              <a:t>(százalékban) a kitöltő tudásának függvényében, különböző értékelési eljárások esetén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'Teszt 6-3'!$A$230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'Teszt 6-3'!$B$229:$G$229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6-3'!$B$230:$G$230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00-4417-B630-03DEBACDFE67}"/>
            </c:ext>
          </c:extLst>
        </c:ser>
        <c:ser>
          <c:idx val="1"/>
          <c:order val="1"/>
          <c:tx>
            <c:strRef>
              <c:f>'Teszt 6-3'!$A$231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'Teszt 6-3'!$B$229:$G$229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6-3'!$B$231:$G$231</c:f>
              <c:numCache>
                <c:formatCode>General</c:formatCode>
                <c:ptCount val="6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00-4417-B630-03DEBACDFE67}"/>
            </c:ext>
          </c:extLst>
        </c:ser>
        <c:ser>
          <c:idx val="2"/>
          <c:order val="2"/>
          <c:tx>
            <c:strRef>
              <c:f>'Teszt 6-3'!$A$232</c:f>
              <c:strCache>
                <c:ptCount val="1"/>
                <c:pt idx="0">
                  <c:v>levonással, negatív is lehet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6-3'!$B$229:$G$229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6-3'!$B$232:$G$232</c:f>
              <c:numCache>
                <c:formatCode>General</c:formatCode>
                <c:ptCount val="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00-4417-B630-03DEBACDFE67}"/>
            </c:ext>
          </c:extLst>
        </c:ser>
        <c:ser>
          <c:idx val="3"/>
          <c:order val="3"/>
          <c:tx>
            <c:strRef>
              <c:f>'Teszt 6-3'!$A$233</c:f>
              <c:strCache>
                <c:ptCount val="1"/>
                <c:pt idx="0">
                  <c:v>Levonással, de negatív nem lehet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'Teszt 6-3'!$B$229:$G$229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6-3'!$B$233:$G$233</c:f>
              <c:numCache>
                <c:formatCode>General</c:formatCode>
                <c:ptCount val="6"/>
                <c:pt idx="0">
                  <c:v>20</c:v>
                </c:pt>
                <c:pt idx="1">
                  <c:v>30</c:v>
                </c:pt>
                <c:pt idx="2">
                  <c:v>43.333333333333336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00-4417-B630-03DEBACDFE67}"/>
            </c:ext>
          </c:extLst>
        </c:ser>
        <c:ser>
          <c:idx val="4"/>
          <c:order val="4"/>
          <c:tx>
            <c:strRef>
              <c:f>'Teszt 6-3'!$A$234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6-3'!$B$229:$G$229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6-3'!$B$234:$G$234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70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00-4417-B630-03DEBACDF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239679"/>
        <c:axId val="967240511"/>
      </c:scatterChart>
      <c:valAx>
        <c:axId val="967239679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67240511"/>
        <c:crosses val="autoZero"/>
        <c:crossBetween val="midCat"/>
      </c:valAx>
      <c:valAx>
        <c:axId val="96724051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672396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6</a:t>
            </a:r>
            <a:r>
              <a:rPr lang="en-US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-ból 3</a:t>
            </a: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helyes többválasztásos tesztfeladat óvatos tippeléses megoldásának várható eredményei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/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(százalékban) a kitöltő tudásának függvényében, különböző értékelési eljárások esetén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'Teszt 6-3'!$A$257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'Teszt 6-3'!$B$256:$E$256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6-3'!$B$257:$E$257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17-4C47-BB5D-F109C3BF2F9B}"/>
            </c:ext>
          </c:extLst>
        </c:ser>
        <c:ser>
          <c:idx val="1"/>
          <c:order val="1"/>
          <c:tx>
            <c:strRef>
              <c:f>'Teszt 6-3'!$A$258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'Teszt 6-3'!$B$256:$E$256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6-3'!$B$258:$E$258</c:f>
              <c:numCache>
                <c:formatCode>General</c:formatCode>
                <c:ptCount val="4"/>
                <c:pt idx="0">
                  <c:v>28.571428571428569</c:v>
                </c:pt>
                <c:pt idx="1">
                  <c:v>35.55555555555555</c:v>
                </c:pt>
                <c:pt idx="2">
                  <c:v>47.5</c:v>
                </c:pt>
                <c:pt idx="3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17-4C47-BB5D-F109C3BF2F9B}"/>
            </c:ext>
          </c:extLst>
        </c:ser>
        <c:ser>
          <c:idx val="2"/>
          <c:order val="2"/>
          <c:tx>
            <c:strRef>
              <c:f>'Teszt 6-3'!$A$259</c:f>
              <c:strCache>
                <c:ptCount val="1"/>
                <c:pt idx="0">
                  <c:v>levonással, negatív is lehet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6-3'!$B$256:$E$256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6-3'!$B$259:$E$259</c:f>
              <c:numCache>
                <c:formatCode>General</c:formatCode>
                <c:ptCount val="4"/>
                <c:pt idx="0">
                  <c:v>0</c:v>
                </c:pt>
                <c:pt idx="1">
                  <c:v>15.555555555555559</c:v>
                </c:pt>
                <c:pt idx="2">
                  <c:v>31.666666666666668</c:v>
                </c:pt>
                <c:pt idx="3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17-4C47-BB5D-F109C3BF2F9B}"/>
            </c:ext>
          </c:extLst>
        </c:ser>
        <c:ser>
          <c:idx val="3"/>
          <c:order val="3"/>
          <c:tx>
            <c:strRef>
              <c:f>'Teszt 6-3'!$A$260</c:f>
              <c:strCache>
                <c:ptCount val="1"/>
                <c:pt idx="0">
                  <c:v>Levonással, de negatív nem lehet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'Teszt 6-3'!$B$256:$E$256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6-3'!$B$260:$E$260</c:f>
              <c:numCache>
                <c:formatCode>General</c:formatCode>
                <c:ptCount val="4"/>
                <c:pt idx="0">
                  <c:v>14.285714285714285</c:v>
                </c:pt>
                <c:pt idx="1">
                  <c:v>22.222222222222218</c:v>
                </c:pt>
                <c:pt idx="2">
                  <c:v>32.5</c:v>
                </c:pt>
                <c:pt idx="3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17-4C47-BB5D-F109C3BF2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067263"/>
        <c:axId val="1888059775"/>
      </c:scatterChart>
      <c:valAx>
        <c:axId val="1888067263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88059775"/>
        <c:crosses val="autoZero"/>
        <c:crossBetween val="midCat"/>
      </c:valAx>
      <c:valAx>
        <c:axId val="188805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88067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6-ból 2 helyes többválasztásos tesztfe</a:t>
            </a:r>
            <a:r>
              <a:rPr lang="hu-HU" sz="1200">
                <a:latin typeface="Times New Roman" panose="02020603050405020304" pitchFamily="18" charset="0"/>
                <a:cs typeface="Times New Roman" panose="02020603050405020304" pitchFamily="18" charset="0"/>
              </a:rPr>
              <a:t>l</a:t>
            </a: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adat</a:t>
            </a:r>
            <a:r>
              <a:rPr lang="hu-HU" sz="1200">
                <a:latin typeface="Times New Roman" panose="02020603050405020304" pitchFamily="18" charset="0"/>
                <a:cs typeface="Times New Roman" panose="02020603050405020304" pitchFamily="18" charset="0"/>
              </a:rPr>
              <a:t> merész tippeléses</a:t>
            </a:r>
            <a:r>
              <a:rPr lang="hu-HU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megoldásának várható eredményei </a:t>
            </a:r>
          </a:p>
          <a:p>
            <a:pPr>
              <a:defRPr/>
            </a:pPr>
            <a:r>
              <a:rPr lang="hu-HU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(százalékban) a kitöltő tudásának függvényében, különböző értékelési eljárások esetén</a:t>
            </a:r>
            <a:endParaRPr lang="en-US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1553316347339579"/>
          <c:y val="4.4508956951412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4.0217265033306603E-2"/>
          <c:y val="0.15326799897840288"/>
          <c:w val="0.94438151150501648"/>
          <c:h val="0.835652786584040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'Teszt 6-2'!$A$227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'Teszt 6-2'!$B$226:$G$226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6-2'!$B$227:$G$227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9-4E6E-A408-FFEB620F468D}"/>
            </c:ext>
          </c:extLst>
        </c:ser>
        <c:ser>
          <c:idx val="1"/>
          <c:order val="1"/>
          <c:tx>
            <c:strRef>
              <c:f>'Teszt 6-2'!$A$228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'Teszt 6-2'!$B$226:$G$226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6-2'!$B$228:$G$228</c:f>
              <c:numCache>
                <c:formatCode>General</c:formatCode>
                <c:ptCount val="6"/>
                <c:pt idx="0">
                  <c:v>33.333333333333329</c:v>
                </c:pt>
                <c:pt idx="1">
                  <c:v>46.666666666666664</c:v>
                </c:pt>
                <c:pt idx="2">
                  <c:v>60</c:v>
                </c:pt>
                <c:pt idx="3">
                  <c:v>73.333333333333329</c:v>
                </c:pt>
                <c:pt idx="4">
                  <c:v>86.666666666666671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9-4E6E-A408-FFEB620F468D}"/>
            </c:ext>
          </c:extLst>
        </c:ser>
        <c:ser>
          <c:idx val="2"/>
          <c:order val="2"/>
          <c:tx>
            <c:strRef>
              <c:f>'Teszt 6-2'!$A$229</c:f>
              <c:strCache>
                <c:ptCount val="1"/>
                <c:pt idx="0">
                  <c:v>Levonással, negatív is lehet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6-2'!$B$226:$G$226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6-2'!$B$229:$G$229</c:f>
              <c:numCache>
                <c:formatCode>General</c:formatCode>
                <c:ptCount val="6"/>
                <c:pt idx="0">
                  <c:v>-33.333333333333329</c:v>
                </c:pt>
                <c:pt idx="1">
                  <c:v>-6.666666666666667</c:v>
                </c:pt>
                <c:pt idx="2">
                  <c:v>20</c:v>
                </c:pt>
                <c:pt idx="3">
                  <c:v>46.666666666666664</c:v>
                </c:pt>
                <c:pt idx="4">
                  <c:v>73.333333333333329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9-4E6E-A408-FFEB620F468D}"/>
            </c:ext>
          </c:extLst>
        </c:ser>
        <c:ser>
          <c:idx val="3"/>
          <c:order val="3"/>
          <c:tx>
            <c:strRef>
              <c:f>'Teszt 6-2'!$A$230</c:f>
              <c:strCache>
                <c:ptCount val="1"/>
                <c:pt idx="0">
                  <c:v>Levonással, de negatív nem lehet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'Teszt 6-2'!$B$226:$G$226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6-2'!$B$230:$G$230</c:f>
              <c:numCache>
                <c:formatCode>General</c:formatCode>
                <c:ptCount val="6"/>
                <c:pt idx="0">
                  <c:v>6.666666666666667</c:v>
                </c:pt>
                <c:pt idx="1">
                  <c:v>13.333333333333334</c:v>
                </c:pt>
                <c:pt idx="2">
                  <c:v>26.666666666666668</c:v>
                </c:pt>
                <c:pt idx="3">
                  <c:v>46.666666666666664</c:v>
                </c:pt>
                <c:pt idx="4">
                  <c:v>73.333333333333329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9-4E6E-A408-FFEB620F468D}"/>
            </c:ext>
          </c:extLst>
        </c:ser>
        <c:ser>
          <c:idx val="4"/>
          <c:order val="4"/>
          <c:tx>
            <c:strRef>
              <c:f>'Teszt 6-2'!$A$231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6-2'!$B$226:$G$226</c:f>
              <c:numCache>
                <c:formatCode>General</c:formatCode>
                <c:ptCount val="6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  <c:pt idx="4">
                  <c:v>66.7</c:v>
                </c:pt>
                <c:pt idx="5">
                  <c:v>100</c:v>
                </c:pt>
              </c:numCache>
            </c:numRef>
          </c:xVal>
          <c:yVal>
            <c:numRef>
              <c:f>'Teszt 6-2'!$B$231:$G$231</c:f>
              <c:numCache>
                <c:formatCode>General</c:formatCode>
                <c:ptCount val="6"/>
                <c:pt idx="0">
                  <c:v>6.666666666666667</c:v>
                </c:pt>
                <c:pt idx="1">
                  <c:v>13.333333333333334</c:v>
                </c:pt>
                <c:pt idx="2">
                  <c:v>26.666666666666668</c:v>
                </c:pt>
                <c:pt idx="3">
                  <c:v>46.666666666666664</c:v>
                </c:pt>
                <c:pt idx="4">
                  <c:v>73.333333333333329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9-4E6E-A408-FFEB620F4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671544"/>
        <c:axId val="499669904"/>
      </c:scatterChart>
      <c:valAx>
        <c:axId val="49967154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9669904"/>
        <c:crosses val="autoZero"/>
        <c:crossBetween val="midCat"/>
      </c:valAx>
      <c:valAx>
        <c:axId val="49966990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99671544"/>
        <c:crosses val="autoZero"/>
        <c:crossBetween val="midCat"/>
      </c:valAx>
      <c:spPr>
        <a:noFill/>
        <a:ln>
          <a:solidFill>
            <a:schemeClr val="accent2">
              <a:lumMod val="50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6-</a:t>
            </a:r>
            <a:r>
              <a:rPr lang="hu-HU" sz="1200">
                <a:latin typeface="Times New Roman" panose="02020603050405020304" pitchFamily="18" charset="0"/>
                <a:cs typeface="Times New Roman" panose="02020603050405020304" pitchFamily="18" charset="0"/>
              </a:rPr>
              <a:t>ból 2 helyes többválasztásos tesztfeladat óvatos tippeléses megoldásának várható eredményei</a:t>
            </a:r>
          </a:p>
          <a:p>
            <a:pPr>
              <a:defRPr/>
            </a:pPr>
            <a:r>
              <a:rPr lang="hu-HU" sz="1200">
                <a:latin typeface="Times New Roman" panose="02020603050405020304" pitchFamily="18" charset="0"/>
                <a:cs typeface="Times New Roman" panose="02020603050405020304" pitchFamily="18" charset="0"/>
              </a:rPr>
              <a:t>(százalékban) a kitöltő tudásának függvényében, különböző</a:t>
            </a:r>
            <a:r>
              <a:rPr lang="hu-HU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értékelési eljárások esetén</a:t>
            </a:r>
            <a:endParaRPr lang="en-US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'Teszt 6-2'!$A$253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'Teszt 6-2'!$B$252:$E$252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6-2'!$B$253:$E$253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7-45BA-A2FD-178DFE7B7E63}"/>
            </c:ext>
          </c:extLst>
        </c:ser>
        <c:ser>
          <c:idx val="1"/>
          <c:order val="1"/>
          <c:tx>
            <c:strRef>
              <c:f>'Teszt 6-2'!$A$254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'Teszt 6-2'!$B$252:$E$252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6-2'!$B$254:$E$254</c:f>
              <c:numCache>
                <c:formatCode>General</c:formatCode>
                <c:ptCount val="4"/>
                <c:pt idx="0">
                  <c:v>16.666666666666664</c:v>
                </c:pt>
                <c:pt idx="1">
                  <c:v>30</c:v>
                </c:pt>
                <c:pt idx="2">
                  <c:v>39.285714285714285</c:v>
                </c:pt>
                <c:pt idx="3">
                  <c:v>45.833333333333329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7-45BA-A2FD-178DFE7B7E63}"/>
            </c:ext>
          </c:extLst>
        </c:ser>
        <c:ser>
          <c:idx val="2"/>
          <c:order val="2"/>
          <c:tx>
            <c:strRef>
              <c:f>'Teszt 6-2'!$A$255</c:f>
              <c:strCache>
                <c:ptCount val="1"/>
                <c:pt idx="0">
                  <c:v>Levonással, negatív is lehet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6-2'!$B$252:$E$252</c:f>
              <c:numCache>
                <c:formatCode>General</c:formatCode>
                <c:ptCount val="4"/>
                <c:pt idx="0">
                  <c:v>0</c:v>
                </c:pt>
                <c:pt idx="1">
                  <c:v>16.7</c:v>
                </c:pt>
                <c:pt idx="2">
                  <c:v>33.299999999999997</c:v>
                </c:pt>
                <c:pt idx="3">
                  <c:v>50</c:v>
                </c:pt>
              </c:numCache>
            </c:numRef>
          </c:xVal>
          <c:yVal>
            <c:numRef>
              <c:f>'Teszt 6-2'!$B$255:$E$255</c:f>
              <c:numCache>
                <c:formatCode>General</c:formatCode>
                <c:ptCount val="4"/>
                <c:pt idx="0">
                  <c:v>-8.3333333333333321</c:v>
                </c:pt>
                <c:pt idx="1">
                  <c:v>10</c:v>
                </c:pt>
                <c:pt idx="2">
                  <c:v>28.571428571428569</c:v>
                </c:pt>
                <c:pt idx="3">
                  <c:v>41.666666666666671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87-45BA-A2FD-178DFE7B7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812832"/>
        <c:axId val="615813160"/>
      </c:scatterChart>
      <c:valAx>
        <c:axId val="615812832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15813160"/>
        <c:crosses val="autoZero"/>
        <c:crossBetween val="midCat"/>
      </c:valAx>
      <c:valAx>
        <c:axId val="61581316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15812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>
                <a:latin typeface="Times New Roman" panose="02020603050405020304" pitchFamily="18" charset="0"/>
                <a:cs typeface="Times New Roman" panose="02020603050405020304" pitchFamily="18" charset="0"/>
              </a:rPr>
              <a:t>8-ból 3 helyes többválasztásos tesztfeladat</a:t>
            </a:r>
            <a:r>
              <a:rPr lang="hu-HU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merész tippeléses </a:t>
            </a:r>
            <a:r>
              <a:rPr lang="hu-HU" sz="1200">
                <a:latin typeface="Times New Roman" panose="02020603050405020304" pitchFamily="18" charset="0"/>
                <a:cs typeface="Times New Roman" panose="02020603050405020304" pitchFamily="18" charset="0"/>
              </a:rPr>
              <a:t> megoldásának várható</a:t>
            </a:r>
            <a:r>
              <a:rPr lang="hu-HU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eredményei (százalékban) a kitöltő tudásának függvényében, különböző értékelési eljárások esetén</a:t>
            </a:r>
            <a:endParaRPr lang="hu-HU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'Teszt 8-3'!$D$432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'Teszt 8-3'!$C$433:$C$441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'Teszt 8-3'!$D$433:$D$441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3B-4143-9EF7-6B3F5B7FA100}"/>
            </c:ext>
          </c:extLst>
        </c:ser>
        <c:ser>
          <c:idx val="1"/>
          <c:order val="1"/>
          <c:tx>
            <c:strRef>
              <c:f>'Teszt 8-3'!$E$432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'Teszt 8-3'!$C$433:$C$441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'Teszt 8-3'!$E$433:$E$441</c:f>
              <c:numCache>
                <c:formatCode>General</c:formatCode>
                <c:ptCount val="9"/>
                <c:pt idx="0">
                  <c:v>37.5</c:v>
                </c:pt>
                <c:pt idx="1">
                  <c:v>46.428571428571423</c:v>
                </c:pt>
                <c:pt idx="2">
                  <c:v>53.741496598639451</c:v>
                </c:pt>
                <c:pt idx="3">
                  <c:v>64.285714285714292</c:v>
                </c:pt>
                <c:pt idx="4">
                  <c:v>73.214285714285722</c:v>
                </c:pt>
                <c:pt idx="5">
                  <c:v>82.142857142857153</c:v>
                </c:pt>
                <c:pt idx="6">
                  <c:v>91.071428571428569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3B-4143-9EF7-6B3F5B7FA100}"/>
            </c:ext>
          </c:extLst>
        </c:ser>
        <c:ser>
          <c:idx val="2"/>
          <c:order val="2"/>
          <c:tx>
            <c:strRef>
              <c:f>'Teszt 8-3'!$F$432</c:f>
              <c:strCache>
                <c:ptCount val="1"/>
                <c:pt idx="0">
                  <c:v>Levonással, negatív is lehet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8-3'!$C$433:$C$441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'Teszt 8-3'!$F$433:$F$441</c:f>
              <c:numCache>
                <c:formatCode>General</c:formatCode>
                <c:ptCount val="9"/>
                <c:pt idx="0">
                  <c:v>-25</c:v>
                </c:pt>
                <c:pt idx="1">
                  <c:v>-7.1428571428571423</c:v>
                </c:pt>
                <c:pt idx="2">
                  <c:v>9.5238095238095237</c:v>
                </c:pt>
                <c:pt idx="3">
                  <c:v>28.571428571428569</c:v>
                </c:pt>
                <c:pt idx="4">
                  <c:v>46.428571428571423</c:v>
                </c:pt>
                <c:pt idx="5">
                  <c:v>61.309523809523803</c:v>
                </c:pt>
                <c:pt idx="6">
                  <c:v>82.142857142857153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3B-4143-9EF7-6B3F5B7FA100}"/>
            </c:ext>
          </c:extLst>
        </c:ser>
        <c:ser>
          <c:idx val="3"/>
          <c:order val="3"/>
          <c:tx>
            <c:strRef>
              <c:f>'Teszt 8-3'!$G$432</c:f>
              <c:strCache>
                <c:ptCount val="1"/>
                <c:pt idx="0">
                  <c:v>Levonással, de negatív nem lehet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'Teszt 8-3'!$C$433:$C$441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'Teszt 8-3'!$G$433:$G$441</c:f>
              <c:numCache>
                <c:formatCode>General</c:formatCode>
                <c:ptCount val="9"/>
                <c:pt idx="0">
                  <c:v>10.714285714285715</c:v>
                </c:pt>
                <c:pt idx="1">
                  <c:v>16.666666666666668</c:v>
                </c:pt>
                <c:pt idx="2">
                  <c:v>23.80952380952381</c:v>
                </c:pt>
                <c:pt idx="3">
                  <c:v>35.714285714285715</c:v>
                </c:pt>
                <c:pt idx="4">
                  <c:v>48.809523809523803</c:v>
                </c:pt>
                <c:pt idx="5">
                  <c:v>61.309523809523803</c:v>
                </c:pt>
                <c:pt idx="6">
                  <c:v>82.142857142857153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3B-4143-9EF7-6B3F5B7FA100}"/>
            </c:ext>
          </c:extLst>
        </c:ser>
        <c:ser>
          <c:idx val="4"/>
          <c:order val="4"/>
          <c:tx>
            <c:strRef>
              <c:f>'Teszt 8-3'!$H$432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'Teszt 8-3'!$C$433:$C$441</c:f>
              <c:numCache>
                <c:formatCode>General</c:formatCode>
                <c:ptCount val="9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37.5</c:v>
                </c:pt>
                <c:pt idx="4">
                  <c:v>50</c:v>
                </c:pt>
                <c:pt idx="5">
                  <c:v>62.5</c:v>
                </c:pt>
                <c:pt idx="6">
                  <c:v>75</c:v>
                </c:pt>
                <c:pt idx="7">
                  <c:v>87.5</c:v>
                </c:pt>
                <c:pt idx="8">
                  <c:v>100</c:v>
                </c:pt>
              </c:numCache>
            </c:numRef>
          </c:xVal>
          <c:yVal>
            <c:numRef>
              <c:f>'Teszt 8-3'!$H$433:$H$441</c:f>
              <c:numCache>
                <c:formatCode>General</c:formatCode>
                <c:ptCount val="9"/>
                <c:pt idx="0">
                  <c:v>1.7857142857142856</c:v>
                </c:pt>
                <c:pt idx="1">
                  <c:v>3.5714285714285716</c:v>
                </c:pt>
                <c:pt idx="2">
                  <c:v>5.3571428571428577</c:v>
                </c:pt>
                <c:pt idx="3">
                  <c:v>14.285714285714285</c:v>
                </c:pt>
                <c:pt idx="4">
                  <c:v>26.785714285714288</c:v>
                </c:pt>
                <c:pt idx="5">
                  <c:v>46.428571428571423</c:v>
                </c:pt>
                <c:pt idx="6">
                  <c:v>73.214285714285722</c:v>
                </c:pt>
                <c:pt idx="7">
                  <c:v>100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3B-4143-9EF7-6B3F5B7FA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131520"/>
        <c:axId val="1449129856"/>
      </c:scatterChart>
      <c:valAx>
        <c:axId val="144913152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129856"/>
        <c:crosses val="autoZero"/>
        <c:crossBetween val="midCat"/>
      </c:valAx>
      <c:valAx>
        <c:axId val="1449129856"/>
        <c:scaling>
          <c:orientation val="minMax"/>
          <c:max val="110"/>
          <c:min val="-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131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 modellezés 8-3'!$AP$9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xVal>
            <c:numRef>
              <c:f>'1. modellezés 8-3'!$AO$10:$AO$58</c:f>
              <c:numCache>
                <c:formatCode>General</c:formatCode>
                <c:ptCount val="49"/>
              </c:numCache>
            </c:numRef>
          </c:xVal>
          <c:yVal>
            <c:numRef>
              <c:f>'1. modellezés 8-3'!$AP$10:$AP$58</c:f>
              <c:numCache>
                <c:formatCode>General</c:formatCode>
                <c:ptCount val="4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4E-4C2B-934E-2220713AA47B}"/>
            </c:ext>
          </c:extLst>
        </c:ser>
        <c:ser>
          <c:idx val="1"/>
          <c:order val="1"/>
          <c:tx>
            <c:strRef>
              <c:f>'1. modellezés 8-3'!$AQ$9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8-3'!$AO$10:$AO$58</c:f>
              <c:numCache>
                <c:formatCode>General</c:formatCode>
                <c:ptCount val="49"/>
              </c:numCache>
            </c:numRef>
          </c:xVal>
          <c:yVal>
            <c:numRef>
              <c:f>'1. modellezés 8-3'!$AQ$10:$AQ$58</c:f>
              <c:numCache>
                <c:formatCode>General</c:formatCode>
                <c:ptCount val="4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4E-4C2B-934E-2220713AA47B}"/>
            </c:ext>
          </c:extLst>
        </c:ser>
        <c:ser>
          <c:idx val="2"/>
          <c:order val="2"/>
          <c:tx>
            <c:strRef>
              <c:f>'1. modellezés 8-3'!$AR$9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8-3'!$AO$10:$AO$58</c:f>
              <c:numCache>
                <c:formatCode>General</c:formatCode>
                <c:ptCount val="49"/>
              </c:numCache>
            </c:numRef>
          </c:xVal>
          <c:yVal>
            <c:numRef>
              <c:f>'1. modellezés 8-3'!$AR$10:$AR$58</c:f>
              <c:numCache>
                <c:formatCode>General</c:formatCode>
                <c:ptCount val="4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4E-4C2B-934E-2220713AA47B}"/>
            </c:ext>
          </c:extLst>
        </c:ser>
        <c:ser>
          <c:idx val="3"/>
          <c:order val="3"/>
          <c:tx>
            <c:strRef>
              <c:f>'1. modellezés 8-3'!$AS$9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8-3'!$AO$10:$AO$58</c:f>
              <c:numCache>
                <c:formatCode>General</c:formatCode>
                <c:ptCount val="49"/>
              </c:numCache>
            </c:numRef>
          </c:xVal>
          <c:yVal>
            <c:numRef>
              <c:f>'1. modellezés 8-3'!$AS$10:$AS$58</c:f>
              <c:numCache>
                <c:formatCode>General</c:formatCode>
                <c:ptCount val="4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4E-4C2B-934E-2220713AA47B}"/>
            </c:ext>
          </c:extLst>
        </c:ser>
        <c:ser>
          <c:idx val="4"/>
          <c:order val="4"/>
          <c:tx>
            <c:strRef>
              <c:f>'1. modellezés 8-3'!$AT$9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8-3'!$AO$10:$AO$58</c:f>
              <c:numCache>
                <c:formatCode>General</c:formatCode>
                <c:ptCount val="49"/>
              </c:numCache>
            </c:numRef>
          </c:xVal>
          <c:yVal>
            <c:numRef>
              <c:f>'1. modellezés 8-3'!$AT$10:$AT$58</c:f>
              <c:numCache>
                <c:formatCode>General</c:formatCode>
                <c:ptCount val="4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4E-4C2B-934E-2220713AA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976032"/>
        <c:axId val="705977016"/>
      </c:scatterChart>
      <c:valAx>
        <c:axId val="70597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5977016"/>
        <c:crosses val="autoZero"/>
        <c:crossBetween val="midCat"/>
      </c:valAx>
      <c:valAx>
        <c:axId val="70597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5976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"B" grafikon: 8-ból 3 helyes többválasztásos tesztfeladat modellezése szorzatsúllyal, szimmetrikusan szóró nehézséggenerátorral.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/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A tudásfüggő tippeléses megoldás várható eredményei (százalékban) a kitöltő tudásának függvényében, különböző értékelési eljárá</a:t>
            </a:r>
            <a:endParaRPr lang="hu-HU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0242787195797298"/>
          <c:y val="1.966462797649993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 modellezés 8-3'!$X$8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xVal>
            <c:numRef>
              <c:f>'1. modellezés 8-3'!$W$9:$W$58</c:f>
              <c:numCache>
                <c:formatCode>General</c:formatCode>
                <c:ptCount val="50"/>
                <c:pt idx="0">
                  <c:v>30.633944371598194</c:v>
                </c:pt>
                <c:pt idx="1">
                  <c:v>1.946669623430392</c:v>
                </c:pt>
                <c:pt idx="2">
                  <c:v>3.7969193906269143</c:v>
                </c:pt>
                <c:pt idx="3">
                  <c:v>5.7143652159065521</c:v>
                </c:pt>
                <c:pt idx="4">
                  <c:v>6.791084401990755</c:v>
                </c:pt>
                <c:pt idx="5">
                  <c:v>7.9423380579268166</c:v>
                </c:pt>
                <c:pt idx="6">
                  <c:v>14.405489944079447</c:v>
                </c:pt>
                <c:pt idx="7">
                  <c:v>12.288649271150113</c:v>
                </c:pt>
                <c:pt idx="8">
                  <c:v>17.281713751042339</c:v>
                </c:pt>
                <c:pt idx="9">
                  <c:v>19.635695797008374</c:v>
                </c:pt>
                <c:pt idx="10">
                  <c:v>21.567134825706773</c:v>
                </c:pt>
                <c:pt idx="11">
                  <c:v>18.849613496606707</c:v>
                </c:pt>
                <c:pt idx="12">
                  <c:v>12.761963903702847</c:v>
                </c:pt>
                <c:pt idx="13">
                  <c:v>37.651454022635185</c:v>
                </c:pt>
                <c:pt idx="14">
                  <c:v>25.829173997358374</c:v>
                </c:pt>
                <c:pt idx="15">
                  <c:v>23.675376366229582</c:v>
                </c:pt>
                <c:pt idx="16">
                  <c:v>29.093037084202646</c:v>
                </c:pt>
                <c:pt idx="17">
                  <c:v>37.25611975217285</c:v>
                </c:pt>
                <c:pt idx="18">
                  <c:v>42.656547695085742</c:v>
                </c:pt>
                <c:pt idx="19">
                  <c:v>33.807248393652728</c:v>
                </c:pt>
                <c:pt idx="20">
                  <c:v>34.980516630799137</c:v>
                </c:pt>
                <c:pt idx="21">
                  <c:v>42.920310610026178</c:v>
                </c:pt>
                <c:pt idx="22">
                  <c:v>50.397323818267125</c:v>
                </c:pt>
                <c:pt idx="23">
                  <c:v>55.892098264447533</c:v>
                </c:pt>
                <c:pt idx="24">
                  <c:v>51.046420930757051</c:v>
                </c:pt>
                <c:pt idx="25">
                  <c:v>43.433958060823372</c:v>
                </c:pt>
                <c:pt idx="26">
                  <c:v>55.101636790548937</c:v>
                </c:pt>
                <c:pt idx="27">
                  <c:v>57.169184494707402</c:v>
                </c:pt>
                <c:pt idx="28">
                  <c:v>63.514587107566946</c:v>
                </c:pt>
                <c:pt idx="29">
                  <c:v>63.971546836276282</c:v>
                </c:pt>
                <c:pt idx="30">
                  <c:v>59.255560211918691</c:v>
                </c:pt>
                <c:pt idx="31">
                  <c:v>54.515911405991332</c:v>
                </c:pt>
                <c:pt idx="32">
                  <c:v>68.519638213278668</c:v>
                </c:pt>
                <c:pt idx="33">
                  <c:v>69.219960949592718</c:v>
                </c:pt>
                <c:pt idx="34">
                  <c:v>66.601371417684291</c:v>
                </c:pt>
                <c:pt idx="35">
                  <c:v>69.154545711334762</c:v>
                </c:pt>
                <c:pt idx="36">
                  <c:v>67.833517373510176</c:v>
                </c:pt>
                <c:pt idx="37">
                  <c:v>60.081007931859467</c:v>
                </c:pt>
                <c:pt idx="38">
                  <c:v>73.300535408534103</c:v>
                </c:pt>
                <c:pt idx="39">
                  <c:v>81.916101203684477</c:v>
                </c:pt>
                <c:pt idx="40">
                  <c:v>74.129588185579152</c:v>
                </c:pt>
                <c:pt idx="41">
                  <c:v>87.61527792204717</c:v>
                </c:pt>
                <c:pt idx="42">
                  <c:v>88.769021855595625</c:v>
                </c:pt>
                <c:pt idx="43">
                  <c:v>85.295868827508954</c:v>
                </c:pt>
                <c:pt idx="44">
                  <c:v>91.142481799785429</c:v>
                </c:pt>
                <c:pt idx="45">
                  <c:v>91.467523121147323</c:v>
                </c:pt>
                <c:pt idx="46">
                  <c:v>92.395606665813872</c:v>
                </c:pt>
                <c:pt idx="47">
                  <c:v>95.280031994103354</c:v>
                </c:pt>
                <c:pt idx="48">
                  <c:v>96.653491294625113</c:v>
                </c:pt>
                <c:pt idx="49">
                  <c:v>97.823937386387428</c:v>
                </c:pt>
              </c:numCache>
            </c:numRef>
          </c:xVal>
          <c:yVal>
            <c:numRef>
              <c:f>'1. modellezés 8-3'!$X$9:$X$58</c:f>
              <c:numCache>
                <c:formatCode>General</c:formatCode>
                <c:ptCount val="50"/>
                <c:pt idx="0">
                  <c:v>30.633944371598194</c:v>
                </c:pt>
                <c:pt idx="1">
                  <c:v>1.946669623430392</c:v>
                </c:pt>
                <c:pt idx="2">
                  <c:v>3.7969193906269143</c:v>
                </c:pt>
                <c:pt idx="3">
                  <c:v>5.7143652159065521</c:v>
                </c:pt>
                <c:pt idx="4">
                  <c:v>6.791084401990755</c:v>
                </c:pt>
                <c:pt idx="5">
                  <c:v>7.9423380579268166</c:v>
                </c:pt>
                <c:pt idx="6">
                  <c:v>14.405489944079447</c:v>
                </c:pt>
                <c:pt idx="7">
                  <c:v>12.288649271150113</c:v>
                </c:pt>
                <c:pt idx="8">
                  <c:v>17.281713751042339</c:v>
                </c:pt>
                <c:pt idx="9">
                  <c:v>19.635695797008374</c:v>
                </c:pt>
                <c:pt idx="10">
                  <c:v>21.567134825706773</c:v>
                </c:pt>
                <c:pt idx="11">
                  <c:v>18.849613496606707</c:v>
                </c:pt>
                <c:pt idx="12">
                  <c:v>12.761963903702847</c:v>
                </c:pt>
                <c:pt idx="13">
                  <c:v>37.651454022635185</c:v>
                </c:pt>
                <c:pt idx="14">
                  <c:v>25.829173997358374</c:v>
                </c:pt>
                <c:pt idx="15">
                  <c:v>23.675376366229582</c:v>
                </c:pt>
                <c:pt idx="16">
                  <c:v>29.093037084202646</c:v>
                </c:pt>
                <c:pt idx="17">
                  <c:v>37.25611975217285</c:v>
                </c:pt>
                <c:pt idx="18">
                  <c:v>42.656547695085742</c:v>
                </c:pt>
                <c:pt idx="19">
                  <c:v>33.807248393652728</c:v>
                </c:pt>
                <c:pt idx="20">
                  <c:v>34.980516630799137</c:v>
                </c:pt>
                <c:pt idx="21">
                  <c:v>42.920310610026178</c:v>
                </c:pt>
                <c:pt idx="22">
                  <c:v>50.397323818267125</c:v>
                </c:pt>
                <c:pt idx="23">
                  <c:v>55.892098264447533</c:v>
                </c:pt>
                <c:pt idx="24">
                  <c:v>51.046420930757051</c:v>
                </c:pt>
                <c:pt idx="25">
                  <c:v>43.433958060823372</c:v>
                </c:pt>
                <c:pt idx="26">
                  <c:v>55.101636790548937</c:v>
                </c:pt>
                <c:pt idx="27">
                  <c:v>57.169184494707402</c:v>
                </c:pt>
                <c:pt idx="28">
                  <c:v>63.514587107566946</c:v>
                </c:pt>
                <c:pt idx="29">
                  <c:v>63.971546836276282</c:v>
                </c:pt>
                <c:pt idx="30">
                  <c:v>59.255560211918691</c:v>
                </c:pt>
                <c:pt idx="31">
                  <c:v>54.515911405991332</c:v>
                </c:pt>
                <c:pt idx="32">
                  <c:v>68.519638213278668</c:v>
                </c:pt>
                <c:pt idx="33">
                  <c:v>69.219960949592718</c:v>
                </c:pt>
                <c:pt idx="34">
                  <c:v>66.601371417684291</c:v>
                </c:pt>
                <c:pt idx="35">
                  <c:v>69.154545711334762</c:v>
                </c:pt>
                <c:pt idx="36">
                  <c:v>67.833517373510176</c:v>
                </c:pt>
                <c:pt idx="37">
                  <c:v>60.081007931859467</c:v>
                </c:pt>
                <c:pt idx="38">
                  <c:v>73.300535408534103</c:v>
                </c:pt>
                <c:pt idx="39">
                  <c:v>81.916101203684477</c:v>
                </c:pt>
                <c:pt idx="40">
                  <c:v>74.129588185579152</c:v>
                </c:pt>
                <c:pt idx="41">
                  <c:v>87.61527792204717</c:v>
                </c:pt>
                <c:pt idx="42">
                  <c:v>88.769021855595625</c:v>
                </c:pt>
                <c:pt idx="43">
                  <c:v>85.295868827508954</c:v>
                </c:pt>
                <c:pt idx="44">
                  <c:v>91.142481799785429</c:v>
                </c:pt>
                <c:pt idx="45">
                  <c:v>91.467523121147323</c:v>
                </c:pt>
                <c:pt idx="46">
                  <c:v>92.395606665813872</c:v>
                </c:pt>
                <c:pt idx="47">
                  <c:v>95.280031994103354</c:v>
                </c:pt>
                <c:pt idx="48">
                  <c:v>96.653491294625113</c:v>
                </c:pt>
                <c:pt idx="49">
                  <c:v>97.823937386387428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A2-4BB3-AAFD-CC9C57F95C79}"/>
            </c:ext>
          </c:extLst>
        </c:ser>
        <c:ser>
          <c:idx val="1"/>
          <c:order val="1"/>
          <c:tx>
            <c:strRef>
              <c:f>'1. modellezés 8-3'!$Y$8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8-3'!$W$9:$W$58</c:f>
              <c:numCache>
                <c:formatCode>General</c:formatCode>
                <c:ptCount val="50"/>
                <c:pt idx="0">
                  <c:v>30.633944371598194</c:v>
                </c:pt>
                <c:pt idx="1">
                  <c:v>1.946669623430392</c:v>
                </c:pt>
                <c:pt idx="2">
                  <c:v>3.7969193906269143</c:v>
                </c:pt>
                <c:pt idx="3">
                  <c:v>5.7143652159065521</c:v>
                </c:pt>
                <c:pt idx="4">
                  <c:v>6.791084401990755</c:v>
                </c:pt>
                <c:pt idx="5">
                  <c:v>7.9423380579268166</c:v>
                </c:pt>
                <c:pt idx="6">
                  <c:v>14.405489944079447</c:v>
                </c:pt>
                <c:pt idx="7">
                  <c:v>12.288649271150113</c:v>
                </c:pt>
                <c:pt idx="8">
                  <c:v>17.281713751042339</c:v>
                </c:pt>
                <c:pt idx="9">
                  <c:v>19.635695797008374</c:v>
                </c:pt>
                <c:pt idx="10">
                  <c:v>21.567134825706773</c:v>
                </c:pt>
                <c:pt idx="11">
                  <c:v>18.849613496606707</c:v>
                </c:pt>
                <c:pt idx="12">
                  <c:v>12.761963903702847</c:v>
                </c:pt>
                <c:pt idx="13">
                  <c:v>37.651454022635185</c:v>
                </c:pt>
                <c:pt idx="14">
                  <c:v>25.829173997358374</c:v>
                </c:pt>
                <c:pt idx="15">
                  <c:v>23.675376366229582</c:v>
                </c:pt>
                <c:pt idx="16">
                  <c:v>29.093037084202646</c:v>
                </c:pt>
                <c:pt idx="17">
                  <c:v>37.25611975217285</c:v>
                </c:pt>
                <c:pt idx="18">
                  <c:v>42.656547695085742</c:v>
                </c:pt>
                <c:pt idx="19">
                  <c:v>33.807248393652728</c:v>
                </c:pt>
                <c:pt idx="20">
                  <c:v>34.980516630799137</c:v>
                </c:pt>
                <c:pt idx="21">
                  <c:v>42.920310610026178</c:v>
                </c:pt>
                <c:pt idx="22">
                  <c:v>50.397323818267125</c:v>
                </c:pt>
                <c:pt idx="23">
                  <c:v>55.892098264447533</c:v>
                </c:pt>
                <c:pt idx="24">
                  <c:v>51.046420930757051</c:v>
                </c:pt>
                <c:pt idx="25">
                  <c:v>43.433958060823372</c:v>
                </c:pt>
                <c:pt idx="26">
                  <c:v>55.101636790548937</c:v>
                </c:pt>
                <c:pt idx="27">
                  <c:v>57.169184494707402</c:v>
                </c:pt>
                <c:pt idx="28">
                  <c:v>63.514587107566946</c:v>
                </c:pt>
                <c:pt idx="29">
                  <c:v>63.971546836276282</c:v>
                </c:pt>
                <c:pt idx="30">
                  <c:v>59.255560211918691</c:v>
                </c:pt>
                <c:pt idx="31">
                  <c:v>54.515911405991332</c:v>
                </c:pt>
                <c:pt idx="32">
                  <c:v>68.519638213278668</c:v>
                </c:pt>
                <c:pt idx="33">
                  <c:v>69.219960949592718</c:v>
                </c:pt>
                <c:pt idx="34">
                  <c:v>66.601371417684291</c:v>
                </c:pt>
                <c:pt idx="35">
                  <c:v>69.154545711334762</c:v>
                </c:pt>
                <c:pt idx="36">
                  <c:v>67.833517373510176</c:v>
                </c:pt>
                <c:pt idx="37">
                  <c:v>60.081007931859467</c:v>
                </c:pt>
                <c:pt idx="38">
                  <c:v>73.300535408534103</c:v>
                </c:pt>
                <c:pt idx="39">
                  <c:v>81.916101203684477</c:v>
                </c:pt>
                <c:pt idx="40">
                  <c:v>74.129588185579152</c:v>
                </c:pt>
                <c:pt idx="41">
                  <c:v>87.61527792204717</c:v>
                </c:pt>
                <c:pt idx="42">
                  <c:v>88.769021855595625</c:v>
                </c:pt>
                <c:pt idx="43">
                  <c:v>85.295868827508954</c:v>
                </c:pt>
                <c:pt idx="44">
                  <c:v>91.142481799785429</c:v>
                </c:pt>
                <c:pt idx="45">
                  <c:v>91.467523121147323</c:v>
                </c:pt>
                <c:pt idx="46">
                  <c:v>92.395606665813872</c:v>
                </c:pt>
                <c:pt idx="47">
                  <c:v>95.280031994103354</c:v>
                </c:pt>
                <c:pt idx="48">
                  <c:v>96.653491294625113</c:v>
                </c:pt>
                <c:pt idx="49">
                  <c:v>97.823937386387428</c:v>
                </c:pt>
              </c:numCache>
            </c:numRef>
          </c:xVal>
          <c:yVal>
            <c:numRef>
              <c:f>'1. modellezés 8-3'!$Y$9:$Y$58</c:f>
              <c:numCache>
                <c:formatCode>General</c:formatCode>
                <c:ptCount val="50"/>
                <c:pt idx="0">
                  <c:v>60.349536109540381</c:v>
                </c:pt>
                <c:pt idx="1">
                  <c:v>38.834873073528904</c:v>
                </c:pt>
                <c:pt idx="2">
                  <c:v>40.274532681897931</c:v>
                </c:pt>
                <c:pt idx="3">
                  <c:v>41.805296951465216</c:v>
                </c:pt>
                <c:pt idx="4">
                  <c:v>43.396997219181706</c:v>
                </c:pt>
                <c:pt idx="5">
                  <c:v>43.514859913707632</c:v>
                </c:pt>
                <c:pt idx="6">
                  <c:v>48.001343583959482</c:v>
                </c:pt>
                <c:pt idx="7">
                  <c:v>46.697797969316262</c:v>
                </c:pt>
                <c:pt idx="8">
                  <c:v>49.472835738772844</c:v>
                </c:pt>
                <c:pt idx="9">
                  <c:v>49.920181500345137</c:v>
                </c:pt>
                <c:pt idx="10">
                  <c:v>53.026289957843453</c:v>
                </c:pt>
                <c:pt idx="11">
                  <c:v>50.339402902583217</c:v>
                </c:pt>
                <c:pt idx="12">
                  <c:v>49.608678187225337</c:v>
                </c:pt>
                <c:pt idx="13">
                  <c:v>64.25449273337918</c:v>
                </c:pt>
                <c:pt idx="14">
                  <c:v>55.554360937125637</c:v>
                </c:pt>
                <c:pt idx="15">
                  <c:v>52.799498858782158</c:v>
                </c:pt>
                <c:pt idx="16">
                  <c:v>56.669949769564887</c:v>
                </c:pt>
                <c:pt idx="17">
                  <c:v>64.987453009419454</c:v>
                </c:pt>
                <c:pt idx="18">
                  <c:v>67.269164935294327</c:v>
                </c:pt>
                <c:pt idx="19">
                  <c:v>61.566177426315683</c:v>
                </c:pt>
                <c:pt idx="20">
                  <c:v>62.641100731827436</c:v>
                </c:pt>
                <c:pt idx="21">
                  <c:v>67.108863559514234</c:v>
                </c:pt>
                <c:pt idx="22">
                  <c:v>72.158607656059075</c:v>
                </c:pt>
                <c:pt idx="23">
                  <c:v>77.736618220826685</c:v>
                </c:pt>
                <c:pt idx="24">
                  <c:v>75.905264720925103</c:v>
                </c:pt>
                <c:pt idx="25">
                  <c:v>70.053762482023089</c:v>
                </c:pt>
                <c:pt idx="26">
                  <c:v>76.964711026894207</c:v>
                </c:pt>
                <c:pt idx="27">
                  <c:v>78.791147461115827</c:v>
                </c:pt>
                <c:pt idx="28">
                  <c:v>83.396575427723661</c:v>
                </c:pt>
                <c:pt idx="29">
                  <c:v>83.110996965344242</c:v>
                </c:pt>
                <c:pt idx="30">
                  <c:v>83.602987613562604</c:v>
                </c:pt>
                <c:pt idx="31">
                  <c:v>78.728190093812273</c:v>
                </c:pt>
                <c:pt idx="32">
                  <c:v>91.688388268794668</c:v>
                </c:pt>
                <c:pt idx="33">
                  <c:v>86.296044930180074</c:v>
                </c:pt>
                <c:pt idx="34">
                  <c:v>84.937302220933432</c:v>
                </c:pt>
                <c:pt idx="35">
                  <c:v>86.728822348346952</c:v>
                </c:pt>
                <c:pt idx="36">
                  <c:v>85.976322099814681</c:v>
                </c:pt>
                <c:pt idx="37">
                  <c:v>80.889356926142042</c:v>
                </c:pt>
                <c:pt idx="38">
                  <c:v>89.81137712491973</c:v>
                </c:pt>
                <c:pt idx="39">
                  <c:v>95.437481980454237</c:v>
                </c:pt>
                <c:pt idx="40">
                  <c:v>90.934295898756616</c:v>
                </c:pt>
                <c:pt idx="41">
                  <c:v>98.035896436172763</c:v>
                </c:pt>
                <c:pt idx="42">
                  <c:v>98.259655064739178</c:v>
                </c:pt>
                <c:pt idx="43">
                  <c:v>97.359264795482929</c:v>
                </c:pt>
                <c:pt idx="44">
                  <c:v>98.916643868004201</c:v>
                </c:pt>
                <c:pt idx="45">
                  <c:v>98.995377148930288</c:v>
                </c:pt>
                <c:pt idx="46">
                  <c:v>99.224524368422266</c:v>
                </c:pt>
                <c:pt idx="47">
                  <c:v>99.710438908664841</c:v>
                </c:pt>
                <c:pt idx="48">
                  <c:v>99.853769962302167</c:v>
                </c:pt>
                <c:pt idx="49">
                  <c:v>99.9422475041127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A2-4BB3-AAFD-CC9C57F95C79}"/>
            </c:ext>
          </c:extLst>
        </c:ser>
        <c:ser>
          <c:idx val="2"/>
          <c:order val="2"/>
          <c:tx>
            <c:strRef>
              <c:f>'1. modellezés 8-3'!$Z$8</c:f>
              <c:strCache>
                <c:ptCount val="1"/>
                <c:pt idx="0">
                  <c:v>Levonással-mínuszos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8-3'!$W$9:$W$58</c:f>
              <c:numCache>
                <c:formatCode>General</c:formatCode>
                <c:ptCount val="50"/>
                <c:pt idx="0">
                  <c:v>30.633944371598194</c:v>
                </c:pt>
                <c:pt idx="1">
                  <c:v>1.946669623430392</c:v>
                </c:pt>
                <c:pt idx="2">
                  <c:v>3.7969193906269143</c:v>
                </c:pt>
                <c:pt idx="3">
                  <c:v>5.7143652159065521</c:v>
                </c:pt>
                <c:pt idx="4">
                  <c:v>6.791084401990755</c:v>
                </c:pt>
                <c:pt idx="5">
                  <c:v>7.9423380579268166</c:v>
                </c:pt>
                <c:pt idx="6">
                  <c:v>14.405489944079447</c:v>
                </c:pt>
                <c:pt idx="7">
                  <c:v>12.288649271150113</c:v>
                </c:pt>
                <c:pt idx="8">
                  <c:v>17.281713751042339</c:v>
                </c:pt>
                <c:pt idx="9">
                  <c:v>19.635695797008374</c:v>
                </c:pt>
                <c:pt idx="10">
                  <c:v>21.567134825706773</c:v>
                </c:pt>
                <c:pt idx="11">
                  <c:v>18.849613496606707</c:v>
                </c:pt>
                <c:pt idx="12">
                  <c:v>12.761963903702847</c:v>
                </c:pt>
                <c:pt idx="13">
                  <c:v>37.651454022635185</c:v>
                </c:pt>
                <c:pt idx="14">
                  <c:v>25.829173997358374</c:v>
                </c:pt>
                <c:pt idx="15">
                  <c:v>23.675376366229582</c:v>
                </c:pt>
                <c:pt idx="16">
                  <c:v>29.093037084202646</c:v>
                </c:pt>
                <c:pt idx="17">
                  <c:v>37.25611975217285</c:v>
                </c:pt>
                <c:pt idx="18">
                  <c:v>42.656547695085742</c:v>
                </c:pt>
                <c:pt idx="19">
                  <c:v>33.807248393652728</c:v>
                </c:pt>
                <c:pt idx="20">
                  <c:v>34.980516630799137</c:v>
                </c:pt>
                <c:pt idx="21">
                  <c:v>42.920310610026178</c:v>
                </c:pt>
                <c:pt idx="22">
                  <c:v>50.397323818267125</c:v>
                </c:pt>
                <c:pt idx="23">
                  <c:v>55.892098264447533</c:v>
                </c:pt>
                <c:pt idx="24">
                  <c:v>51.046420930757051</c:v>
                </c:pt>
                <c:pt idx="25">
                  <c:v>43.433958060823372</c:v>
                </c:pt>
                <c:pt idx="26">
                  <c:v>55.101636790548937</c:v>
                </c:pt>
                <c:pt idx="27">
                  <c:v>57.169184494707402</c:v>
                </c:pt>
                <c:pt idx="28">
                  <c:v>63.514587107566946</c:v>
                </c:pt>
                <c:pt idx="29">
                  <c:v>63.971546836276282</c:v>
                </c:pt>
                <c:pt idx="30">
                  <c:v>59.255560211918691</c:v>
                </c:pt>
                <c:pt idx="31">
                  <c:v>54.515911405991332</c:v>
                </c:pt>
                <c:pt idx="32">
                  <c:v>68.519638213278668</c:v>
                </c:pt>
                <c:pt idx="33">
                  <c:v>69.219960949592718</c:v>
                </c:pt>
                <c:pt idx="34">
                  <c:v>66.601371417684291</c:v>
                </c:pt>
                <c:pt idx="35">
                  <c:v>69.154545711334762</c:v>
                </c:pt>
                <c:pt idx="36">
                  <c:v>67.833517373510176</c:v>
                </c:pt>
                <c:pt idx="37">
                  <c:v>60.081007931859467</c:v>
                </c:pt>
                <c:pt idx="38">
                  <c:v>73.300535408534103</c:v>
                </c:pt>
                <c:pt idx="39">
                  <c:v>81.916101203684477</c:v>
                </c:pt>
                <c:pt idx="40">
                  <c:v>74.129588185579152</c:v>
                </c:pt>
                <c:pt idx="41">
                  <c:v>87.61527792204717</c:v>
                </c:pt>
                <c:pt idx="42">
                  <c:v>88.769021855595625</c:v>
                </c:pt>
                <c:pt idx="43">
                  <c:v>85.295868827508954</c:v>
                </c:pt>
                <c:pt idx="44">
                  <c:v>91.142481799785429</c:v>
                </c:pt>
                <c:pt idx="45">
                  <c:v>91.467523121147323</c:v>
                </c:pt>
                <c:pt idx="46">
                  <c:v>92.395606665813872</c:v>
                </c:pt>
                <c:pt idx="47">
                  <c:v>95.280031994103354</c:v>
                </c:pt>
                <c:pt idx="48">
                  <c:v>96.653491294625113</c:v>
                </c:pt>
                <c:pt idx="49">
                  <c:v>97.823937386387428</c:v>
                </c:pt>
              </c:numCache>
            </c:numRef>
          </c:xVal>
          <c:yVal>
            <c:numRef>
              <c:f>'1. modellezés 8-3'!$Z$9:$Z$58</c:f>
              <c:numCache>
                <c:formatCode>General</c:formatCode>
                <c:ptCount val="50"/>
                <c:pt idx="0">
                  <c:v>20.699072219080769</c:v>
                </c:pt>
                <c:pt idx="1">
                  <c:v>-22.330253852942231</c:v>
                </c:pt>
                <c:pt idx="2">
                  <c:v>-19.450934636204156</c:v>
                </c:pt>
                <c:pt idx="3">
                  <c:v>-16.389406097069557</c:v>
                </c:pt>
                <c:pt idx="4">
                  <c:v>-13.206005561636596</c:v>
                </c:pt>
                <c:pt idx="5">
                  <c:v>-12.970280172584744</c:v>
                </c:pt>
                <c:pt idx="6">
                  <c:v>-3.9973128320810782</c:v>
                </c:pt>
                <c:pt idx="7">
                  <c:v>-6.6044040613674904</c:v>
                </c:pt>
                <c:pt idx="8">
                  <c:v>-1.0543285224543113</c:v>
                </c:pt>
                <c:pt idx="9">
                  <c:v>-0.15963699930972214</c:v>
                </c:pt>
                <c:pt idx="10">
                  <c:v>6.0525799156869278</c:v>
                </c:pt>
                <c:pt idx="11">
                  <c:v>0.67880580516644329</c:v>
                </c:pt>
                <c:pt idx="12">
                  <c:v>-0.78264362554932165</c:v>
                </c:pt>
                <c:pt idx="13">
                  <c:v>28.508985466758375</c:v>
                </c:pt>
                <c:pt idx="14">
                  <c:v>11.108721874251277</c:v>
                </c:pt>
                <c:pt idx="15">
                  <c:v>5.5989977175642958</c:v>
                </c:pt>
                <c:pt idx="16">
                  <c:v>13.33989953912981</c:v>
                </c:pt>
                <c:pt idx="17">
                  <c:v>29.974906018838958</c:v>
                </c:pt>
                <c:pt idx="18">
                  <c:v>34.538329870588662</c:v>
                </c:pt>
                <c:pt idx="19">
                  <c:v>23.132354852631373</c:v>
                </c:pt>
                <c:pt idx="20">
                  <c:v>25.282201463654864</c:v>
                </c:pt>
                <c:pt idx="21">
                  <c:v>34.217727119028424</c:v>
                </c:pt>
                <c:pt idx="22">
                  <c:v>44.317215312118122</c:v>
                </c:pt>
                <c:pt idx="23">
                  <c:v>55.473236441653349</c:v>
                </c:pt>
                <c:pt idx="24">
                  <c:v>51.810529441850214</c:v>
                </c:pt>
                <c:pt idx="25">
                  <c:v>40.107524964046178</c:v>
                </c:pt>
                <c:pt idx="26">
                  <c:v>53.929422053788443</c:v>
                </c:pt>
                <c:pt idx="27">
                  <c:v>57.582294922231668</c:v>
                </c:pt>
                <c:pt idx="28">
                  <c:v>66.793150855447308</c:v>
                </c:pt>
                <c:pt idx="29">
                  <c:v>66.22199393068847</c:v>
                </c:pt>
                <c:pt idx="30">
                  <c:v>67.205975227125208</c:v>
                </c:pt>
                <c:pt idx="31">
                  <c:v>57.456380187624568</c:v>
                </c:pt>
                <c:pt idx="32">
                  <c:v>83.376776537589365</c:v>
                </c:pt>
                <c:pt idx="33">
                  <c:v>72.592089860360161</c:v>
                </c:pt>
                <c:pt idx="34">
                  <c:v>69.874604441866879</c:v>
                </c:pt>
                <c:pt idx="35">
                  <c:v>73.457644696693919</c:v>
                </c:pt>
                <c:pt idx="36">
                  <c:v>71.952644199629347</c:v>
                </c:pt>
                <c:pt idx="37">
                  <c:v>61.778713852284064</c:v>
                </c:pt>
                <c:pt idx="38">
                  <c:v>79.62275424983946</c:v>
                </c:pt>
                <c:pt idx="39">
                  <c:v>90.87496396090846</c:v>
                </c:pt>
                <c:pt idx="40">
                  <c:v>81.868591797513261</c:v>
                </c:pt>
                <c:pt idx="41">
                  <c:v>96.071792872345526</c:v>
                </c:pt>
                <c:pt idx="42">
                  <c:v>96.519310129478384</c:v>
                </c:pt>
                <c:pt idx="43">
                  <c:v>94.718529590965858</c:v>
                </c:pt>
                <c:pt idx="44">
                  <c:v>97.833287736008401</c:v>
                </c:pt>
                <c:pt idx="45">
                  <c:v>97.990754297860548</c:v>
                </c:pt>
                <c:pt idx="46">
                  <c:v>98.449048736844532</c:v>
                </c:pt>
                <c:pt idx="47">
                  <c:v>99.420877817329682</c:v>
                </c:pt>
                <c:pt idx="48">
                  <c:v>99.707539924604333</c:v>
                </c:pt>
                <c:pt idx="49">
                  <c:v>99.8844950082254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A2-4BB3-AAFD-CC9C57F95C79}"/>
            </c:ext>
          </c:extLst>
        </c:ser>
        <c:ser>
          <c:idx val="3"/>
          <c:order val="3"/>
          <c:tx>
            <c:strRef>
              <c:f>'1. modellezés 8-3'!$AA$8</c:f>
              <c:strCache>
                <c:ptCount val="1"/>
                <c:pt idx="0">
                  <c:v>Levonással-mínusztalan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8-3'!$W$9:$W$58</c:f>
              <c:numCache>
                <c:formatCode>General</c:formatCode>
                <c:ptCount val="50"/>
                <c:pt idx="0">
                  <c:v>30.633944371598194</c:v>
                </c:pt>
                <c:pt idx="1">
                  <c:v>1.946669623430392</c:v>
                </c:pt>
                <c:pt idx="2">
                  <c:v>3.7969193906269143</c:v>
                </c:pt>
                <c:pt idx="3">
                  <c:v>5.7143652159065521</c:v>
                </c:pt>
                <c:pt idx="4">
                  <c:v>6.791084401990755</c:v>
                </c:pt>
                <c:pt idx="5">
                  <c:v>7.9423380579268166</c:v>
                </c:pt>
                <c:pt idx="6">
                  <c:v>14.405489944079447</c:v>
                </c:pt>
                <c:pt idx="7">
                  <c:v>12.288649271150113</c:v>
                </c:pt>
                <c:pt idx="8">
                  <c:v>17.281713751042339</c:v>
                </c:pt>
                <c:pt idx="9">
                  <c:v>19.635695797008374</c:v>
                </c:pt>
                <c:pt idx="10">
                  <c:v>21.567134825706773</c:v>
                </c:pt>
                <c:pt idx="11">
                  <c:v>18.849613496606707</c:v>
                </c:pt>
                <c:pt idx="12">
                  <c:v>12.761963903702847</c:v>
                </c:pt>
                <c:pt idx="13">
                  <c:v>37.651454022635185</c:v>
                </c:pt>
                <c:pt idx="14">
                  <c:v>25.829173997358374</c:v>
                </c:pt>
                <c:pt idx="15">
                  <c:v>23.675376366229582</c:v>
                </c:pt>
                <c:pt idx="16">
                  <c:v>29.093037084202646</c:v>
                </c:pt>
                <c:pt idx="17">
                  <c:v>37.25611975217285</c:v>
                </c:pt>
                <c:pt idx="18">
                  <c:v>42.656547695085742</c:v>
                </c:pt>
                <c:pt idx="19">
                  <c:v>33.807248393652728</c:v>
                </c:pt>
                <c:pt idx="20">
                  <c:v>34.980516630799137</c:v>
                </c:pt>
                <c:pt idx="21">
                  <c:v>42.920310610026178</c:v>
                </c:pt>
                <c:pt idx="22">
                  <c:v>50.397323818267125</c:v>
                </c:pt>
                <c:pt idx="23">
                  <c:v>55.892098264447533</c:v>
                </c:pt>
                <c:pt idx="24">
                  <c:v>51.046420930757051</c:v>
                </c:pt>
                <c:pt idx="25">
                  <c:v>43.433958060823372</c:v>
                </c:pt>
                <c:pt idx="26">
                  <c:v>55.101636790548937</c:v>
                </c:pt>
                <c:pt idx="27">
                  <c:v>57.169184494707402</c:v>
                </c:pt>
                <c:pt idx="28">
                  <c:v>63.514587107566946</c:v>
                </c:pt>
                <c:pt idx="29">
                  <c:v>63.971546836276282</c:v>
                </c:pt>
                <c:pt idx="30">
                  <c:v>59.255560211918691</c:v>
                </c:pt>
                <c:pt idx="31">
                  <c:v>54.515911405991332</c:v>
                </c:pt>
                <c:pt idx="32">
                  <c:v>68.519638213278668</c:v>
                </c:pt>
                <c:pt idx="33">
                  <c:v>69.219960949592718</c:v>
                </c:pt>
                <c:pt idx="34">
                  <c:v>66.601371417684291</c:v>
                </c:pt>
                <c:pt idx="35">
                  <c:v>69.154545711334762</c:v>
                </c:pt>
                <c:pt idx="36">
                  <c:v>67.833517373510176</c:v>
                </c:pt>
                <c:pt idx="37">
                  <c:v>60.081007931859467</c:v>
                </c:pt>
                <c:pt idx="38">
                  <c:v>73.300535408534103</c:v>
                </c:pt>
                <c:pt idx="39">
                  <c:v>81.916101203684477</c:v>
                </c:pt>
                <c:pt idx="40">
                  <c:v>74.129588185579152</c:v>
                </c:pt>
                <c:pt idx="41">
                  <c:v>87.61527792204717</c:v>
                </c:pt>
                <c:pt idx="42">
                  <c:v>88.769021855595625</c:v>
                </c:pt>
                <c:pt idx="43">
                  <c:v>85.295868827508954</c:v>
                </c:pt>
                <c:pt idx="44">
                  <c:v>91.142481799785429</c:v>
                </c:pt>
                <c:pt idx="45">
                  <c:v>91.467523121147323</c:v>
                </c:pt>
                <c:pt idx="46">
                  <c:v>92.395606665813872</c:v>
                </c:pt>
                <c:pt idx="47">
                  <c:v>95.280031994103354</c:v>
                </c:pt>
                <c:pt idx="48">
                  <c:v>96.653491294625113</c:v>
                </c:pt>
                <c:pt idx="49">
                  <c:v>97.823937386387428</c:v>
                </c:pt>
              </c:numCache>
            </c:numRef>
          </c:xVal>
          <c:yVal>
            <c:numRef>
              <c:f>'1. modellezés 8-3'!$AA$9:$AA$58</c:f>
              <c:numCache>
                <c:formatCode>General</c:formatCode>
                <c:ptCount val="50"/>
                <c:pt idx="0">
                  <c:v>32.270999690441222</c:v>
                </c:pt>
                <c:pt idx="1">
                  <c:v>11.62463704515857</c:v>
                </c:pt>
                <c:pt idx="2">
                  <c:v>12.653269997988041</c:v>
                </c:pt>
                <c:pt idx="3">
                  <c:v>13.796627749371041</c:v>
                </c:pt>
                <c:pt idx="4">
                  <c:v>15.063934758963951</c:v>
                </c:pt>
                <c:pt idx="5">
                  <c:v>15.159119018597952</c:v>
                </c:pt>
                <c:pt idx="6">
                  <c:v>19.034318936353877</c:v>
                </c:pt>
                <c:pt idx="7">
                  <c:v>17.821176448815599</c:v>
                </c:pt>
                <c:pt idx="8">
                  <c:v>20.345059103743093</c:v>
                </c:pt>
                <c:pt idx="9">
                  <c:v>20.660686064064674</c:v>
                </c:pt>
                <c:pt idx="10">
                  <c:v>23.871858940513111</c:v>
                </c:pt>
                <c:pt idx="11">
                  <c:v>21.201532087419707</c:v>
                </c:pt>
                <c:pt idx="12">
                  <c:v>20.542230639822566</c:v>
                </c:pt>
                <c:pt idx="13">
                  <c:v>37.597711557532236</c:v>
                </c:pt>
                <c:pt idx="14">
                  <c:v>26.415438697311831</c:v>
                </c:pt>
                <c:pt idx="15">
                  <c:v>23.623507829867108</c:v>
                </c:pt>
                <c:pt idx="16">
                  <c:v>27.726871489214094</c:v>
                </c:pt>
                <c:pt idx="17">
                  <c:v>38.220690234395178</c:v>
                </c:pt>
                <c:pt idx="18">
                  <c:v>41.75632465152119</c:v>
                </c:pt>
                <c:pt idx="19">
                  <c:v>33.916832886278485</c:v>
                </c:pt>
                <c:pt idx="20">
                  <c:v>35.275583810092392</c:v>
                </c:pt>
                <c:pt idx="21">
                  <c:v>41.322843954632546</c:v>
                </c:pt>
                <c:pt idx="22">
                  <c:v>48.690313884398009</c:v>
                </c:pt>
                <c:pt idx="23">
                  <c:v>58.115845379012875</c:v>
                </c:pt>
                <c:pt idx="24">
                  <c:v>55.06538547273977</c:v>
                </c:pt>
                <c:pt idx="25">
                  <c:v>45.327245587045148</c:v>
                </c:pt>
                <c:pt idx="26">
                  <c:v>56.927958682264581</c:v>
                </c:pt>
                <c:pt idx="27">
                  <c:v>60.03366199638873</c:v>
                </c:pt>
                <c:pt idx="28">
                  <c:v>68.123525067737972</c:v>
                </c:pt>
                <c:pt idx="29">
                  <c:v>67.580920772597338</c:v>
                </c:pt>
                <c:pt idx="30">
                  <c:v>68.569511285397681</c:v>
                </c:pt>
                <c:pt idx="31">
                  <c:v>59.767251876615099</c:v>
                </c:pt>
                <c:pt idx="32">
                  <c:v>83.638510666374216</c:v>
                </c:pt>
                <c:pt idx="33">
                  <c:v>73.272452759608001</c:v>
                </c:pt>
                <c:pt idx="34">
                  <c:v>70.810367768837239</c:v>
                </c:pt>
                <c:pt idx="35">
                  <c:v>74.259106920050357</c:v>
                </c:pt>
                <c:pt idx="36">
                  <c:v>72.854353221134033</c:v>
                </c:pt>
                <c:pt idx="37">
                  <c:v>63.75291271568252</c:v>
                </c:pt>
                <c:pt idx="38">
                  <c:v>80.048709021155062</c:v>
                </c:pt>
                <c:pt idx="39">
                  <c:v>90.959306463306291</c:v>
                </c:pt>
                <c:pt idx="40">
                  <c:v>82.207049364033239</c:v>
                </c:pt>
                <c:pt idx="41">
                  <c:v>96.08553696610393</c:v>
                </c:pt>
                <c:pt idx="42">
                  <c:v>96.526380149926894</c:v>
                </c:pt>
                <c:pt idx="43">
                  <c:v>94.742234841643452</c:v>
                </c:pt>
                <c:pt idx="44">
                  <c:v>97.836767292564772</c:v>
                </c:pt>
                <c:pt idx="45">
                  <c:v>97.994159623828381</c:v>
                </c:pt>
                <c:pt idx="46">
                  <c:v>98.451226949924205</c:v>
                </c:pt>
                <c:pt idx="47">
                  <c:v>99.421112741633863</c:v>
                </c:pt>
                <c:pt idx="48">
                  <c:v>99.707600360872931</c:v>
                </c:pt>
                <c:pt idx="49">
                  <c:v>99.884504294054608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A2-4BB3-AAFD-CC9C57F95C79}"/>
            </c:ext>
          </c:extLst>
        </c:ser>
        <c:ser>
          <c:idx val="4"/>
          <c:order val="4"/>
          <c:tx>
            <c:strRef>
              <c:f>'1. modellezés 8-3'!$AB$8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8-3'!$W$9:$W$58</c:f>
              <c:numCache>
                <c:formatCode>General</c:formatCode>
                <c:ptCount val="50"/>
                <c:pt idx="0">
                  <c:v>30.633944371598194</c:v>
                </c:pt>
                <c:pt idx="1">
                  <c:v>1.946669623430392</c:v>
                </c:pt>
                <c:pt idx="2">
                  <c:v>3.7969193906269143</c:v>
                </c:pt>
                <c:pt idx="3">
                  <c:v>5.7143652159065521</c:v>
                </c:pt>
                <c:pt idx="4">
                  <c:v>6.791084401990755</c:v>
                </c:pt>
                <c:pt idx="5">
                  <c:v>7.9423380579268166</c:v>
                </c:pt>
                <c:pt idx="6">
                  <c:v>14.405489944079447</c:v>
                </c:pt>
                <c:pt idx="7">
                  <c:v>12.288649271150113</c:v>
                </c:pt>
                <c:pt idx="8">
                  <c:v>17.281713751042339</c:v>
                </c:pt>
                <c:pt idx="9">
                  <c:v>19.635695797008374</c:v>
                </c:pt>
                <c:pt idx="10">
                  <c:v>21.567134825706773</c:v>
                </c:pt>
                <c:pt idx="11">
                  <c:v>18.849613496606707</c:v>
                </c:pt>
                <c:pt idx="12">
                  <c:v>12.761963903702847</c:v>
                </c:pt>
                <c:pt idx="13">
                  <c:v>37.651454022635185</c:v>
                </c:pt>
                <c:pt idx="14">
                  <c:v>25.829173997358374</c:v>
                </c:pt>
                <c:pt idx="15">
                  <c:v>23.675376366229582</c:v>
                </c:pt>
                <c:pt idx="16">
                  <c:v>29.093037084202646</c:v>
                </c:pt>
                <c:pt idx="17">
                  <c:v>37.25611975217285</c:v>
                </c:pt>
                <c:pt idx="18">
                  <c:v>42.656547695085742</c:v>
                </c:pt>
                <c:pt idx="19">
                  <c:v>33.807248393652728</c:v>
                </c:pt>
                <c:pt idx="20">
                  <c:v>34.980516630799137</c:v>
                </c:pt>
                <c:pt idx="21">
                  <c:v>42.920310610026178</c:v>
                </c:pt>
                <c:pt idx="22">
                  <c:v>50.397323818267125</c:v>
                </c:pt>
                <c:pt idx="23">
                  <c:v>55.892098264447533</c:v>
                </c:pt>
                <c:pt idx="24">
                  <c:v>51.046420930757051</c:v>
                </c:pt>
                <c:pt idx="25">
                  <c:v>43.433958060823372</c:v>
                </c:pt>
                <c:pt idx="26">
                  <c:v>55.101636790548937</c:v>
                </c:pt>
                <c:pt idx="27">
                  <c:v>57.169184494707402</c:v>
                </c:pt>
                <c:pt idx="28">
                  <c:v>63.514587107566946</c:v>
                </c:pt>
                <c:pt idx="29">
                  <c:v>63.971546836276282</c:v>
                </c:pt>
                <c:pt idx="30">
                  <c:v>59.255560211918691</c:v>
                </c:pt>
                <c:pt idx="31">
                  <c:v>54.515911405991332</c:v>
                </c:pt>
                <c:pt idx="32">
                  <c:v>68.519638213278668</c:v>
                </c:pt>
                <c:pt idx="33">
                  <c:v>69.219960949592718</c:v>
                </c:pt>
                <c:pt idx="34">
                  <c:v>66.601371417684291</c:v>
                </c:pt>
                <c:pt idx="35">
                  <c:v>69.154545711334762</c:v>
                </c:pt>
                <c:pt idx="36">
                  <c:v>67.833517373510176</c:v>
                </c:pt>
                <c:pt idx="37">
                  <c:v>60.081007931859467</c:v>
                </c:pt>
                <c:pt idx="38">
                  <c:v>73.300535408534103</c:v>
                </c:pt>
                <c:pt idx="39">
                  <c:v>81.916101203684477</c:v>
                </c:pt>
                <c:pt idx="40">
                  <c:v>74.129588185579152</c:v>
                </c:pt>
                <c:pt idx="41">
                  <c:v>87.61527792204717</c:v>
                </c:pt>
                <c:pt idx="42">
                  <c:v>88.769021855595625</c:v>
                </c:pt>
                <c:pt idx="43">
                  <c:v>85.295868827508954</c:v>
                </c:pt>
                <c:pt idx="44">
                  <c:v>91.142481799785429</c:v>
                </c:pt>
                <c:pt idx="45">
                  <c:v>91.467523121147323</c:v>
                </c:pt>
                <c:pt idx="46">
                  <c:v>92.395606665813872</c:v>
                </c:pt>
                <c:pt idx="47">
                  <c:v>95.280031994103354</c:v>
                </c:pt>
                <c:pt idx="48">
                  <c:v>96.653491294625113</c:v>
                </c:pt>
                <c:pt idx="49">
                  <c:v>97.823937386387428</c:v>
                </c:pt>
              </c:numCache>
            </c:numRef>
          </c:xVal>
          <c:yVal>
            <c:numRef>
              <c:f>'1. modellezés 8-3'!$AB$9:$AB$58</c:f>
              <c:numCache>
                <c:formatCode>General</c:formatCode>
                <c:ptCount val="50"/>
                <c:pt idx="0">
                  <c:v>13.5778433286567</c:v>
                </c:pt>
                <c:pt idx="1">
                  <c:v>2.0684038100193436</c:v>
                </c:pt>
                <c:pt idx="2">
                  <c:v>2.4111517564542866</c:v>
                </c:pt>
                <c:pt idx="3">
                  <c:v>2.818379958602125</c:v>
                </c:pt>
                <c:pt idx="4">
                  <c:v>3.3182816685918373</c:v>
                </c:pt>
                <c:pt idx="5">
                  <c:v>3.3567676752407141</c:v>
                </c:pt>
                <c:pt idx="6">
                  <c:v>5.0978871050642329</c:v>
                </c:pt>
                <c:pt idx="7">
                  <c:v>4.489780923969767</c:v>
                </c:pt>
                <c:pt idx="8">
                  <c:v>5.7201163893437723</c:v>
                </c:pt>
                <c:pt idx="9">
                  <c:v>5.8045742618057261</c:v>
                </c:pt>
                <c:pt idx="10">
                  <c:v>7.6792659339755556</c:v>
                </c:pt>
                <c:pt idx="11">
                  <c:v>6.1678370113407732</c:v>
                </c:pt>
                <c:pt idx="12">
                  <c:v>5.8757262695284416</c:v>
                </c:pt>
                <c:pt idx="13">
                  <c:v>18.54964373837975</c:v>
                </c:pt>
                <c:pt idx="14">
                  <c:v>9.0520777379155017</c:v>
                </c:pt>
                <c:pt idx="15">
                  <c:v>7.5245970838403817</c:v>
                </c:pt>
                <c:pt idx="16">
                  <c:v>10.008401222417456</c:v>
                </c:pt>
                <c:pt idx="17">
                  <c:v>18.57012505231048</c:v>
                </c:pt>
                <c:pt idx="18">
                  <c:v>22.502911656021407</c:v>
                </c:pt>
                <c:pt idx="19">
                  <c:v>15.111698748705541</c:v>
                </c:pt>
                <c:pt idx="20">
                  <c:v>16.216896148817362</c:v>
                </c:pt>
                <c:pt idx="21">
                  <c:v>21.754801485719</c:v>
                </c:pt>
                <c:pt idx="22">
                  <c:v>29.235543072633867</c:v>
                </c:pt>
                <c:pt idx="23">
                  <c:v>40.978260817142917</c:v>
                </c:pt>
                <c:pt idx="24">
                  <c:v>37.254030670668421</c:v>
                </c:pt>
                <c:pt idx="25">
                  <c:v>25.412360772751182</c:v>
                </c:pt>
                <c:pt idx="26">
                  <c:v>39.686010485045713</c:v>
                </c:pt>
                <c:pt idx="27">
                  <c:v>43.577285735381182</c:v>
                </c:pt>
                <c:pt idx="28">
                  <c:v>54.129234740039692</c:v>
                </c:pt>
                <c:pt idx="29">
                  <c:v>53.360823410561729</c:v>
                </c:pt>
                <c:pt idx="30">
                  <c:v>54.841244358106678</c:v>
                </c:pt>
                <c:pt idx="31">
                  <c:v>43.018191351489655</c:v>
                </c:pt>
                <c:pt idx="32">
                  <c:v>75.846823009573043</c:v>
                </c:pt>
                <c:pt idx="33">
                  <c:v>60.924421472419013</c:v>
                </c:pt>
                <c:pt idx="34">
                  <c:v>57.600435429013331</c:v>
                </c:pt>
                <c:pt idx="35">
                  <c:v>62.567271915250345</c:v>
                </c:pt>
                <c:pt idx="36">
                  <c:v>60.609151781767387</c:v>
                </c:pt>
                <c:pt idx="37">
                  <c:v>48.480691095818187</c:v>
                </c:pt>
                <c:pt idx="38">
                  <c:v>70.70405193197584</c:v>
                </c:pt>
                <c:pt idx="39">
                  <c:v>86.564726952500067</c:v>
                </c:pt>
                <c:pt idx="40">
                  <c:v>73.812752733045357</c:v>
                </c:pt>
                <c:pt idx="41">
                  <c:v>94.148881559689201</c:v>
                </c:pt>
                <c:pt idx="42">
                  <c:v>94.800164880683681</c:v>
                </c:pt>
                <c:pt idx="43">
                  <c:v>92.148823851410896</c:v>
                </c:pt>
                <c:pt idx="44">
                  <c:v>96.760366895787158</c:v>
                </c:pt>
                <c:pt idx="45">
                  <c:v>96.996343009963013</c:v>
                </c:pt>
                <c:pt idx="46">
                  <c:v>97.680105083961962</c:v>
                </c:pt>
                <c:pt idx="47">
                  <c:v>99.132021443387103</c:v>
                </c:pt>
                <c:pt idx="48">
                  <c:v>99.561491187608283</c:v>
                </c:pt>
                <c:pt idx="49">
                  <c:v>99.826770369802375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A2-4BB3-AAFD-CC9C57F95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118712"/>
        <c:axId val="874116744"/>
      </c:scatterChart>
      <c:valAx>
        <c:axId val="87411871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74116744"/>
        <c:crosses val="autoZero"/>
        <c:crossBetween val="midCat"/>
      </c:valAx>
      <c:valAx>
        <c:axId val="8741167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74118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"A" grafikon: 8-ból 3 helyes többválasztásos tesztfeladat modellezése szorzatsúllyal, sűrítőkitevővel.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/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A tudásfüggő tippeléses megoldás várható eredményei (százalékban) a kitöltő tudásának függvényében, különböző értékelési eljárások esetén.</a:t>
            </a:r>
            <a:endParaRPr lang="hu-HU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 modellezés 8-3'!$AG$8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xVal>
            <c:numRef>
              <c:f>'1. modellezés 8-3'!$AF$9:$AF$60</c:f>
              <c:numCache>
                <c:formatCode>General</c:formatCode>
                <c:ptCount val="52"/>
                <c:pt idx="0">
                  <c:v>30.633944371598194</c:v>
                </c:pt>
                <c:pt idx="1">
                  <c:v>26.616163720374846</c:v>
                </c:pt>
                <c:pt idx="2">
                  <c:v>24.742912424882711</c:v>
                </c:pt>
                <c:pt idx="3">
                  <c:v>20.494613217433287</c:v>
                </c:pt>
                <c:pt idx="4">
                  <c:v>24.491884836337437</c:v>
                </c:pt>
                <c:pt idx="5">
                  <c:v>32.648542567279016</c:v>
                </c:pt>
                <c:pt idx="6">
                  <c:v>44.537910066854408</c:v>
                </c:pt>
                <c:pt idx="7">
                  <c:v>28.230891580782703</c:v>
                </c:pt>
                <c:pt idx="8">
                  <c:v>17.731964681869933</c:v>
                </c:pt>
                <c:pt idx="9">
                  <c:v>23.941242657258588</c:v>
                </c:pt>
                <c:pt idx="10">
                  <c:v>16.204767836992474</c:v>
                </c:pt>
                <c:pt idx="11">
                  <c:v>20.264761593400046</c:v>
                </c:pt>
                <c:pt idx="12">
                  <c:v>34.669908062737477</c:v>
                </c:pt>
                <c:pt idx="13">
                  <c:v>32.900673299791215</c:v>
                </c:pt>
                <c:pt idx="14">
                  <c:v>28.457429485119377</c:v>
                </c:pt>
                <c:pt idx="15">
                  <c:v>35.682361670388474</c:v>
                </c:pt>
                <c:pt idx="16">
                  <c:v>32.765054276660983</c:v>
                </c:pt>
                <c:pt idx="17">
                  <c:v>30.415638926339295</c:v>
                </c:pt>
                <c:pt idx="18">
                  <c:v>31.368458665008614</c:v>
                </c:pt>
                <c:pt idx="19">
                  <c:v>20.420280465987243</c:v>
                </c:pt>
                <c:pt idx="20">
                  <c:v>26.911841431636276</c:v>
                </c:pt>
                <c:pt idx="21">
                  <c:v>26.535973375343968</c:v>
                </c:pt>
                <c:pt idx="22">
                  <c:v>25.535097520743655</c:v>
                </c:pt>
                <c:pt idx="23">
                  <c:v>17.656934873374126</c:v>
                </c:pt>
                <c:pt idx="24">
                  <c:v>22.159135969365394</c:v>
                </c:pt>
                <c:pt idx="25">
                  <c:v>25.025520941371539</c:v>
                </c:pt>
                <c:pt idx="26">
                  <c:v>16.766835697078832</c:v>
                </c:pt>
                <c:pt idx="27">
                  <c:v>32.080640995938161</c:v>
                </c:pt>
                <c:pt idx="28">
                  <c:v>16.380157909727313</c:v>
                </c:pt>
                <c:pt idx="29">
                  <c:v>33.880392620425617</c:v>
                </c:pt>
                <c:pt idx="30">
                  <c:v>25.683817484141695</c:v>
                </c:pt>
                <c:pt idx="31">
                  <c:v>30.029759481875086</c:v>
                </c:pt>
                <c:pt idx="32">
                  <c:v>31.72519749679013</c:v>
                </c:pt>
                <c:pt idx="33">
                  <c:v>32.33176551857067</c:v>
                </c:pt>
                <c:pt idx="34">
                  <c:v>24.045370381200481</c:v>
                </c:pt>
                <c:pt idx="35">
                  <c:v>25.184551899745326</c:v>
                </c:pt>
                <c:pt idx="36">
                  <c:v>31.059802313435359</c:v>
                </c:pt>
                <c:pt idx="37">
                  <c:v>30.783472874030547</c:v>
                </c:pt>
                <c:pt idx="38">
                  <c:v>22.925138340804438</c:v>
                </c:pt>
                <c:pt idx="39">
                  <c:v>24.72051926375012</c:v>
                </c:pt>
                <c:pt idx="40">
                  <c:v>30.316575190991568</c:v>
                </c:pt>
                <c:pt idx="41">
                  <c:v>32.579075738609689</c:v>
                </c:pt>
                <c:pt idx="42">
                  <c:v>32.882207830913494</c:v>
                </c:pt>
                <c:pt idx="43">
                  <c:v>22.36639162365379</c:v>
                </c:pt>
                <c:pt idx="44">
                  <c:v>30.768642397775569</c:v>
                </c:pt>
                <c:pt idx="45">
                  <c:v>25.942822398981523</c:v>
                </c:pt>
                <c:pt idx="46">
                  <c:v>45.353187214609186</c:v>
                </c:pt>
                <c:pt idx="47">
                  <c:v>28.141396649049753</c:v>
                </c:pt>
                <c:pt idx="48">
                  <c:v>29.385466589850502</c:v>
                </c:pt>
                <c:pt idx="49">
                  <c:v>32.948306935327203</c:v>
                </c:pt>
                <c:pt idx="50">
                  <c:v>35.222880263649621</c:v>
                </c:pt>
                <c:pt idx="51">
                  <c:v>23.241979035071367</c:v>
                </c:pt>
              </c:numCache>
            </c:numRef>
          </c:xVal>
          <c:yVal>
            <c:numRef>
              <c:f>'1. modellezés 8-3'!$AG$9:$AG$60</c:f>
              <c:numCache>
                <c:formatCode>General</c:formatCode>
                <c:ptCount val="52"/>
                <c:pt idx="0">
                  <c:v>30.633944371598194</c:v>
                </c:pt>
                <c:pt idx="1">
                  <c:v>26.616163720374846</c:v>
                </c:pt>
                <c:pt idx="2">
                  <c:v>24.742912424882711</c:v>
                </c:pt>
                <c:pt idx="3">
                  <c:v>20.494613217433287</c:v>
                </c:pt>
                <c:pt idx="4">
                  <c:v>24.491884836337437</c:v>
                </c:pt>
                <c:pt idx="5">
                  <c:v>32.648542567279016</c:v>
                </c:pt>
                <c:pt idx="6">
                  <c:v>44.537910066854408</c:v>
                </c:pt>
                <c:pt idx="7">
                  <c:v>28.230891580782703</c:v>
                </c:pt>
                <c:pt idx="8">
                  <c:v>17.731964681869933</c:v>
                </c:pt>
                <c:pt idx="9">
                  <c:v>23.941242657258588</c:v>
                </c:pt>
                <c:pt idx="10">
                  <c:v>16.204767836992474</c:v>
                </c:pt>
                <c:pt idx="11">
                  <c:v>20.264761593400046</c:v>
                </c:pt>
                <c:pt idx="12">
                  <c:v>34.669908062737477</c:v>
                </c:pt>
                <c:pt idx="13">
                  <c:v>32.900673299791215</c:v>
                </c:pt>
                <c:pt idx="14">
                  <c:v>28.457429485119377</c:v>
                </c:pt>
                <c:pt idx="15">
                  <c:v>35.682361670388474</c:v>
                </c:pt>
                <c:pt idx="16">
                  <c:v>32.765054276660983</c:v>
                </c:pt>
                <c:pt idx="17">
                  <c:v>30.415638926339295</c:v>
                </c:pt>
                <c:pt idx="18">
                  <c:v>31.368458665008614</c:v>
                </c:pt>
                <c:pt idx="19">
                  <c:v>20.420280465987243</c:v>
                </c:pt>
                <c:pt idx="20">
                  <c:v>26.911841431636276</c:v>
                </c:pt>
                <c:pt idx="21">
                  <c:v>26.535973375343968</c:v>
                </c:pt>
                <c:pt idx="22">
                  <c:v>25.535097520743655</c:v>
                </c:pt>
                <c:pt idx="23">
                  <c:v>17.656934873374126</c:v>
                </c:pt>
                <c:pt idx="24">
                  <c:v>22.159135969365394</c:v>
                </c:pt>
                <c:pt idx="25">
                  <c:v>25.025520941371539</c:v>
                </c:pt>
                <c:pt idx="26">
                  <c:v>16.766835697078832</c:v>
                </c:pt>
                <c:pt idx="27">
                  <c:v>32.080640995938161</c:v>
                </c:pt>
                <c:pt idx="28">
                  <c:v>16.380157909727313</c:v>
                </c:pt>
                <c:pt idx="29">
                  <c:v>33.880392620425617</c:v>
                </c:pt>
                <c:pt idx="30">
                  <c:v>25.683817484141695</c:v>
                </c:pt>
                <c:pt idx="31">
                  <c:v>30.029759481875086</c:v>
                </c:pt>
                <c:pt idx="32">
                  <c:v>31.72519749679013</c:v>
                </c:pt>
                <c:pt idx="33">
                  <c:v>32.33176551857067</c:v>
                </c:pt>
                <c:pt idx="34">
                  <c:v>24.045370381200481</c:v>
                </c:pt>
                <c:pt idx="35">
                  <c:v>25.184551899745326</c:v>
                </c:pt>
                <c:pt idx="36">
                  <c:v>31.059802313435359</c:v>
                </c:pt>
                <c:pt idx="37">
                  <c:v>30.783472874030547</c:v>
                </c:pt>
                <c:pt idx="38">
                  <c:v>22.925138340804438</c:v>
                </c:pt>
                <c:pt idx="39">
                  <c:v>24.72051926375012</c:v>
                </c:pt>
                <c:pt idx="40">
                  <c:v>30.316575190991568</c:v>
                </c:pt>
                <c:pt idx="41">
                  <c:v>32.579075738609689</c:v>
                </c:pt>
                <c:pt idx="42">
                  <c:v>32.882207830913494</c:v>
                </c:pt>
                <c:pt idx="43">
                  <c:v>22.36639162365379</c:v>
                </c:pt>
                <c:pt idx="44">
                  <c:v>30.768642397775569</c:v>
                </c:pt>
                <c:pt idx="45">
                  <c:v>25.942822398981523</c:v>
                </c:pt>
                <c:pt idx="46">
                  <c:v>45.353187214609186</c:v>
                </c:pt>
                <c:pt idx="47">
                  <c:v>28.141396649049753</c:v>
                </c:pt>
                <c:pt idx="48">
                  <c:v>29.385466589850502</c:v>
                </c:pt>
                <c:pt idx="49">
                  <c:v>32.948306935327203</c:v>
                </c:pt>
                <c:pt idx="50">
                  <c:v>35.222880263649621</c:v>
                </c:pt>
                <c:pt idx="51">
                  <c:v>23.241979035071367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E0-480F-8CC3-93655DE0DA14}"/>
            </c:ext>
          </c:extLst>
        </c:ser>
        <c:ser>
          <c:idx val="1"/>
          <c:order val="1"/>
          <c:tx>
            <c:strRef>
              <c:f>'1. modellezés 8-3'!$AH$8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8-3'!$AF$9:$AF$60</c:f>
              <c:numCache>
                <c:formatCode>General</c:formatCode>
                <c:ptCount val="52"/>
                <c:pt idx="0">
                  <c:v>30.633944371598194</c:v>
                </c:pt>
                <c:pt idx="1">
                  <c:v>26.616163720374846</c:v>
                </c:pt>
                <c:pt idx="2">
                  <c:v>24.742912424882711</c:v>
                </c:pt>
                <c:pt idx="3">
                  <c:v>20.494613217433287</c:v>
                </c:pt>
                <c:pt idx="4">
                  <c:v>24.491884836337437</c:v>
                </c:pt>
                <c:pt idx="5">
                  <c:v>32.648542567279016</c:v>
                </c:pt>
                <c:pt idx="6">
                  <c:v>44.537910066854408</c:v>
                </c:pt>
                <c:pt idx="7">
                  <c:v>28.230891580782703</c:v>
                </c:pt>
                <c:pt idx="8">
                  <c:v>17.731964681869933</c:v>
                </c:pt>
                <c:pt idx="9">
                  <c:v>23.941242657258588</c:v>
                </c:pt>
                <c:pt idx="10">
                  <c:v>16.204767836992474</c:v>
                </c:pt>
                <c:pt idx="11">
                  <c:v>20.264761593400046</c:v>
                </c:pt>
                <c:pt idx="12">
                  <c:v>34.669908062737477</c:v>
                </c:pt>
                <c:pt idx="13">
                  <c:v>32.900673299791215</c:v>
                </c:pt>
                <c:pt idx="14">
                  <c:v>28.457429485119377</c:v>
                </c:pt>
                <c:pt idx="15">
                  <c:v>35.682361670388474</c:v>
                </c:pt>
                <c:pt idx="16">
                  <c:v>32.765054276660983</c:v>
                </c:pt>
                <c:pt idx="17">
                  <c:v>30.415638926339295</c:v>
                </c:pt>
                <c:pt idx="18">
                  <c:v>31.368458665008614</c:v>
                </c:pt>
                <c:pt idx="19">
                  <c:v>20.420280465987243</c:v>
                </c:pt>
                <c:pt idx="20">
                  <c:v>26.911841431636276</c:v>
                </c:pt>
                <c:pt idx="21">
                  <c:v>26.535973375343968</c:v>
                </c:pt>
                <c:pt idx="22">
                  <c:v>25.535097520743655</c:v>
                </c:pt>
                <c:pt idx="23">
                  <c:v>17.656934873374126</c:v>
                </c:pt>
                <c:pt idx="24">
                  <c:v>22.159135969365394</c:v>
                </c:pt>
                <c:pt idx="25">
                  <c:v>25.025520941371539</c:v>
                </c:pt>
                <c:pt idx="26">
                  <c:v>16.766835697078832</c:v>
                </c:pt>
                <c:pt idx="27">
                  <c:v>32.080640995938161</c:v>
                </c:pt>
                <c:pt idx="28">
                  <c:v>16.380157909727313</c:v>
                </c:pt>
                <c:pt idx="29">
                  <c:v>33.880392620425617</c:v>
                </c:pt>
                <c:pt idx="30">
                  <c:v>25.683817484141695</c:v>
                </c:pt>
                <c:pt idx="31">
                  <c:v>30.029759481875086</c:v>
                </c:pt>
                <c:pt idx="32">
                  <c:v>31.72519749679013</c:v>
                </c:pt>
                <c:pt idx="33">
                  <c:v>32.33176551857067</c:v>
                </c:pt>
                <c:pt idx="34">
                  <c:v>24.045370381200481</c:v>
                </c:pt>
                <c:pt idx="35">
                  <c:v>25.184551899745326</c:v>
                </c:pt>
                <c:pt idx="36">
                  <c:v>31.059802313435359</c:v>
                </c:pt>
                <c:pt idx="37">
                  <c:v>30.783472874030547</c:v>
                </c:pt>
                <c:pt idx="38">
                  <c:v>22.925138340804438</c:v>
                </c:pt>
                <c:pt idx="39">
                  <c:v>24.72051926375012</c:v>
                </c:pt>
                <c:pt idx="40">
                  <c:v>30.316575190991568</c:v>
                </c:pt>
                <c:pt idx="41">
                  <c:v>32.579075738609689</c:v>
                </c:pt>
                <c:pt idx="42">
                  <c:v>32.882207830913494</c:v>
                </c:pt>
                <c:pt idx="43">
                  <c:v>22.36639162365379</c:v>
                </c:pt>
                <c:pt idx="44">
                  <c:v>30.768642397775569</c:v>
                </c:pt>
                <c:pt idx="45">
                  <c:v>25.942822398981523</c:v>
                </c:pt>
                <c:pt idx="46">
                  <c:v>45.353187214609186</c:v>
                </c:pt>
                <c:pt idx="47">
                  <c:v>28.141396649049753</c:v>
                </c:pt>
                <c:pt idx="48">
                  <c:v>29.385466589850502</c:v>
                </c:pt>
                <c:pt idx="49">
                  <c:v>32.948306935327203</c:v>
                </c:pt>
                <c:pt idx="50">
                  <c:v>35.222880263649621</c:v>
                </c:pt>
                <c:pt idx="51">
                  <c:v>23.241979035071367</c:v>
                </c:pt>
              </c:numCache>
            </c:numRef>
          </c:xVal>
          <c:yVal>
            <c:numRef>
              <c:f>'1. modellezés 8-3'!$AH$9:$AH$60</c:f>
              <c:numCache>
                <c:formatCode>General</c:formatCode>
                <c:ptCount val="52"/>
                <c:pt idx="0">
                  <c:v>60.349536109540381</c:v>
                </c:pt>
                <c:pt idx="1">
                  <c:v>57.261739008238699</c:v>
                </c:pt>
                <c:pt idx="2">
                  <c:v>53.18880752420506</c:v>
                </c:pt>
                <c:pt idx="3">
                  <c:v>49.1759618819639</c:v>
                </c:pt>
                <c:pt idx="4">
                  <c:v>56.472776856546922</c:v>
                </c:pt>
                <c:pt idx="5">
                  <c:v>59.615657499566787</c:v>
                </c:pt>
                <c:pt idx="6">
                  <c:v>70.856950850614936</c:v>
                </c:pt>
                <c:pt idx="7">
                  <c:v>58.07480963181527</c:v>
                </c:pt>
                <c:pt idx="8">
                  <c:v>52.012444049347742</c:v>
                </c:pt>
                <c:pt idx="9">
                  <c:v>54.137383220576631</c:v>
                </c:pt>
                <c:pt idx="10">
                  <c:v>47.549804120438552</c:v>
                </c:pt>
                <c:pt idx="11">
                  <c:v>51.346583164830925</c:v>
                </c:pt>
                <c:pt idx="12">
                  <c:v>64.185690035205027</c:v>
                </c:pt>
                <c:pt idx="13">
                  <c:v>60.193387039386614</c:v>
                </c:pt>
                <c:pt idx="14">
                  <c:v>56.010301035622426</c:v>
                </c:pt>
                <c:pt idx="15">
                  <c:v>63.067107125176271</c:v>
                </c:pt>
                <c:pt idx="16">
                  <c:v>61.367246601955927</c:v>
                </c:pt>
                <c:pt idx="17">
                  <c:v>63.06972556813367</c:v>
                </c:pt>
                <c:pt idx="18">
                  <c:v>55.961933318447066</c:v>
                </c:pt>
                <c:pt idx="19">
                  <c:v>48.359039284477497</c:v>
                </c:pt>
                <c:pt idx="20">
                  <c:v>56.854856069744066</c:v>
                </c:pt>
                <c:pt idx="21">
                  <c:v>56.360132069409495</c:v>
                </c:pt>
                <c:pt idx="22">
                  <c:v>56.051435011080351</c:v>
                </c:pt>
                <c:pt idx="23">
                  <c:v>51.247708370604116</c:v>
                </c:pt>
                <c:pt idx="24">
                  <c:v>51.412032971400734</c:v>
                </c:pt>
                <c:pt idx="25">
                  <c:v>55.870387154746872</c:v>
                </c:pt>
                <c:pt idx="26">
                  <c:v>52.070902834590029</c:v>
                </c:pt>
                <c:pt idx="27">
                  <c:v>60.35229817646993</c:v>
                </c:pt>
                <c:pt idx="28">
                  <c:v>47.536081964934887</c:v>
                </c:pt>
                <c:pt idx="29">
                  <c:v>62.089260707983698</c:v>
                </c:pt>
                <c:pt idx="30">
                  <c:v>56.866705678271622</c:v>
                </c:pt>
                <c:pt idx="31">
                  <c:v>57.707919132009202</c:v>
                </c:pt>
                <c:pt idx="32">
                  <c:v>58.626815205003211</c:v>
                </c:pt>
                <c:pt idx="33">
                  <c:v>59.611780273112124</c:v>
                </c:pt>
                <c:pt idx="34">
                  <c:v>56.740452573237711</c:v>
                </c:pt>
                <c:pt idx="35">
                  <c:v>55.214329726933684</c:v>
                </c:pt>
                <c:pt idx="36">
                  <c:v>60.221324588165217</c:v>
                </c:pt>
                <c:pt idx="37">
                  <c:v>61.013648798683619</c:v>
                </c:pt>
                <c:pt idx="38">
                  <c:v>55.13152722853799</c:v>
                </c:pt>
                <c:pt idx="39">
                  <c:v>54.310145147534975</c:v>
                </c:pt>
                <c:pt idx="40">
                  <c:v>59.606987833150392</c:v>
                </c:pt>
                <c:pt idx="41">
                  <c:v>58.731329382716794</c:v>
                </c:pt>
                <c:pt idx="42">
                  <c:v>63.285637155822826</c:v>
                </c:pt>
                <c:pt idx="43">
                  <c:v>55.404717853390842</c:v>
                </c:pt>
                <c:pt idx="44">
                  <c:v>61.394835968192886</c:v>
                </c:pt>
                <c:pt idx="45">
                  <c:v>55.397045255482048</c:v>
                </c:pt>
                <c:pt idx="46">
                  <c:v>70.739800484502311</c:v>
                </c:pt>
                <c:pt idx="47">
                  <c:v>59.85773395849926</c:v>
                </c:pt>
                <c:pt idx="48">
                  <c:v>58.194813723473828</c:v>
                </c:pt>
                <c:pt idx="49">
                  <c:v>62.675192418903194</c:v>
                </c:pt>
                <c:pt idx="50">
                  <c:v>60.860158230392777</c:v>
                </c:pt>
                <c:pt idx="51">
                  <c:v>53.318993428889385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E0-480F-8CC3-93655DE0DA14}"/>
            </c:ext>
          </c:extLst>
        </c:ser>
        <c:ser>
          <c:idx val="2"/>
          <c:order val="2"/>
          <c:tx>
            <c:strRef>
              <c:f>'1. modellezés 8-3'!$AI$8</c:f>
              <c:strCache>
                <c:ptCount val="1"/>
                <c:pt idx="0">
                  <c:v>Levonással-mínuszos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8-3'!$AF$9:$AF$60</c:f>
              <c:numCache>
                <c:formatCode>General</c:formatCode>
                <c:ptCount val="52"/>
                <c:pt idx="0">
                  <c:v>30.633944371598194</c:v>
                </c:pt>
                <c:pt idx="1">
                  <c:v>26.616163720374846</c:v>
                </c:pt>
                <c:pt idx="2">
                  <c:v>24.742912424882711</c:v>
                </c:pt>
                <c:pt idx="3">
                  <c:v>20.494613217433287</c:v>
                </c:pt>
                <c:pt idx="4">
                  <c:v>24.491884836337437</c:v>
                </c:pt>
                <c:pt idx="5">
                  <c:v>32.648542567279016</c:v>
                </c:pt>
                <c:pt idx="6">
                  <c:v>44.537910066854408</c:v>
                </c:pt>
                <c:pt idx="7">
                  <c:v>28.230891580782703</c:v>
                </c:pt>
                <c:pt idx="8">
                  <c:v>17.731964681869933</c:v>
                </c:pt>
                <c:pt idx="9">
                  <c:v>23.941242657258588</c:v>
                </c:pt>
                <c:pt idx="10">
                  <c:v>16.204767836992474</c:v>
                </c:pt>
                <c:pt idx="11">
                  <c:v>20.264761593400046</c:v>
                </c:pt>
                <c:pt idx="12">
                  <c:v>34.669908062737477</c:v>
                </c:pt>
                <c:pt idx="13">
                  <c:v>32.900673299791215</c:v>
                </c:pt>
                <c:pt idx="14">
                  <c:v>28.457429485119377</c:v>
                </c:pt>
                <c:pt idx="15">
                  <c:v>35.682361670388474</c:v>
                </c:pt>
                <c:pt idx="16">
                  <c:v>32.765054276660983</c:v>
                </c:pt>
                <c:pt idx="17">
                  <c:v>30.415638926339295</c:v>
                </c:pt>
                <c:pt idx="18">
                  <c:v>31.368458665008614</c:v>
                </c:pt>
                <c:pt idx="19">
                  <c:v>20.420280465987243</c:v>
                </c:pt>
                <c:pt idx="20">
                  <c:v>26.911841431636276</c:v>
                </c:pt>
                <c:pt idx="21">
                  <c:v>26.535973375343968</c:v>
                </c:pt>
                <c:pt idx="22">
                  <c:v>25.535097520743655</c:v>
                </c:pt>
                <c:pt idx="23">
                  <c:v>17.656934873374126</c:v>
                </c:pt>
                <c:pt idx="24">
                  <c:v>22.159135969365394</c:v>
                </c:pt>
                <c:pt idx="25">
                  <c:v>25.025520941371539</c:v>
                </c:pt>
                <c:pt idx="26">
                  <c:v>16.766835697078832</c:v>
                </c:pt>
                <c:pt idx="27">
                  <c:v>32.080640995938161</c:v>
                </c:pt>
                <c:pt idx="28">
                  <c:v>16.380157909727313</c:v>
                </c:pt>
                <c:pt idx="29">
                  <c:v>33.880392620425617</c:v>
                </c:pt>
                <c:pt idx="30">
                  <c:v>25.683817484141695</c:v>
                </c:pt>
                <c:pt idx="31">
                  <c:v>30.029759481875086</c:v>
                </c:pt>
                <c:pt idx="32">
                  <c:v>31.72519749679013</c:v>
                </c:pt>
                <c:pt idx="33">
                  <c:v>32.33176551857067</c:v>
                </c:pt>
                <c:pt idx="34">
                  <c:v>24.045370381200481</c:v>
                </c:pt>
                <c:pt idx="35">
                  <c:v>25.184551899745326</c:v>
                </c:pt>
                <c:pt idx="36">
                  <c:v>31.059802313435359</c:v>
                </c:pt>
                <c:pt idx="37">
                  <c:v>30.783472874030547</c:v>
                </c:pt>
                <c:pt idx="38">
                  <c:v>22.925138340804438</c:v>
                </c:pt>
                <c:pt idx="39">
                  <c:v>24.72051926375012</c:v>
                </c:pt>
                <c:pt idx="40">
                  <c:v>30.316575190991568</c:v>
                </c:pt>
                <c:pt idx="41">
                  <c:v>32.579075738609689</c:v>
                </c:pt>
                <c:pt idx="42">
                  <c:v>32.882207830913494</c:v>
                </c:pt>
                <c:pt idx="43">
                  <c:v>22.36639162365379</c:v>
                </c:pt>
                <c:pt idx="44">
                  <c:v>30.768642397775569</c:v>
                </c:pt>
                <c:pt idx="45">
                  <c:v>25.942822398981523</c:v>
                </c:pt>
                <c:pt idx="46">
                  <c:v>45.353187214609186</c:v>
                </c:pt>
                <c:pt idx="47">
                  <c:v>28.141396649049753</c:v>
                </c:pt>
                <c:pt idx="48">
                  <c:v>29.385466589850502</c:v>
                </c:pt>
                <c:pt idx="49">
                  <c:v>32.948306935327203</c:v>
                </c:pt>
                <c:pt idx="50">
                  <c:v>35.222880263649621</c:v>
                </c:pt>
                <c:pt idx="51">
                  <c:v>23.241979035071367</c:v>
                </c:pt>
              </c:numCache>
            </c:numRef>
          </c:xVal>
          <c:yVal>
            <c:numRef>
              <c:f>'1. modellezés 8-3'!$AI$9:$AI$60</c:f>
              <c:numCache>
                <c:formatCode>General</c:formatCode>
                <c:ptCount val="52"/>
                <c:pt idx="0">
                  <c:v>20.699072219080769</c:v>
                </c:pt>
                <c:pt idx="1">
                  <c:v>14.523478016477378</c:v>
                </c:pt>
                <c:pt idx="2">
                  <c:v>6.3776150484101217</c:v>
                </c:pt>
                <c:pt idx="3">
                  <c:v>-1.6480762360722194</c:v>
                </c:pt>
                <c:pt idx="4">
                  <c:v>12.945553713093824</c:v>
                </c:pt>
                <c:pt idx="5">
                  <c:v>19.231314999133588</c:v>
                </c:pt>
                <c:pt idx="6">
                  <c:v>41.713901701229858</c:v>
                </c:pt>
                <c:pt idx="7">
                  <c:v>16.149619263630544</c:v>
                </c:pt>
                <c:pt idx="8">
                  <c:v>4.024888098695464</c:v>
                </c:pt>
                <c:pt idx="9">
                  <c:v>8.2747664411532398</c:v>
                </c:pt>
                <c:pt idx="10">
                  <c:v>-4.9003917591228925</c:v>
                </c:pt>
                <c:pt idx="11">
                  <c:v>2.693166329661814</c:v>
                </c:pt>
                <c:pt idx="12">
                  <c:v>28.371380070410069</c:v>
                </c:pt>
                <c:pt idx="13">
                  <c:v>20.386774078773229</c:v>
                </c:pt>
                <c:pt idx="14">
                  <c:v>12.02060207124485</c:v>
                </c:pt>
                <c:pt idx="15">
                  <c:v>26.134214250352532</c:v>
                </c:pt>
                <c:pt idx="16">
                  <c:v>22.734493203911864</c:v>
                </c:pt>
                <c:pt idx="17">
                  <c:v>26.139451136267311</c:v>
                </c:pt>
                <c:pt idx="18">
                  <c:v>11.923866636894132</c:v>
                </c:pt>
                <c:pt idx="19">
                  <c:v>-3.2819214310450167</c:v>
                </c:pt>
                <c:pt idx="20">
                  <c:v>13.709712139488131</c:v>
                </c:pt>
                <c:pt idx="21">
                  <c:v>12.720264138819015</c:v>
                </c:pt>
                <c:pt idx="22">
                  <c:v>12.102870022160676</c:v>
                </c:pt>
                <c:pt idx="23">
                  <c:v>2.4954167412082229</c:v>
                </c:pt>
                <c:pt idx="24">
                  <c:v>2.8240659428014592</c:v>
                </c:pt>
                <c:pt idx="25">
                  <c:v>11.740774309493768</c:v>
                </c:pt>
                <c:pt idx="26">
                  <c:v>4.1418056691800604</c:v>
                </c:pt>
                <c:pt idx="27">
                  <c:v>20.704596352939863</c:v>
                </c:pt>
                <c:pt idx="28">
                  <c:v>-4.9278360701302182</c:v>
                </c:pt>
                <c:pt idx="29">
                  <c:v>24.178521415967399</c:v>
                </c:pt>
                <c:pt idx="30">
                  <c:v>13.733411356543263</c:v>
                </c:pt>
                <c:pt idx="31">
                  <c:v>15.415838264018408</c:v>
                </c:pt>
                <c:pt idx="32">
                  <c:v>17.253630410006419</c:v>
                </c:pt>
                <c:pt idx="33">
                  <c:v>19.223560546224274</c:v>
                </c:pt>
                <c:pt idx="34">
                  <c:v>13.480905146475411</c:v>
                </c:pt>
                <c:pt idx="35">
                  <c:v>10.428659453867327</c:v>
                </c:pt>
                <c:pt idx="36">
                  <c:v>20.442649176330455</c:v>
                </c:pt>
                <c:pt idx="37">
                  <c:v>22.027297597367237</c:v>
                </c:pt>
                <c:pt idx="38">
                  <c:v>10.263054457075977</c:v>
                </c:pt>
                <c:pt idx="39">
                  <c:v>8.6202902950699229</c:v>
                </c:pt>
                <c:pt idx="40">
                  <c:v>19.213975666300783</c:v>
                </c:pt>
                <c:pt idx="41">
                  <c:v>17.46265876543357</c:v>
                </c:pt>
                <c:pt idx="42">
                  <c:v>26.571274311645627</c:v>
                </c:pt>
                <c:pt idx="43">
                  <c:v>10.809435706781679</c:v>
                </c:pt>
                <c:pt idx="44">
                  <c:v>22.78967193638579</c:v>
                </c:pt>
                <c:pt idx="45">
                  <c:v>10.794090510964084</c:v>
                </c:pt>
                <c:pt idx="46">
                  <c:v>41.479600969004629</c:v>
                </c:pt>
                <c:pt idx="47">
                  <c:v>19.715467916998509</c:v>
                </c:pt>
                <c:pt idx="48">
                  <c:v>16.389627446947678</c:v>
                </c:pt>
                <c:pt idx="49">
                  <c:v>25.350384837806388</c:v>
                </c:pt>
                <c:pt idx="50">
                  <c:v>21.720316460785583</c:v>
                </c:pt>
                <c:pt idx="51">
                  <c:v>6.6379868577787784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E0-480F-8CC3-93655DE0DA14}"/>
            </c:ext>
          </c:extLst>
        </c:ser>
        <c:ser>
          <c:idx val="3"/>
          <c:order val="3"/>
          <c:tx>
            <c:strRef>
              <c:f>'1. modellezés 8-3'!$AJ$8</c:f>
              <c:strCache>
                <c:ptCount val="1"/>
                <c:pt idx="0">
                  <c:v>Levonással-mínusztalan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8-3'!$AF$9:$AF$60</c:f>
              <c:numCache>
                <c:formatCode>General</c:formatCode>
                <c:ptCount val="52"/>
                <c:pt idx="0">
                  <c:v>30.633944371598194</c:v>
                </c:pt>
                <c:pt idx="1">
                  <c:v>26.616163720374846</c:v>
                </c:pt>
                <c:pt idx="2">
                  <c:v>24.742912424882711</c:v>
                </c:pt>
                <c:pt idx="3">
                  <c:v>20.494613217433287</c:v>
                </c:pt>
                <c:pt idx="4">
                  <c:v>24.491884836337437</c:v>
                </c:pt>
                <c:pt idx="5">
                  <c:v>32.648542567279016</c:v>
                </c:pt>
                <c:pt idx="6">
                  <c:v>44.537910066854408</c:v>
                </c:pt>
                <c:pt idx="7">
                  <c:v>28.230891580782703</c:v>
                </c:pt>
                <c:pt idx="8">
                  <c:v>17.731964681869933</c:v>
                </c:pt>
                <c:pt idx="9">
                  <c:v>23.941242657258588</c:v>
                </c:pt>
                <c:pt idx="10">
                  <c:v>16.204767836992474</c:v>
                </c:pt>
                <c:pt idx="11">
                  <c:v>20.264761593400046</c:v>
                </c:pt>
                <c:pt idx="12">
                  <c:v>34.669908062737477</c:v>
                </c:pt>
                <c:pt idx="13">
                  <c:v>32.900673299791215</c:v>
                </c:pt>
                <c:pt idx="14">
                  <c:v>28.457429485119377</c:v>
                </c:pt>
                <c:pt idx="15">
                  <c:v>35.682361670388474</c:v>
                </c:pt>
                <c:pt idx="16">
                  <c:v>32.765054276660983</c:v>
                </c:pt>
                <c:pt idx="17">
                  <c:v>30.415638926339295</c:v>
                </c:pt>
                <c:pt idx="18">
                  <c:v>31.368458665008614</c:v>
                </c:pt>
                <c:pt idx="19">
                  <c:v>20.420280465987243</c:v>
                </c:pt>
                <c:pt idx="20">
                  <c:v>26.911841431636276</c:v>
                </c:pt>
                <c:pt idx="21">
                  <c:v>26.535973375343968</c:v>
                </c:pt>
                <c:pt idx="22">
                  <c:v>25.535097520743655</c:v>
                </c:pt>
                <c:pt idx="23">
                  <c:v>17.656934873374126</c:v>
                </c:pt>
                <c:pt idx="24">
                  <c:v>22.159135969365394</c:v>
                </c:pt>
                <c:pt idx="25">
                  <c:v>25.025520941371539</c:v>
                </c:pt>
                <c:pt idx="26">
                  <c:v>16.766835697078832</c:v>
                </c:pt>
                <c:pt idx="27">
                  <c:v>32.080640995938161</c:v>
                </c:pt>
                <c:pt idx="28">
                  <c:v>16.380157909727313</c:v>
                </c:pt>
                <c:pt idx="29">
                  <c:v>33.880392620425617</c:v>
                </c:pt>
                <c:pt idx="30">
                  <c:v>25.683817484141695</c:v>
                </c:pt>
                <c:pt idx="31">
                  <c:v>30.029759481875086</c:v>
                </c:pt>
                <c:pt idx="32">
                  <c:v>31.72519749679013</c:v>
                </c:pt>
                <c:pt idx="33">
                  <c:v>32.33176551857067</c:v>
                </c:pt>
                <c:pt idx="34">
                  <c:v>24.045370381200481</c:v>
                </c:pt>
                <c:pt idx="35">
                  <c:v>25.184551899745326</c:v>
                </c:pt>
                <c:pt idx="36">
                  <c:v>31.059802313435359</c:v>
                </c:pt>
                <c:pt idx="37">
                  <c:v>30.783472874030547</c:v>
                </c:pt>
                <c:pt idx="38">
                  <c:v>22.925138340804438</c:v>
                </c:pt>
                <c:pt idx="39">
                  <c:v>24.72051926375012</c:v>
                </c:pt>
                <c:pt idx="40">
                  <c:v>30.316575190991568</c:v>
                </c:pt>
                <c:pt idx="41">
                  <c:v>32.579075738609689</c:v>
                </c:pt>
                <c:pt idx="42">
                  <c:v>32.882207830913494</c:v>
                </c:pt>
                <c:pt idx="43">
                  <c:v>22.36639162365379</c:v>
                </c:pt>
                <c:pt idx="44">
                  <c:v>30.768642397775569</c:v>
                </c:pt>
                <c:pt idx="45">
                  <c:v>25.942822398981523</c:v>
                </c:pt>
                <c:pt idx="46">
                  <c:v>45.353187214609186</c:v>
                </c:pt>
                <c:pt idx="47">
                  <c:v>28.141396649049753</c:v>
                </c:pt>
                <c:pt idx="48">
                  <c:v>29.385466589850502</c:v>
                </c:pt>
                <c:pt idx="49">
                  <c:v>32.948306935327203</c:v>
                </c:pt>
                <c:pt idx="50">
                  <c:v>35.222880263649621</c:v>
                </c:pt>
                <c:pt idx="51">
                  <c:v>23.241979035071367</c:v>
                </c:pt>
              </c:numCache>
            </c:numRef>
          </c:xVal>
          <c:yVal>
            <c:numRef>
              <c:f>'1. modellezés 8-3'!$AJ$9:$AJ$60</c:f>
              <c:numCache>
                <c:formatCode>General</c:formatCode>
                <c:ptCount val="52"/>
                <c:pt idx="0">
                  <c:v>32.270999690441222</c:v>
                </c:pt>
                <c:pt idx="1">
                  <c:v>28.537837337998877</c:v>
                </c:pt>
                <c:pt idx="2">
                  <c:v>23.788310605982474</c:v>
                </c:pt>
                <c:pt idx="3">
                  <c:v>20.081026545107413</c:v>
                </c:pt>
                <c:pt idx="4">
                  <c:v>27.448385868190911</c:v>
                </c:pt>
                <c:pt idx="5">
                  <c:v>31.435181967650134</c:v>
                </c:pt>
                <c:pt idx="6">
                  <c:v>47.101486673072849</c:v>
                </c:pt>
                <c:pt idx="7">
                  <c:v>29.352476087522223</c:v>
                </c:pt>
                <c:pt idx="8">
                  <c:v>22.726424521857172</c:v>
                </c:pt>
                <c:pt idx="9">
                  <c:v>25.009455439437208</c:v>
                </c:pt>
                <c:pt idx="10">
                  <c:v>18.590461832232826</c:v>
                </c:pt>
                <c:pt idx="11">
                  <c:v>22.050518524147531</c:v>
                </c:pt>
                <c:pt idx="12">
                  <c:v>37.329615641637709</c:v>
                </c:pt>
                <c:pt idx="13">
                  <c:v>32.197574652815867</c:v>
                </c:pt>
                <c:pt idx="14">
                  <c:v>27.147008524455224</c:v>
                </c:pt>
                <c:pt idx="15">
                  <c:v>35.646800412293381</c:v>
                </c:pt>
                <c:pt idx="16">
                  <c:v>33.745116502834485</c:v>
                </c:pt>
                <c:pt idx="17">
                  <c:v>35.674735916692143</c:v>
                </c:pt>
                <c:pt idx="18">
                  <c:v>27.217896645070709</c:v>
                </c:pt>
                <c:pt idx="19">
                  <c:v>19.347998931153008</c:v>
                </c:pt>
                <c:pt idx="20">
                  <c:v>27.997305804531543</c:v>
                </c:pt>
                <c:pt idx="21">
                  <c:v>27.467372531246287</c:v>
                </c:pt>
                <c:pt idx="22">
                  <c:v>27.124592751436786</c:v>
                </c:pt>
                <c:pt idx="23">
                  <c:v>21.752172560968177</c:v>
                </c:pt>
                <c:pt idx="24">
                  <c:v>22.29215661046182</c:v>
                </c:pt>
                <c:pt idx="25">
                  <c:v>26.821301841858741</c:v>
                </c:pt>
                <c:pt idx="26">
                  <c:v>22.40608284299185</c:v>
                </c:pt>
                <c:pt idx="27">
                  <c:v>32.037545183429309</c:v>
                </c:pt>
                <c:pt idx="28">
                  <c:v>18.506987027303438</c:v>
                </c:pt>
                <c:pt idx="29">
                  <c:v>34.519601102232592</c:v>
                </c:pt>
                <c:pt idx="30">
                  <c:v>27.752727641978154</c:v>
                </c:pt>
                <c:pt idx="31">
                  <c:v>29.147197987022054</c:v>
                </c:pt>
                <c:pt idx="32">
                  <c:v>30.233826432281536</c:v>
                </c:pt>
                <c:pt idx="33">
                  <c:v>31.363625254034854</c:v>
                </c:pt>
                <c:pt idx="34">
                  <c:v>27.992632078249919</c:v>
                </c:pt>
                <c:pt idx="35">
                  <c:v>25.89377629075172</c:v>
                </c:pt>
                <c:pt idx="36">
                  <c:v>31.738149057095072</c:v>
                </c:pt>
                <c:pt idx="37">
                  <c:v>33.321117793556901</c:v>
                </c:pt>
                <c:pt idx="38">
                  <c:v>26.111769806179691</c:v>
                </c:pt>
                <c:pt idx="39">
                  <c:v>25.054071805396216</c:v>
                </c:pt>
                <c:pt idx="40">
                  <c:v>31.49994177128362</c:v>
                </c:pt>
                <c:pt idx="41">
                  <c:v>30.492739625980359</c:v>
                </c:pt>
                <c:pt idx="42">
                  <c:v>35.940165778639297</c:v>
                </c:pt>
                <c:pt idx="43">
                  <c:v>26.071314001586853</c:v>
                </c:pt>
                <c:pt idx="44">
                  <c:v>33.679450746563177</c:v>
                </c:pt>
                <c:pt idx="45">
                  <c:v>26.499222472914369</c:v>
                </c:pt>
                <c:pt idx="46">
                  <c:v>46.793676509431499</c:v>
                </c:pt>
                <c:pt idx="47">
                  <c:v>31.785130804595774</c:v>
                </c:pt>
                <c:pt idx="48">
                  <c:v>29.745008429721125</c:v>
                </c:pt>
                <c:pt idx="49">
                  <c:v>35.323071960063515</c:v>
                </c:pt>
                <c:pt idx="50">
                  <c:v>32.99983237490963</c:v>
                </c:pt>
                <c:pt idx="51">
                  <c:v>24.01337566734567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E0-480F-8CC3-93655DE0DA14}"/>
            </c:ext>
          </c:extLst>
        </c:ser>
        <c:ser>
          <c:idx val="4"/>
          <c:order val="4"/>
          <c:tx>
            <c:strRef>
              <c:f>'1. modellezés 8-3'!$AK$8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trendline>
            <c:spPr>
              <a:ln w="19050" cap="rnd">
                <a:noFill/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'1. modellezés 8-3'!$AF$9:$AF$60</c:f>
              <c:numCache>
                <c:formatCode>General</c:formatCode>
                <c:ptCount val="52"/>
                <c:pt idx="0">
                  <c:v>30.633944371598194</c:v>
                </c:pt>
                <c:pt idx="1">
                  <c:v>26.616163720374846</c:v>
                </c:pt>
                <c:pt idx="2">
                  <c:v>24.742912424882711</c:v>
                </c:pt>
                <c:pt idx="3">
                  <c:v>20.494613217433287</c:v>
                </c:pt>
                <c:pt idx="4">
                  <c:v>24.491884836337437</c:v>
                </c:pt>
                <c:pt idx="5">
                  <c:v>32.648542567279016</c:v>
                </c:pt>
                <c:pt idx="6">
                  <c:v>44.537910066854408</c:v>
                </c:pt>
                <c:pt idx="7">
                  <c:v>28.230891580782703</c:v>
                </c:pt>
                <c:pt idx="8">
                  <c:v>17.731964681869933</c:v>
                </c:pt>
                <c:pt idx="9">
                  <c:v>23.941242657258588</c:v>
                </c:pt>
                <c:pt idx="10">
                  <c:v>16.204767836992474</c:v>
                </c:pt>
                <c:pt idx="11">
                  <c:v>20.264761593400046</c:v>
                </c:pt>
                <c:pt idx="12">
                  <c:v>34.669908062737477</c:v>
                </c:pt>
                <c:pt idx="13">
                  <c:v>32.900673299791215</c:v>
                </c:pt>
                <c:pt idx="14">
                  <c:v>28.457429485119377</c:v>
                </c:pt>
                <c:pt idx="15">
                  <c:v>35.682361670388474</c:v>
                </c:pt>
                <c:pt idx="16">
                  <c:v>32.765054276660983</c:v>
                </c:pt>
                <c:pt idx="17">
                  <c:v>30.415638926339295</c:v>
                </c:pt>
                <c:pt idx="18">
                  <c:v>31.368458665008614</c:v>
                </c:pt>
                <c:pt idx="19">
                  <c:v>20.420280465987243</c:v>
                </c:pt>
                <c:pt idx="20">
                  <c:v>26.911841431636276</c:v>
                </c:pt>
                <c:pt idx="21">
                  <c:v>26.535973375343968</c:v>
                </c:pt>
                <c:pt idx="22">
                  <c:v>25.535097520743655</c:v>
                </c:pt>
                <c:pt idx="23">
                  <c:v>17.656934873374126</c:v>
                </c:pt>
                <c:pt idx="24">
                  <c:v>22.159135969365394</c:v>
                </c:pt>
                <c:pt idx="25">
                  <c:v>25.025520941371539</c:v>
                </c:pt>
                <c:pt idx="26">
                  <c:v>16.766835697078832</c:v>
                </c:pt>
                <c:pt idx="27">
                  <c:v>32.080640995938161</c:v>
                </c:pt>
                <c:pt idx="28">
                  <c:v>16.380157909727313</c:v>
                </c:pt>
                <c:pt idx="29">
                  <c:v>33.880392620425617</c:v>
                </c:pt>
                <c:pt idx="30">
                  <c:v>25.683817484141695</c:v>
                </c:pt>
                <c:pt idx="31">
                  <c:v>30.029759481875086</c:v>
                </c:pt>
                <c:pt idx="32">
                  <c:v>31.72519749679013</c:v>
                </c:pt>
                <c:pt idx="33">
                  <c:v>32.33176551857067</c:v>
                </c:pt>
                <c:pt idx="34">
                  <c:v>24.045370381200481</c:v>
                </c:pt>
                <c:pt idx="35">
                  <c:v>25.184551899745326</c:v>
                </c:pt>
                <c:pt idx="36">
                  <c:v>31.059802313435359</c:v>
                </c:pt>
                <c:pt idx="37">
                  <c:v>30.783472874030547</c:v>
                </c:pt>
                <c:pt idx="38">
                  <c:v>22.925138340804438</c:v>
                </c:pt>
                <c:pt idx="39">
                  <c:v>24.72051926375012</c:v>
                </c:pt>
                <c:pt idx="40">
                  <c:v>30.316575190991568</c:v>
                </c:pt>
                <c:pt idx="41">
                  <c:v>32.579075738609689</c:v>
                </c:pt>
                <c:pt idx="42">
                  <c:v>32.882207830913494</c:v>
                </c:pt>
                <c:pt idx="43">
                  <c:v>22.36639162365379</c:v>
                </c:pt>
                <c:pt idx="44">
                  <c:v>30.768642397775569</c:v>
                </c:pt>
                <c:pt idx="45">
                  <c:v>25.942822398981523</c:v>
                </c:pt>
                <c:pt idx="46">
                  <c:v>45.353187214609186</c:v>
                </c:pt>
                <c:pt idx="47">
                  <c:v>28.141396649049753</c:v>
                </c:pt>
                <c:pt idx="48">
                  <c:v>29.385466589850502</c:v>
                </c:pt>
                <c:pt idx="49">
                  <c:v>32.948306935327203</c:v>
                </c:pt>
                <c:pt idx="50">
                  <c:v>35.222880263649621</c:v>
                </c:pt>
                <c:pt idx="51">
                  <c:v>23.241979035071367</c:v>
                </c:pt>
              </c:numCache>
            </c:numRef>
          </c:xVal>
          <c:yVal>
            <c:numRef>
              <c:f>'1. modellezés 8-3'!$AK$9:$AK$60</c:f>
              <c:numCache>
                <c:formatCode>General</c:formatCode>
                <c:ptCount val="52"/>
                <c:pt idx="0">
                  <c:v>13.5778433286567</c:v>
                </c:pt>
                <c:pt idx="1">
                  <c:v>10.75082320757112</c:v>
                </c:pt>
                <c:pt idx="2">
                  <c:v>7.3928783795836699</c:v>
                </c:pt>
                <c:pt idx="3">
                  <c:v>5.5914033232478166</c:v>
                </c:pt>
                <c:pt idx="4">
                  <c:v>9.7173158388820742</c:v>
                </c:pt>
                <c:pt idx="5">
                  <c:v>13.024247369619651</c:v>
                </c:pt>
                <c:pt idx="6">
                  <c:v>28.153879024870992</c:v>
                </c:pt>
                <c:pt idx="7">
                  <c:v>11.217272208898745</c:v>
                </c:pt>
                <c:pt idx="8">
                  <c:v>6.9273452384792105</c:v>
                </c:pt>
                <c:pt idx="9">
                  <c:v>8.298097698457866</c:v>
                </c:pt>
                <c:pt idx="10">
                  <c:v>4.8538653452937739</c:v>
                </c:pt>
                <c:pt idx="11">
                  <c:v>6.4895778580498371</c:v>
                </c:pt>
                <c:pt idx="12">
                  <c:v>18.049928072901753</c:v>
                </c:pt>
                <c:pt idx="13">
                  <c:v>13.692487929388996</c:v>
                </c:pt>
                <c:pt idx="14">
                  <c:v>9.7944401597203452</c:v>
                </c:pt>
                <c:pt idx="15">
                  <c:v>16.23922248012196</c:v>
                </c:pt>
                <c:pt idx="16">
                  <c:v>15.071367169479258</c:v>
                </c:pt>
                <c:pt idx="17">
                  <c:v>16.297349864403746</c:v>
                </c:pt>
                <c:pt idx="18">
                  <c:v>10.013603883738581</c:v>
                </c:pt>
                <c:pt idx="19">
                  <c:v>5.2435201667639841</c:v>
                </c:pt>
                <c:pt idx="20">
                  <c:v>10.318515827540519</c:v>
                </c:pt>
                <c:pt idx="21">
                  <c:v>9.9283747731051957</c:v>
                </c:pt>
                <c:pt idx="22">
                  <c:v>9.681633912823278</c:v>
                </c:pt>
                <c:pt idx="23">
                  <c:v>6.2408257870340442</c:v>
                </c:pt>
                <c:pt idx="24">
                  <c:v>6.8035343397853376</c:v>
                </c:pt>
                <c:pt idx="25">
                  <c:v>9.3771975723881056</c:v>
                </c:pt>
                <c:pt idx="26">
                  <c:v>6.4491433023628186</c:v>
                </c:pt>
                <c:pt idx="27">
                  <c:v>13.098978263739372</c:v>
                </c:pt>
                <c:pt idx="28">
                  <c:v>4.7657876949585054</c:v>
                </c:pt>
                <c:pt idx="29">
                  <c:v>15.532111497070058</c:v>
                </c:pt>
                <c:pt idx="30">
                  <c:v>9.8368523381708268</c:v>
                </c:pt>
                <c:pt idx="31">
                  <c:v>11.2800951022337</c:v>
                </c:pt>
                <c:pt idx="32">
                  <c:v>12.086114910046964</c:v>
                </c:pt>
                <c:pt idx="33">
                  <c:v>12.87571613259891</c:v>
                </c:pt>
                <c:pt idx="34">
                  <c:v>10.407988077418722</c:v>
                </c:pt>
                <c:pt idx="35">
                  <c:v>8.5880547875344586</c:v>
                </c:pt>
                <c:pt idx="36">
                  <c:v>12.573318378164263</c:v>
                </c:pt>
                <c:pt idx="37">
                  <c:v>14.750197224356999</c:v>
                </c:pt>
                <c:pt idx="38">
                  <c:v>9.0874057866612734</c:v>
                </c:pt>
                <c:pt idx="39">
                  <c:v>8.1922190203375393</c:v>
                </c:pt>
                <c:pt idx="40">
                  <c:v>13.18138477454465</c:v>
                </c:pt>
                <c:pt idx="41">
                  <c:v>12.46060453565074</c:v>
                </c:pt>
                <c:pt idx="42">
                  <c:v>16.491059654440889</c:v>
                </c:pt>
                <c:pt idx="43">
                  <c:v>8.649327951882503</c:v>
                </c:pt>
                <c:pt idx="44">
                  <c:v>14.897271796848191</c:v>
                </c:pt>
                <c:pt idx="45">
                  <c:v>9.4384719443379517</c:v>
                </c:pt>
                <c:pt idx="46">
                  <c:v>27.612106921340757</c:v>
                </c:pt>
                <c:pt idx="47">
                  <c:v>13.373300329843596</c:v>
                </c:pt>
                <c:pt idx="48">
                  <c:v>11.742129250416349</c:v>
                </c:pt>
                <c:pt idx="49">
                  <c:v>16.277599224981611</c:v>
                </c:pt>
                <c:pt idx="50">
                  <c:v>14.304323832427738</c:v>
                </c:pt>
                <c:pt idx="51">
                  <c:v>7.5693318115334653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E0-480F-8CC3-93655DE0D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791904"/>
        <c:axId val="403798464"/>
      </c:scatterChart>
      <c:valAx>
        <c:axId val="40379190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3798464"/>
        <c:crosses val="autoZero"/>
        <c:crossBetween val="midCat"/>
      </c:valAx>
      <c:valAx>
        <c:axId val="40379846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3791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8-ból 3 helyes többválasztásos tesztfeladat modellezése - sorbarendezéses változat, minden adatpár átlagolásával.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/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A tudásfüggő tippeléses megoldás várható eredményei (százalékban) a kitöltő tudásának függvényében, 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/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különböző értékelési eljárások esetén. </a:t>
            </a:r>
            <a:endParaRPr lang="hu-HU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348249027237354"/>
          <c:y val="2.5276465487673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3.085064488593427E-2"/>
          <c:y val="0.13626121269979852"/>
          <c:w val="0.9328150206087128"/>
          <c:h val="0.792385182816514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modellezés 8-3'!$BL$52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'2. modellezés 8-3'!$BK$53:$BK$93</c:f>
              <c:numCache>
                <c:formatCode>General</c:formatCode>
                <c:ptCount val="41"/>
                <c:pt idx="0">
                  <c:v>37.685869903819636</c:v>
                </c:pt>
                <c:pt idx="1">
                  <c:v>74.31556853989548</c:v>
                </c:pt>
                <c:pt idx="2">
                  <c:v>72.048047986243347</c:v>
                </c:pt>
                <c:pt idx="3">
                  <c:v>69.828947738890278</c:v>
                </c:pt>
                <c:pt idx="4">
                  <c:v>67.648884869254502</c:v>
                </c:pt>
                <c:pt idx="5">
                  <c:v>65.949530684708549</c:v>
                </c:pt>
                <c:pt idx="6">
                  <c:v>64.591140408946501</c:v>
                </c:pt>
                <c:pt idx="7">
                  <c:v>63.090430092617844</c:v>
                </c:pt>
                <c:pt idx="8">
                  <c:v>61.175767682928615</c:v>
                </c:pt>
                <c:pt idx="9">
                  <c:v>59.062350621814232</c:v>
                </c:pt>
                <c:pt idx="10">
                  <c:v>56.592452909354627</c:v>
                </c:pt>
                <c:pt idx="11">
                  <c:v>53.91772127498195</c:v>
                </c:pt>
                <c:pt idx="12">
                  <c:v>52.641745317746441</c:v>
                </c:pt>
                <c:pt idx="13">
                  <c:v>50.180083701083603</c:v>
                </c:pt>
                <c:pt idx="14">
                  <c:v>49.84782825909614</c:v>
                </c:pt>
                <c:pt idx="15">
                  <c:v>47.651602652689448</c:v>
                </c:pt>
                <c:pt idx="16">
                  <c:v>45.681951437399505</c:v>
                </c:pt>
                <c:pt idx="17">
                  <c:v>44.314619861490826</c:v>
                </c:pt>
                <c:pt idx="18">
                  <c:v>42.23106129012146</c:v>
                </c:pt>
                <c:pt idx="19">
                  <c:v>40.093815074809271</c:v>
                </c:pt>
                <c:pt idx="20">
                  <c:v>37.455678139752024</c:v>
                </c:pt>
                <c:pt idx="21">
                  <c:v>37.83665673678253</c:v>
                </c:pt>
                <c:pt idx="22">
                  <c:v>36.244680035913348</c:v>
                </c:pt>
                <c:pt idx="23">
                  <c:v>32.793142846435252</c:v>
                </c:pt>
                <c:pt idx="24">
                  <c:v>29.14857975747249</c:v>
                </c:pt>
                <c:pt idx="25">
                  <c:v>27.073900827363296</c:v>
                </c:pt>
                <c:pt idx="26">
                  <c:v>24.406295852614271</c:v>
                </c:pt>
                <c:pt idx="27">
                  <c:v>23.207418410549021</c:v>
                </c:pt>
                <c:pt idx="28">
                  <c:v>21.631984309819085</c:v>
                </c:pt>
                <c:pt idx="29">
                  <c:v>21.369769081526126</c:v>
                </c:pt>
                <c:pt idx="30">
                  <c:v>20.381927275026431</c:v>
                </c:pt>
                <c:pt idx="31">
                  <c:v>19.746050715001306</c:v>
                </c:pt>
                <c:pt idx="32">
                  <c:v>19.611343735058455</c:v>
                </c:pt>
                <c:pt idx="33">
                  <c:v>17.650619959167511</c:v>
                </c:pt>
                <c:pt idx="34">
                  <c:v>18.03377513985799</c:v>
                </c:pt>
                <c:pt idx="35">
                  <c:v>17.722305354293923</c:v>
                </c:pt>
                <c:pt idx="36">
                  <c:v>17.225073332638555</c:v>
                </c:pt>
                <c:pt idx="37">
                  <c:v>17.760593961179779</c:v>
                </c:pt>
                <c:pt idx="38">
                  <c:v>17.022259607645484</c:v>
                </c:pt>
                <c:pt idx="39">
                  <c:v>17.008052673354243</c:v>
                </c:pt>
                <c:pt idx="40">
                  <c:v>16.287623339794752</c:v>
                </c:pt>
              </c:numCache>
            </c:numRef>
          </c:xVal>
          <c:yVal>
            <c:numRef>
              <c:f>'2. modellezés 8-3'!$BL$53:$BL$93</c:f>
              <c:numCache>
                <c:formatCode>General</c:formatCode>
                <c:ptCount val="41"/>
                <c:pt idx="0">
                  <c:v>69.28446771378708</c:v>
                </c:pt>
                <c:pt idx="1">
                  <c:v>100</c:v>
                </c:pt>
                <c:pt idx="2">
                  <c:v>99.825479930191975</c:v>
                </c:pt>
                <c:pt idx="3">
                  <c:v>99.127399650959873</c:v>
                </c:pt>
                <c:pt idx="4">
                  <c:v>97.905759162303681</c:v>
                </c:pt>
                <c:pt idx="5">
                  <c:v>97.556719022687602</c:v>
                </c:pt>
                <c:pt idx="6">
                  <c:v>96.160558464223399</c:v>
                </c:pt>
                <c:pt idx="7">
                  <c:v>93.368237347294951</c:v>
                </c:pt>
                <c:pt idx="8">
                  <c:v>93.193717277486897</c:v>
                </c:pt>
                <c:pt idx="9">
                  <c:v>91.623036649214669</c:v>
                </c:pt>
                <c:pt idx="10">
                  <c:v>89.528795811518322</c:v>
                </c:pt>
                <c:pt idx="11">
                  <c:v>85.340314136125656</c:v>
                </c:pt>
                <c:pt idx="12">
                  <c:v>83.944153577661439</c:v>
                </c:pt>
                <c:pt idx="13">
                  <c:v>83.071553228621298</c:v>
                </c:pt>
                <c:pt idx="14">
                  <c:v>80.10471204188481</c:v>
                </c:pt>
                <c:pt idx="15">
                  <c:v>79.057591623036643</c:v>
                </c:pt>
                <c:pt idx="16">
                  <c:v>78.010471204188477</c:v>
                </c:pt>
                <c:pt idx="17">
                  <c:v>74.520069808027927</c:v>
                </c:pt>
                <c:pt idx="18">
                  <c:v>73.6474694589878</c:v>
                </c:pt>
                <c:pt idx="19">
                  <c:v>71.204188481675388</c:v>
                </c:pt>
                <c:pt idx="20">
                  <c:v>69.109947643979055</c:v>
                </c:pt>
                <c:pt idx="21">
                  <c:v>68.93542757417103</c:v>
                </c:pt>
                <c:pt idx="22">
                  <c:v>68.237347294938928</c:v>
                </c:pt>
                <c:pt idx="23">
                  <c:v>62.129144851657941</c:v>
                </c:pt>
                <c:pt idx="24">
                  <c:v>61.082024432809781</c:v>
                </c:pt>
                <c:pt idx="25">
                  <c:v>58.464223385689344</c:v>
                </c:pt>
                <c:pt idx="26">
                  <c:v>58.464223385689344</c:v>
                </c:pt>
                <c:pt idx="27">
                  <c:v>55.322862129144852</c:v>
                </c:pt>
                <c:pt idx="28">
                  <c:v>53.57766143106457</c:v>
                </c:pt>
                <c:pt idx="29">
                  <c:v>55.322862129144852</c:v>
                </c:pt>
                <c:pt idx="30">
                  <c:v>53.403141361256552</c:v>
                </c:pt>
                <c:pt idx="31">
                  <c:v>53.752181500872602</c:v>
                </c:pt>
                <c:pt idx="32">
                  <c:v>52.181500872600346</c:v>
                </c:pt>
                <c:pt idx="33">
                  <c:v>48.167539267015705</c:v>
                </c:pt>
                <c:pt idx="34">
                  <c:v>52.356020942408378</c:v>
                </c:pt>
                <c:pt idx="35">
                  <c:v>50.436300174520063</c:v>
                </c:pt>
                <c:pt idx="36">
                  <c:v>49.389179755671904</c:v>
                </c:pt>
                <c:pt idx="37">
                  <c:v>53.926701570680628</c:v>
                </c:pt>
                <c:pt idx="38">
                  <c:v>48.342059336823731</c:v>
                </c:pt>
                <c:pt idx="39">
                  <c:v>49.040139616055846</c:v>
                </c:pt>
                <c:pt idx="40">
                  <c:v>48.167539267015705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8D-42DA-977B-64E4914F0559}"/>
            </c:ext>
          </c:extLst>
        </c:ser>
        <c:ser>
          <c:idx val="1"/>
          <c:order val="1"/>
          <c:tx>
            <c:strRef>
              <c:f>'2. modellezés 8-3'!$BM$52</c:f>
              <c:strCache>
                <c:ptCount val="1"/>
                <c:pt idx="0">
                  <c:v>Levonással-mínuszos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'2. modellezés 8-3'!$BK$53:$BK$93</c:f>
              <c:numCache>
                <c:formatCode>General</c:formatCode>
                <c:ptCount val="41"/>
                <c:pt idx="0">
                  <c:v>37.685869903819636</c:v>
                </c:pt>
                <c:pt idx="1">
                  <c:v>74.31556853989548</c:v>
                </c:pt>
                <c:pt idx="2">
                  <c:v>72.048047986243347</c:v>
                </c:pt>
                <c:pt idx="3">
                  <c:v>69.828947738890278</c:v>
                </c:pt>
                <c:pt idx="4">
                  <c:v>67.648884869254502</c:v>
                </c:pt>
                <c:pt idx="5">
                  <c:v>65.949530684708549</c:v>
                </c:pt>
                <c:pt idx="6">
                  <c:v>64.591140408946501</c:v>
                </c:pt>
                <c:pt idx="7">
                  <c:v>63.090430092617844</c:v>
                </c:pt>
                <c:pt idx="8">
                  <c:v>61.175767682928615</c:v>
                </c:pt>
                <c:pt idx="9">
                  <c:v>59.062350621814232</c:v>
                </c:pt>
                <c:pt idx="10">
                  <c:v>56.592452909354627</c:v>
                </c:pt>
                <c:pt idx="11">
                  <c:v>53.91772127498195</c:v>
                </c:pt>
                <c:pt idx="12">
                  <c:v>52.641745317746441</c:v>
                </c:pt>
                <c:pt idx="13">
                  <c:v>50.180083701083603</c:v>
                </c:pt>
                <c:pt idx="14">
                  <c:v>49.84782825909614</c:v>
                </c:pt>
                <c:pt idx="15">
                  <c:v>47.651602652689448</c:v>
                </c:pt>
                <c:pt idx="16">
                  <c:v>45.681951437399505</c:v>
                </c:pt>
                <c:pt idx="17">
                  <c:v>44.314619861490826</c:v>
                </c:pt>
                <c:pt idx="18">
                  <c:v>42.23106129012146</c:v>
                </c:pt>
                <c:pt idx="19">
                  <c:v>40.093815074809271</c:v>
                </c:pt>
                <c:pt idx="20">
                  <c:v>37.455678139752024</c:v>
                </c:pt>
                <c:pt idx="21">
                  <c:v>37.83665673678253</c:v>
                </c:pt>
                <c:pt idx="22">
                  <c:v>36.244680035913348</c:v>
                </c:pt>
                <c:pt idx="23">
                  <c:v>32.793142846435252</c:v>
                </c:pt>
                <c:pt idx="24">
                  <c:v>29.14857975747249</c:v>
                </c:pt>
                <c:pt idx="25">
                  <c:v>27.073900827363296</c:v>
                </c:pt>
                <c:pt idx="26">
                  <c:v>24.406295852614271</c:v>
                </c:pt>
                <c:pt idx="27">
                  <c:v>23.207418410549021</c:v>
                </c:pt>
                <c:pt idx="28">
                  <c:v>21.631984309819085</c:v>
                </c:pt>
                <c:pt idx="29">
                  <c:v>21.369769081526126</c:v>
                </c:pt>
                <c:pt idx="30">
                  <c:v>20.381927275026431</c:v>
                </c:pt>
                <c:pt idx="31">
                  <c:v>19.746050715001306</c:v>
                </c:pt>
                <c:pt idx="32">
                  <c:v>19.611343735058455</c:v>
                </c:pt>
                <c:pt idx="33">
                  <c:v>17.650619959167511</c:v>
                </c:pt>
                <c:pt idx="34">
                  <c:v>18.03377513985799</c:v>
                </c:pt>
                <c:pt idx="35">
                  <c:v>17.722305354293923</c:v>
                </c:pt>
                <c:pt idx="36">
                  <c:v>17.225073332638555</c:v>
                </c:pt>
                <c:pt idx="37">
                  <c:v>17.760593961179779</c:v>
                </c:pt>
                <c:pt idx="38">
                  <c:v>17.022259607645484</c:v>
                </c:pt>
                <c:pt idx="39">
                  <c:v>17.008052673354243</c:v>
                </c:pt>
                <c:pt idx="40">
                  <c:v>16.287623339794752</c:v>
                </c:pt>
              </c:numCache>
            </c:numRef>
          </c:xVal>
          <c:yVal>
            <c:numRef>
              <c:f>'2. modellezés 8-3'!$BM$53:$BM$93</c:f>
              <c:numCache>
                <c:formatCode>General</c:formatCode>
                <c:ptCount val="41"/>
                <c:pt idx="0">
                  <c:v>38.568935427574175</c:v>
                </c:pt>
                <c:pt idx="1">
                  <c:v>100</c:v>
                </c:pt>
                <c:pt idx="2">
                  <c:v>99.650959860383935</c:v>
                </c:pt>
                <c:pt idx="3">
                  <c:v>98.254799301919718</c:v>
                </c:pt>
                <c:pt idx="4">
                  <c:v>95.811518324607334</c:v>
                </c:pt>
                <c:pt idx="5">
                  <c:v>95.113438045375219</c:v>
                </c:pt>
                <c:pt idx="6">
                  <c:v>92.32111692844677</c:v>
                </c:pt>
                <c:pt idx="7">
                  <c:v>86.736474694589859</c:v>
                </c:pt>
                <c:pt idx="8">
                  <c:v>86.387434554973822</c:v>
                </c:pt>
                <c:pt idx="9">
                  <c:v>83.246073298429323</c:v>
                </c:pt>
                <c:pt idx="10">
                  <c:v>79.057591623036643</c:v>
                </c:pt>
                <c:pt idx="11">
                  <c:v>70.680628272251312</c:v>
                </c:pt>
                <c:pt idx="12">
                  <c:v>67.888307155322863</c:v>
                </c:pt>
                <c:pt idx="13">
                  <c:v>66.143106457242581</c:v>
                </c:pt>
                <c:pt idx="14">
                  <c:v>60.20942408376964</c:v>
                </c:pt>
                <c:pt idx="15">
                  <c:v>58.115183246073293</c:v>
                </c:pt>
                <c:pt idx="16">
                  <c:v>56.02094240837696</c:v>
                </c:pt>
                <c:pt idx="17">
                  <c:v>49.040139616055846</c:v>
                </c:pt>
                <c:pt idx="18">
                  <c:v>47.294938917975571</c:v>
                </c:pt>
                <c:pt idx="19">
                  <c:v>42.408376963350783</c:v>
                </c:pt>
                <c:pt idx="20">
                  <c:v>38.219895287958117</c:v>
                </c:pt>
                <c:pt idx="21">
                  <c:v>37.870855148342059</c:v>
                </c:pt>
                <c:pt idx="22">
                  <c:v>36.474694589877835</c:v>
                </c:pt>
                <c:pt idx="23">
                  <c:v>24.258289703315882</c:v>
                </c:pt>
                <c:pt idx="24">
                  <c:v>22.164048865619545</c:v>
                </c:pt>
                <c:pt idx="25">
                  <c:v>16.928446771378709</c:v>
                </c:pt>
                <c:pt idx="26">
                  <c:v>16.928446771378709</c:v>
                </c:pt>
                <c:pt idx="27">
                  <c:v>10.645724258289704</c:v>
                </c:pt>
                <c:pt idx="28">
                  <c:v>7.1553228621291458</c:v>
                </c:pt>
                <c:pt idx="29">
                  <c:v>10.645724258289704</c:v>
                </c:pt>
                <c:pt idx="30">
                  <c:v>6.8062827225130889</c:v>
                </c:pt>
                <c:pt idx="31">
                  <c:v>7.5043630017452001</c:v>
                </c:pt>
                <c:pt idx="32">
                  <c:v>4.3630017452006982</c:v>
                </c:pt>
                <c:pt idx="33">
                  <c:v>-3.6649214659685865</c:v>
                </c:pt>
                <c:pt idx="34">
                  <c:v>4.7120418848167542</c:v>
                </c:pt>
                <c:pt idx="35">
                  <c:v>0.87260034904013961</c:v>
                </c:pt>
                <c:pt idx="36">
                  <c:v>-1.2216404886561953</c:v>
                </c:pt>
                <c:pt idx="37">
                  <c:v>7.8534031413612562</c:v>
                </c:pt>
                <c:pt idx="38">
                  <c:v>-3.3158813263525304</c:v>
                </c:pt>
                <c:pt idx="39">
                  <c:v>-1.9197207678883073</c:v>
                </c:pt>
                <c:pt idx="40">
                  <c:v>-3.6649214659685865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8D-42DA-977B-64E4914F0559}"/>
            </c:ext>
          </c:extLst>
        </c:ser>
        <c:ser>
          <c:idx val="2"/>
          <c:order val="2"/>
          <c:tx>
            <c:strRef>
              <c:f>'2. modellezés 8-3'!$BN$52</c:f>
              <c:strCache>
                <c:ptCount val="1"/>
                <c:pt idx="0">
                  <c:v>Levonással-mínusztalan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'2. modellezés 8-3'!$BK$53:$BK$93</c:f>
              <c:numCache>
                <c:formatCode>General</c:formatCode>
                <c:ptCount val="41"/>
                <c:pt idx="0">
                  <c:v>37.685869903819636</c:v>
                </c:pt>
                <c:pt idx="1">
                  <c:v>74.31556853989548</c:v>
                </c:pt>
                <c:pt idx="2">
                  <c:v>72.048047986243347</c:v>
                </c:pt>
                <c:pt idx="3">
                  <c:v>69.828947738890278</c:v>
                </c:pt>
                <c:pt idx="4">
                  <c:v>67.648884869254502</c:v>
                </c:pt>
                <c:pt idx="5">
                  <c:v>65.949530684708549</c:v>
                </c:pt>
                <c:pt idx="6">
                  <c:v>64.591140408946501</c:v>
                </c:pt>
                <c:pt idx="7">
                  <c:v>63.090430092617844</c:v>
                </c:pt>
                <c:pt idx="8">
                  <c:v>61.175767682928615</c:v>
                </c:pt>
                <c:pt idx="9">
                  <c:v>59.062350621814232</c:v>
                </c:pt>
                <c:pt idx="10">
                  <c:v>56.592452909354627</c:v>
                </c:pt>
                <c:pt idx="11">
                  <c:v>53.91772127498195</c:v>
                </c:pt>
                <c:pt idx="12">
                  <c:v>52.641745317746441</c:v>
                </c:pt>
                <c:pt idx="13">
                  <c:v>50.180083701083603</c:v>
                </c:pt>
                <c:pt idx="14">
                  <c:v>49.84782825909614</c:v>
                </c:pt>
                <c:pt idx="15">
                  <c:v>47.651602652689448</c:v>
                </c:pt>
                <c:pt idx="16">
                  <c:v>45.681951437399505</c:v>
                </c:pt>
                <c:pt idx="17">
                  <c:v>44.314619861490826</c:v>
                </c:pt>
                <c:pt idx="18">
                  <c:v>42.23106129012146</c:v>
                </c:pt>
                <c:pt idx="19">
                  <c:v>40.093815074809271</c:v>
                </c:pt>
                <c:pt idx="20">
                  <c:v>37.455678139752024</c:v>
                </c:pt>
                <c:pt idx="21">
                  <c:v>37.83665673678253</c:v>
                </c:pt>
                <c:pt idx="22">
                  <c:v>36.244680035913348</c:v>
                </c:pt>
                <c:pt idx="23">
                  <c:v>32.793142846435252</c:v>
                </c:pt>
                <c:pt idx="24">
                  <c:v>29.14857975747249</c:v>
                </c:pt>
                <c:pt idx="25">
                  <c:v>27.073900827363296</c:v>
                </c:pt>
                <c:pt idx="26">
                  <c:v>24.406295852614271</c:v>
                </c:pt>
                <c:pt idx="27">
                  <c:v>23.207418410549021</c:v>
                </c:pt>
                <c:pt idx="28">
                  <c:v>21.631984309819085</c:v>
                </c:pt>
                <c:pt idx="29">
                  <c:v>21.369769081526126</c:v>
                </c:pt>
                <c:pt idx="30">
                  <c:v>20.381927275026431</c:v>
                </c:pt>
                <c:pt idx="31">
                  <c:v>19.746050715001306</c:v>
                </c:pt>
                <c:pt idx="32">
                  <c:v>19.611343735058455</c:v>
                </c:pt>
                <c:pt idx="33">
                  <c:v>17.650619959167511</c:v>
                </c:pt>
                <c:pt idx="34">
                  <c:v>18.03377513985799</c:v>
                </c:pt>
                <c:pt idx="35">
                  <c:v>17.722305354293923</c:v>
                </c:pt>
                <c:pt idx="36">
                  <c:v>17.225073332638555</c:v>
                </c:pt>
                <c:pt idx="37">
                  <c:v>17.760593961179779</c:v>
                </c:pt>
                <c:pt idx="38">
                  <c:v>17.022259607645484</c:v>
                </c:pt>
                <c:pt idx="39">
                  <c:v>17.008052673354243</c:v>
                </c:pt>
                <c:pt idx="40">
                  <c:v>16.287623339794752</c:v>
                </c:pt>
              </c:numCache>
            </c:numRef>
          </c:xVal>
          <c:yVal>
            <c:numRef>
              <c:f>'2. modellezés 8-3'!$BN$53:$BN$93</c:f>
              <c:numCache>
                <c:formatCode>General</c:formatCode>
                <c:ptCount val="41"/>
                <c:pt idx="0">
                  <c:v>44.153577661431065</c:v>
                </c:pt>
                <c:pt idx="1">
                  <c:v>100</c:v>
                </c:pt>
                <c:pt idx="2">
                  <c:v>99.650959860383935</c:v>
                </c:pt>
                <c:pt idx="3">
                  <c:v>98.254799301919718</c:v>
                </c:pt>
                <c:pt idx="4">
                  <c:v>96.160558464223399</c:v>
                </c:pt>
                <c:pt idx="5">
                  <c:v>95.113438045375219</c:v>
                </c:pt>
                <c:pt idx="6">
                  <c:v>92.32111692844677</c:v>
                </c:pt>
                <c:pt idx="7">
                  <c:v>86.736474694589859</c:v>
                </c:pt>
                <c:pt idx="8">
                  <c:v>86.387434554973822</c:v>
                </c:pt>
                <c:pt idx="9">
                  <c:v>83.595113438045374</c:v>
                </c:pt>
                <c:pt idx="10">
                  <c:v>79.755671902268759</c:v>
                </c:pt>
                <c:pt idx="11">
                  <c:v>71.727748691099478</c:v>
                </c:pt>
                <c:pt idx="12">
                  <c:v>68.586387434554979</c:v>
                </c:pt>
                <c:pt idx="13">
                  <c:v>67.539267015706812</c:v>
                </c:pt>
                <c:pt idx="14">
                  <c:v>61.78010471204189</c:v>
                </c:pt>
                <c:pt idx="15">
                  <c:v>60.034904013961601</c:v>
                </c:pt>
                <c:pt idx="16">
                  <c:v>58.638743455497384</c:v>
                </c:pt>
                <c:pt idx="17">
                  <c:v>52.356020942408378</c:v>
                </c:pt>
                <c:pt idx="18">
                  <c:v>51.483420593368237</c:v>
                </c:pt>
                <c:pt idx="19">
                  <c:v>48.865619546247814</c:v>
                </c:pt>
                <c:pt idx="20">
                  <c:v>44.32809773123909</c:v>
                </c:pt>
                <c:pt idx="21">
                  <c:v>42.931937172774866</c:v>
                </c:pt>
                <c:pt idx="22">
                  <c:v>42.757417102966834</c:v>
                </c:pt>
                <c:pt idx="23">
                  <c:v>33.856893542757419</c:v>
                </c:pt>
                <c:pt idx="24">
                  <c:v>32.460732984293195</c:v>
                </c:pt>
                <c:pt idx="25">
                  <c:v>29.144851657940663</c:v>
                </c:pt>
                <c:pt idx="26">
                  <c:v>30.366492146596858</c:v>
                </c:pt>
                <c:pt idx="27">
                  <c:v>26.527050610820243</c:v>
                </c:pt>
                <c:pt idx="28">
                  <c:v>24.258289703315882</c:v>
                </c:pt>
                <c:pt idx="29">
                  <c:v>25.305410122164048</c:v>
                </c:pt>
                <c:pt idx="30">
                  <c:v>23.211169284467715</c:v>
                </c:pt>
                <c:pt idx="31">
                  <c:v>23.560209424083769</c:v>
                </c:pt>
                <c:pt idx="32">
                  <c:v>21.116928446771379</c:v>
                </c:pt>
                <c:pt idx="33">
                  <c:v>16.753926701570681</c:v>
                </c:pt>
                <c:pt idx="34">
                  <c:v>21.640488656195462</c:v>
                </c:pt>
                <c:pt idx="35">
                  <c:v>19.720767888307154</c:v>
                </c:pt>
                <c:pt idx="36">
                  <c:v>19.197207678883071</c:v>
                </c:pt>
                <c:pt idx="37">
                  <c:v>23.560209424083769</c:v>
                </c:pt>
                <c:pt idx="38">
                  <c:v>18.848167539267017</c:v>
                </c:pt>
                <c:pt idx="39">
                  <c:v>18.848167539267017</c:v>
                </c:pt>
                <c:pt idx="40">
                  <c:v>17.626527050610818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8D-42DA-977B-64E4914F0559}"/>
            </c:ext>
          </c:extLst>
        </c:ser>
        <c:ser>
          <c:idx val="3"/>
          <c:order val="3"/>
          <c:tx>
            <c:strRef>
              <c:f>'2. modellezés 8-3'!$BO$52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'2. modellezés 8-3'!$BK$53:$BK$93</c:f>
              <c:numCache>
                <c:formatCode>General</c:formatCode>
                <c:ptCount val="41"/>
                <c:pt idx="0">
                  <c:v>37.685869903819636</c:v>
                </c:pt>
                <c:pt idx="1">
                  <c:v>74.31556853989548</c:v>
                </c:pt>
                <c:pt idx="2">
                  <c:v>72.048047986243347</c:v>
                </c:pt>
                <c:pt idx="3">
                  <c:v>69.828947738890278</c:v>
                </c:pt>
                <c:pt idx="4">
                  <c:v>67.648884869254502</c:v>
                </c:pt>
                <c:pt idx="5">
                  <c:v>65.949530684708549</c:v>
                </c:pt>
                <c:pt idx="6">
                  <c:v>64.591140408946501</c:v>
                </c:pt>
                <c:pt idx="7">
                  <c:v>63.090430092617844</c:v>
                </c:pt>
                <c:pt idx="8">
                  <c:v>61.175767682928615</c:v>
                </c:pt>
                <c:pt idx="9">
                  <c:v>59.062350621814232</c:v>
                </c:pt>
                <c:pt idx="10">
                  <c:v>56.592452909354627</c:v>
                </c:pt>
                <c:pt idx="11">
                  <c:v>53.91772127498195</c:v>
                </c:pt>
                <c:pt idx="12">
                  <c:v>52.641745317746441</c:v>
                </c:pt>
                <c:pt idx="13">
                  <c:v>50.180083701083603</c:v>
                </c:pt>
                <c:pt idx="14">
                  <c:v>49.84782825909614</c:v>
                </c:pt>
                <c:pt idx="15">
                  <c:v>47.651602652689448</c:v>
                </c:pt>
                <c:pt idx="16">
                  <c:v>45.681951437399505</c:v>
                </c:pt>
                <c:pt idx="17">
                  <c:v>44.314619861490826</c:v>
                </c:pt>
                <c:pt idx="18">
                  <c:v>42.23106129012146</c:v>
                </c:pt>
                <c:pt idx="19">
                  <c:v>40.093815074809271</c:v>
                </c:pt>
                <c:pt idx="20">
                  <c:v>37.455678139752024</c:v>
                </c:pt>
                <c:pt idx="21">
                  <c:v>37.83665673678253</c:v>
                </c:pt>
                <c:pt idx="22">
                  <c:v>36.244680035913348</c:v>
                </c:pt>
                <c:pt idx="23">
                  <c:v>32.793142846435252</c:v>
                </c:pt>
                <c:pt idx="24">
                  <c:v>29.14857975747249</c:v>
                </c:pt>
                <c:pt idx="25">
                  <c:v>27.073900827363296</c:v>
                </c:pt>
                <c:pt idx="26">
                  <c:v>24.406295852614271</c:v>
                </c:pt>
                <c:pt idx="27">
                  <c:v>23.207418410549021</c:v>
                </c:pt>
                <c:pt idx="28">
                  <c:v>21.631984309819085</c:v>
                </c:pt>
                <c:pt idx="29">
                  <c:v>21.369769081526126</c:v>
                </c:pt>
                <c:pt idx="30">
                  <c:v>20.381927275026431</c:v>
                </c:pt>
                <c:pt idx="31">
                  <c:v>19.746050715001306</c:v>
                </c:pt>
                <c:pt idx="32">
                  <c:v>19.611343735058455</c:v>
                </c:pt>
                <c:pt idx="33">
                  <c:v>17.650619959167511</c:v>
                </c:pt>
                <c:pt idx="34">
                  <c:v>18.03377513985799</c:v>
                </c:pt>
                <c:pt idx="35">
                  <c:v>17.722305354293923</c:v>
                </c:pt>
                <c:pt idx="36">
                  <c:v>17.225073332638555</c:v>
                </c:pt>
                <c:pt idx="37">
                  <c:v>17.760593961179779</c:v>
                </c:pt>
                <c:pt idx="38">
                  <c:v>17.022259607645484</c:v>
                </c:pt>
                <c:pt idx="39">
                  <c:v>17.008052673354243</c:v>
                </c:pt>
                <c:pt idx="40">
                  <c:v>16.287623339794752</c:v>
                </c:pt>
              </c:numCache>
            </c:numRef>
          </c:xVal>
          <c:yVal>
            <c:numRef>
              <c:f>'2. modellezés 8-3'!$BO$53:$BO$93</c:f>
              <c:numCache>
                <c:formatCode>General</c:formatCode>
                <c:ptCount val="41"/>
                <c:pt idx="0">
                  <c:v>24.607329842931936</c:v>
                </c:pt>
                <c:pt idx="1">
                  <c:v>100</c:v>
                </c:pt>
                <c:pt idx="2">
                  <c:v>99.47643979057591</c:v>
                </c:pt>
                <c:pt idx="3">
                  <c:v>97.382198952879591</c:v>
                </c:pt>
                <c:pt idx="4">
                  <c:v>94.764397905759168</c:v>
                </c:pt>
                <c:pt idx="5">
                  <c:v>92.670157068062835</c:v>
                </c:pt>
                <c:pt idx="6">
                  <c:v>88.481675392670169</c:v>
                </c:pt>
                <c:pt idx="7">
                  <c:v>80.10471204188481</c:v>
                </c:pt>
                <c:pt idx="8">
                  <c:v>79.581151832460719</c:v>
                </c:pt>
                <c:pt idx="9">
                  <c:v>75.916230366492144</c:v>
                </c:pt>
                <c:pt idx="10">
                  <c:v>70.680628272251312</c:v>
                </c:pt>
                <c:pt idx="11">
                  <c:v>59.162303664921467</c:v>
                </c:pt>
                <c:pt idx="12">
                  <c:v>53.926701570680628</c:v>
                </c:pt>
                <c:pt idx="13">
                  <c:v>53.403141361256552</c:v>
                </c:pt>
                <c:pt idx="14">
                  <c:v>45.026178010471199</c:v>
                </c:pt>
                <c:pt idx="15">
                  <c:v>42.931937172774866</c:v>
                </c:pt>
                <c:pt idx="16">
                  <c:v>41.8848167539267</c:v>
                </c:pt>
                <c:pt idx="17">
                  <c:v>32.984293193717278</c:v>
                </c:pt>
                <c:pt idx="18">
                  <c:v>33.507853403141361</c:v>
                </c:pt>
                <c:pt idx="19">
                  <c:v>31.413612565445025</c:v>
                </c:pt>
                <c:pt idx="20">
                  <c:v>24.607329842931936</c:v>
                </c:pt>
                <c:pt idx="21">
                  <c:v>21.98952879581152</c:v>
                </c:pt>
                <c:pt idx="22">
                  <c:v>21.98952879581152</c:v>
                </c:pt>
                <c:pt idx="23">
                  <c:v>14.136125654450261</c:v>
                </c:pt>
                <c:pt idx="24">
                  <c:v>13.089005235602095</c:v>
                </c:pt>
                <c:pt idx="25">
                  <c:v>9.9476439790575899</c:v>
                </c:pt>
                <c:pt idx="26">
                  <c:v>14.136125654450261</c:v>
                </c:pt>
                <c:pt idx="27">
                  <c:v>10.471204188481675</c:v>
                </c:pt>
                <c:pt idx="28">
                  <c:v>7.8534031413612562</c:v>
                </c:pt>
                <c:pt idx="29">
                  <c:v>8.9005235602094235</c:v>
                </c:pt>
                <c:pt idx="30">
                  <c:v>5.2356020942408374</c:v>
                </c:pt>
                <c:pt idx="31">
                  <c:v>6.8062827225130889</c:v>
                </c:pt>
                <c:pt idx="32">
                  <c:v>5.2356020942408374</c:v>
                </c:pt>
                <c:pt idx="33">
                  <c:v>2.6178010471204187</c:v>
                </c:pt>
                <c:pt idx="34">
                  <c:v>4.1884816753926701</c:v>
                </c:pt>
                <c:pt idx="35">
                  <c:v>2.6178010471204187</c:v>
                </c:pt>
                <c:pt idx="36">
                  <c:v>4.1884816753926701</c:v>
                </c:pt>
                <c:pt idx="37">
                  <c:v>6.2827225130890056</c:v>
                </c:pt>
                <c:pt idx="38">
                  <c:v>4.7120418848167542</c:v>
                </c:pt>
                <c:pt idx="39">
                  <c:v>4.7120418848167542</c:v>
                </c:pt>
                <c:pt idx="40">
                  <c:v>2.6178010471204187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8D-42DA-977B-64E4914F0559}"/>
            </c:ext>
          </c:extLst>
        </c:ser>
        <c:ser>
          <c:idx val="4"/>
          <c:order val="4"/>
          <c:tx>
            <c:strRef>
              <c:f>'2. modellezés 8-3'!$BP$52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F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xVal>
            <c:numRef>
              <c:f>'2. modellezés 8-3'!$BK$53:$BK$93</c:f>
              <c:numCache>
                <c:formatCode>General</c:formatCode>
                <c:ptCount val="41"/>
                <c:pt idx="0">
                  <c:v>37.685869903819636</c:v>
                </c:pt>
                <c:pt idx="1">
                  <c:v>74.31556853989548</c:v>
                </c:pt>
                <c:pt idx="2">
                  <c:v>72.048047986243347</c:v>
                </c:pt>
                <c:pt idx="3">
                  <c:v>69.828947738890278</c:v>
                </c:pt>
                <c:pt idx="4">
                  <c:v>67.648884869254502</c:v>
                </c:pt>
                <c:pt idx="5">
                  <c:v>65.949530684708549</c:v>
                </c:pt>
                <c:pt idx="6">
                  <c:v>64.591140408946501</c:v>
                </c:pt>
                <c:pt idx="7">
                  <c:v>63.090430092617844</c:v>
                </c:pt>
                <c:pt idx="8">
                  <c:v>61.175767682928615</c:v>
                </c:pt>
                <c:pt idx="9">
                  <c:v>59.062350621814232</c:v>
                </c:pt>
                <c:pt idx="10">
                  <c:v>56.592452909354627</c:v>
                </c:pt>
                <c:pt idx="11">
                  <c:v>53.91772127498195</c:v>
                </c:pt>
                <c:pt idx="12">
                  <c:v>52.641745317746441</c:v>
                </c:pt>
                <c:pt idx="13">
                  <c:v>50.180083701083603</c:v>
                </c:pt>
                <c:pt idx="14">
                  <c:v>49.84782825909614</c:v>
                </c:pt>
                <c:pt idx="15">
                  <c:v>47.651602652689448</c:v>
                </c:pt>
                <c:pt idx="16">
                  <c:v>45.681951437399505</c:v>
                </c:pt>
                <c:pt idx="17">
                  <c:v>44.314619861490826</c:v>
                </c:pt>
                <c:pt idx="18">
                  <c:v>42.23106129012146</c:v>
                </c:pt>
                <c:pt idx="19">
                  <c:v>40.093815074809271</c:v>
                </c:pt>
                <c:pt idx="20">
                  <c:v>37.455678139752024</c:v>
                </c:pt>
                <c:pt idx="21">
                  <c:v>37.83665673678253</c:v>
                </c:pt>
                <c:pt idx="22">
                  <c:v>36.244680035913348</c:v>
                </c:pt>
                <c:pt idx="23">
                  <c:v>32.793142846435252</c:v>
                </c:pt>
                <c:pt idx="24">
                  <c:v>29.14857975747249</c:v>
                </c:pt>
                <c:pt idx="25">
                  <c:v>27.073900827363296</c:v>
                </c:pt>
                <c:pt idx="26">
                  <c:v>24.406295852614271</c:v>
                </c:pt>
                <c:pt idx="27">
                  <c:v>23.207418410549021</c:v>
                </c:pt>
                <c:pt idx="28">
                  <c:v>21.631984309819085</c:v>
                </c:pt>
                <c:pt idx="29">
                  <c:v>21.369769081526126</c:v>
                </c:pt>
                <c:pt idx="30">
                  <c:v>20.381927275026431</c:v>
                </c:pt>
                <c:pt idx="31">
                  <c:v>19.746050715001306</c:v>
                </c:pt>
                <c:pt idx="32">
                  <c:v>19.611343735058455</c:v>
                </c:pt>
                <c:pt idx="33">
                  <c:v>17.650619959167511</c:v>
                </c:pt>
                <c:pt idx="34">
                  <c:v>18.03377513985799</c:v>
                </c:pt>
                <c:pt idx="35">
                  <c:v>17.722305354293923</c:v>
                </c:pt>
                <c:pt idx="36">
                  <c:v>17.225073332638555</c:v>
                </c:pt>
                <c:pt idx="37">
                  <c:v>17.760593961179779</c:v>
                </c:pt>
                <c:pt idx="38">
                  <c:v>17.022259607645484</c:v>
                </c:pt>
                <c:pt idx="39">
                  <c:v>17.008052673354243</c:v>
                </c:pt>
                <c:pt idx="40">
                  <c:v>16.287623339794752</c:v>
                </c:pt>
              </c:numCache>
            </c:numRef>
          </c:xVal>
          <c:yVal>
            <c:numRef>
              <c:f>'2. modellezés 8-3'!$BP$53:$BP$93</c:f>
              <c:numCache>
                <c:formatCode>General</c:formatCode>
                <c:ptCount val="41"/>
                <c:pt idx="0">
                  <c:v>37.685869903819636</c:v>
                </c:pt>
                <c:pt idx="1">
                  <c:v>74.31556853989548</c:v>
                </c:pt>
                <c:pt idx="2">
                  <c:v>72.048047986243347</c:v>
                </c:pt>
                <c:pt idx="3">
                  <c:v>69.828947738890278</c:v>
                </c:pt>
                <c:pt idx="4">
                  <c:v>67.648884869254502</c:v>
                </c:pt>
                <c:pt idx="5">
                  <c:v>65.949530684708549</c:v>
                </c:pt>
                <c:pt idx="6">
                  <c:v>64.591140408946501</c:v>
                </c:pt>
                <c:pt idx="7">
                  <c:v>63.090430092617844</c:v>
                </c:pt>
                <c:pt idx="8">
                  <c:v>61.175767682928615</c:v>
                </c:pt>
                <c:pt idx="9">
                  <c:v>59.062350621814232</c:v>
                </c:pt>
                <c:pt idx="10">
                  <c:v>56.592452909354627</c:v>
                </c:pt>
                <c:pt idx="11">
                  <c:v>53.91772127498195</c:v>
                </c:pt>
                <c:pt idx="12">
                  <c:v>52.641745317746441</c:v>
                </c:pt>
                <c:pt idx="13">
                  <c:v>50.180083701083603</c:v>
                </c:pt>
                <c:pt idx="14">
                  <c:v>49.84782825909614</c:v>
                </c:pt>
                <c:pt idx="15">
                  <c:v>47.651602652689448</c:v>
                </c:pt>
                <c:pt idx="16">
                  <c:v>45.681951437399505</c:v>
                </c:pt>
                <c:pt idx="17">
                  <c:v>44.314619861490826</c:v>
                </c:pt>
                <c:pt idx="18">
                  <c:v>42.23106129012146</c:v>
                </c:pt>
                <c:pt idx="19">
                  <c:v>40.093815074809271</c:v>
                </c:pt>
                <c:pt idx="20">
                  <c:v>37.455678139752024</c:v>
                </c:pt>
                <c:pt idx="21">
                  <c:v>37.83665673678253</c:v>
                </c:pt>
                <c:pt idx="22">
                  <c:v>36.244680035913348</c:v>
                </c:pt>
                <c:pt idx="23">
                  <c:v>32.793142846435252</c:v>
                </c:pt>
                <c:pt idx="24">
                  <c:v>29.14857975747249</c:v>
                </c:pt>
                <c:pt idx="25">
                  <c:v>27.073900827363296</c:v>
                </c:pt>
                <c:pt idx="26">
                  <c:v>24.406295852614271</c:v>
                </c:pt>
                <c:pt idx="27">
                  <c:v>23.207418410549021</c:v>
                </c:pt>
                <c:pt idx="28">
                  <c:v>21.631984309819085</c:v>
                </c:pt>
                <c:pt idx="29">
                  <c:v>21.369769081526126</c:v>
                </c:pt>
                <c:pt idx="30">
                  <c:v>20.381927275026431</c:v>
                </c:pt>
                <c:pt idx="31">
                  <c:v>19.746050715001306</c:v>
                </c:pt>
                <c:pt idx="32">
                  <c:v>19.611343735058455</c:v>
                </c:pt>
                <c:pt idx="33">
                  <c:v>17.650619959167511</c:v>
                </c:pt>
                <c:pt idx="34">
                  <c:v>18.03377513985799</c:v>
                </c:pt>
                <c:pt idx="35">
                  <c:v>17.722305354293923</c:v>
                </c:pt>
                <c:pt idx="36">
                  <c:v>17.225073332638555</c:v>
                </c:pt>
                <c:pt idx="37">
                  <c:v>17.760593961179779</c:v>
                </c:pt>
                <c:pt idx="38">
                  <c:v>17.022259607645484</c:v>
                </c:pt>
                <c:pt idx="39">
                  <c:v>17.008052673354243</c:v>
                </c:pt>
                <c:pt idx="40">
                  <c:v>16.287623339794752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8D-42DA-977B-64E4914F0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973040"/>
        <c:axId val="872991080"/>
      </c:scatterChart>
      <c:valAx>
        <c:axId val="872973040"/>
        <c:scaling>
          <c:orientation val="minMax"/>
          <c:max val="8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72991080"/>
        <c:crosses val="autoZero"/>
        <c:crossBetween val="midCat"/>
      </c:valAx>
      <c:valAx>
        <c:axId val="872991080"/>
        <c:scaling>
          <c:orientation val="minMax"/>
          <c:max val="10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7297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8-ból 3 helyes többválasztásos tesztfeladat modellezése - sorbarendezéses változat, </a:t>
            </a:r>
            <a:r>
              <a:rPr lang="hu-HU" sz="12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mozgóátlagos kis simítással. </a:t>
            </a:r>
            <a:r>
              <a:rPr lang="hu-HU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A tudásfüggő tippeléses megoldás várható eredményei (százalékban) a kitöltő tudásának függvényében, különböző értékelési eljárások esetén.</a:t>
            </a:r>
            <a:endParaRPr lang="hu-HU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'2. modellezés 8-3'!$BB$7</c:f>
              <c:strCache>
                <c:ptCount val="1"/>
                <c:pt idx="0">
                  <c:v>Eredmény = tudás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F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xVal>
            <c:numRef>
              <c:f>'2. modellezés 8-3'!$BA$8:$BA$198</c:f>
              <c:numCache>
                <c:formatCode>General</c:formatCode>
                <c:ptCount val="191"/>
                <c:pt idx="0">
                  <c:v>17.698410189837304</c:v>
                </c:pt>
                <c:pt idx="1">
                  <c:v>17.96986735817967</c:v>
                </c:pt>
                <c:pt idx="2">
                  <c:v>18.394324946876957</c:v>
                </c:pt>
                <c:pt idx="3">
                  <c:v>18.510612298044897</c:v>
                </c:pt>
                <c:pt idx="4">
                  <c:v>22.366968276033695</c:v>
                </c:pt>
                <c:pt idx="5">
                  <c:v>22.477466451869052</c:v>
                </c:pt>
                <c:pt idx="6">
                  <c:v>23.234365631043676</c:v>
                </c:pt>
                <c:pt idx="7">
                  <c:v>23.323557145895041</c:v>
                </c:pt>
                <c:pt idx="8">
                  <c:v>23.330829401931162</c:v>
                </c:pt>
                <c:pt idx="9">
                  <c:v>23.914207715976129</c:v>
                </c:pt>
                <c:pt idx="10">
                  <c:v>24.351512848406021</c:v>
                </c:pt>
                <c:pt idx="11">
                  <c:v>24.534035950959577</c:v>
                </c:pt>
                <c:pt idx="12">
                  <c:v>24.683672307608536</c:v>
                </c:pt>
                <c:pt idx="13">
                  <c:v>24.724289477756994</c:v>
                </c:pt>
                <c:pt idx="14">
                  <c:v>24.836296790291541</c:v>
                </c:pt>
                <c:pt idx="15">
                  <c:v>25.06205411882566</c:v>
                </c:pt>
                <c:pt idx="16">
                  <c:v>25.905669424245904</c:v>
                </c:pt>
                <c:pt idx="17">
                  <c:v>26.148871583678577</c:v>
                </c:pt>
                <c:pt idx="18">
                  <c:v>26.174221811722713</c:v>
                </c:pt>
                <c:pt idx="19">
                  <c:v>26.174318956847742</c:v>
                </c:pt>
                <c:pt idx="20">
                  <c:v>26.184283486643377</c:v>
                </c:pt>
                <c:pt idx="21">
                  <c:v>26.239621841271926</c:v>
                </c:pt>
                <c:pt idx="22">
                  <c:v>26.390407222699743</c:v>
                </c:pt>
                <c:pt idx="23">
                  <c:v>26.416179954615004</c:v>
                </c:pt>
                <c:pt idx="24">
                  <c:v>26.452381365858528</c:v>
                </c:pt>
                <c:pt idx="25">
                  <c:v>26.801724825167959</c:v>
                </c:pt>
                <c:pt idx="26">
                  <c:v>26.973572007091374</c:v>
                </c:pt>
                <c:pt idx="27">
                  <c:v>27.197949747837015</c:v>
                </c:pt>
                <c:pt idx="28">
                  <c:v>27.383520626665071</c:v>
                </c:pt>
                <c:pt idx="29">
                  <c:v>27.518556781622237</c:v>
                </c:pt>
                <c:pt idx="30">
                  <c:v>27.557552219260518</c:v>
                </c:pt>
                <c:pt idx="31">
                  <c:v>27.879316042598273</c:v>
                </c:pt>
                <c:pt idx="32">
                  <c:v>28.255768213749892</c:v>
                </c:pt>
                <c:pt idx="33">
                  <c:v>28.343541430377471</c:v>
                </c:pt>
                <c:pt idx="34">
                  <c:v>28.425078205992417</c:v>
                </c:pt>
                <c:pt idx="35">
                  <c:v>28.582721481102023</c:v>
                </c:pt>
                <c:pt idx="36">
                  <c:v>28.727412292604587</c:v>
                </c:pt>
                <c:pt idx="37">
                  <c:v>28.887542316626835</c:v>
                </c:pt>
                <c:pt idx="38">
                  <c:v>28.923251570948782</c:v>
                </c:pt>
                <c:pt idx="39">
                  <c:v>29.019368287200493</c:v>
                </c:pt>
                <c:pt idx="40">
                  <c:v>29.401857110005501</c:v>
                </c:pt>
                <c:pt idx="41">
                  <c:v>29.622485799895198</c:v>
                </c:pt>
                <c:pt idx="42">
                  <c:v>29.673597871707262</c:v>
                </c:pt>
                <c:pt idx="43">
                  <c:v>29.809542774171288</c:v>
                </c:pt>
                <c:pt idx="44">
                  <c:v>30.284119781840467</c:v>
                </c:pt>
                <c:pt idx="45">
                  <c:v>30.341483955028369</c:v>
                </c:pt>
                <c:pt idx="46">
                  <c:v>30.389535178243332</c:v>
                </c:pt>
                <c:pt idx="47">
                  <c:v>30.496760670563649</c:v>
                </c:pt>
                <c:pt idx="48">
                  <c:v>30.533649064299333</c:v>
                </c:pt>
                <c:pt idx="49">
                  <c:v>30.808013858264811</c:v>
                </c:pt>
                <c:pt idx="50">
                  <c:v>30.866357268582078</c:v>
                </c:pt>
                <c:pt idx="51">
                  <c:v>30.910661109766792</c:v>
                </c:pt>
                <c:pt idx="52">
                  <c:v>31.326044096434536</c:v>
                </c:pt>
                <c:pt idx="53">
                  <c:v>31.431849513199989</c:v>
                </c:pt>
                <c:pt idx="54">
                  <c:v>31.436255108430881</c:v>
                </c:pt>
                <c:pt idx="55">
                  <c:v>31.565940523511919</c:v>
                </c:pt>
                <c:pt idx="56">
                  <c:v>31.960856668619176</c:v>
                </c:pt>
                <c:pt idx="57">
                  <c:v>32.338396278925309</c:v>
                </c:pt>
                <c:pt idx="58">
                  <c:v>32.522029804495595</c:v>
                </c:pt>
                <c:pt idx="59">
                  <c:v>32.546150765249777</c:v>
                </c:pt>
                <c:pt idx="60">
                  <c:v>32.546738137719224</c:v>
                </c:pt>
                <c:pt idx="61">
                  <c:v>32.559495540026347</c:v>
                </c:pt>
                <c:pt idx="62">
                  <c:v>32.665764495424618</c:v>
                </c:pt>
                <c:pt idx="63">
                  <c:v>32.75354877878415</c:v>
                </c:pt>
                <c:pt idx="64">
                  <c:v>32.923364745761745</c:v>
                </c:pt>
                <c:pt idx="65">
                  <c:v>33.061856630726375</c:v>
                </c:pt>
                <c:pt idx="66">
                  <c:v>33.155959898544303</c:v>
                </c:pt>
                <c:pt idx="67">
                  <c:v>33.608475158097825</c:v>
                </c:pt>
                <c:pt idx="68">
                  <c:v>33.841962432817667</c:v>
                </c:pt>
                <c:pt idx="69">
                  <c:v>33.84229297757593</c:v>
                </c:pt>
                <c:pt idx="70">
                  <c:v>33.954405990765366</c:v>
                </c:pt>
                <c:pt idx="71">
                  <c:v>34.00131397941368</c:v>
                </c:pt>
                <c:pt idx="72">
                  <c:v>34.061847219846349</c:v>
                </c:pt>
                <c:pt idx="73">
                  <c:v>34.186790754789939</c:v>
                </c:pt>
                <c:pt idx="74">
                  <c:v>34.261164484231308</c:v>
                </c:pt>
                <c:pt idx="75">
                  <c:v>34.275108266919958</c:v>
                </c:pt>
                <c:pt idx="76">
                  <c:v>34.323792986064902</c:v>
                </c:pt>
                <c:pt idx="77">
                  <c:v>34.411859925082886</c:v>
                </c:pt>
                <c:pt idx="78">
                  <c:v>34.670688585652229</c:v>
                </c:pt>
                <c:pt idx="79">
                  <c:v>34.674935115635378</c:v>
                </c:pt>
                <c:pt idx="80">
                  <c:v>34.69568070895528</c:v>
                </c:pt>
                <c:pt idx="81">
                  <c:v>34.812433851085629</c:v>
                </c:pt>
                <c:pt idx="82">
                  <c:v>34.91978292310958</c:v>
                </c:pt>
                <c:pt idx="83">
                  <c:v>35.113564140603458</c:v>
                </c:pt>
                <c:pt idx="84">
                  <c:v>35.469516836025925</c:v>
                </c:pt>
                <c:pt idx="85">
                  <c:v>35.697893534448056</c:v>
                </c:pt>
                <c:pt idx="86">
                  <c:v>35.837421786671904</c:v>
                </c:pt>
                <c:pt idx="87">
                  <c:v>35.849870897336963</c:v>
                </c:pt>
                <c:pt idx="88">
                  <c:v>35.979656474081132</c:v>
                </c:pt>
                <c:pt idx="89">
                  <c:v>36.050177160953012</c:v>
                </c:pt>
                <c:pt idx="90">
                  <c:v>36.152639241578576</c:v>
                </c:pt>
                <c:pt idx="91">
                  <c:v>36.346561391224029</c:v>
                </c:pt>
                <c:pt idx="92">
                  <c:v>36.671925844429659</c:v>
                </c:pt>
                <c:pt idx="93">
                  <c:v>36.725871767420223</c:v>
                </c:pt>
                <c:pt idx="94">
                  <c:v>36.988219320717405</c:v>
                </c:pt>
                <c:pt idx="95">
                  <c:v>37.022680325999922</c:v>
                </c:pt>
                <c:pt idx="96">
                  <c:v>37.043570376802897</c:v>
                </c:pt>
                <c:pt idx="97">
                  <c:v>37.080402685379688</c:v>
                </c:pt>
                <c:pt idx="98">
                  <c:v>37.738458196860584</c:v>
                </c:pt>
                <c:pt idx="99">
                  <c:v>38.055925830214385</c:v>
                </c:pt>
                <c:pt idx="100">
                  <c:v>38.668546824140371</c:v>
                </c:pt>
                <c:pt idx="101">
                  <c:v>38.747640636697064</c:v>
                </c:pt>
                <c:pt idx="102">
                  <c:v>38.749959841827234</c:v>
                </c:pt>
                <c:pt idx="103">
                  <c:v>39.068354322562378</c:v>
                </c:pt>
                <c:pt idx="104">
                  <c:v>39.08572361760914</c:v>
                </c:pt>
                <c:pt idx="105">
                  <c:v>39.092381502347763</c:v>
                </c:pt>
                <c:pt idx="106">
                  <c:v>39.148787122620405</c:v>
                </c:pt>
                <c:pt idx="107">
                  <c:v>39.169780384535208</c:v>
                </c:pt>
                <c:pt idx="108">
                  <c:v>39.207039329171302</c:v>
                </c:pt>
                <c:pt idx="109">
                  <c:v>39.221149036823569</c:v>
                </c:pt>
                <c:pt idx="110">
                  <c:v>39.225982142057617</c:v>
                </c:pt>
                <c:pt idx="111">
                  <c:v>39.291556051574929</c:v>
                </c:pt>
                <c:pt idx="112">
                  <c:v>39.315495054735074</c:v>
                </c:pt>
                <c:pt idx="113">
                  <c:v>39.734042586314665</c:v>
                </c:pt>
                <c:pt idx="114">
                  <c:v>39.814282216540072</c:v>
                </c:pt>
                <c:pt idx="115">
                  <c:v>39.830539565029412</c:v>
                </c:pt>
                <c:pt idx="116">
                  <c:v>39.926247177851934</c:v>
                </c:pt>
                <c:pt idx="117">
                  <c:v>40.211410634522913</c:v>
                </c:pt>
                <c:pt idx="118">
                  <c:v>40.265694767222207</c:v>
                </c:pt>
                <c:pt idx="119">
                  <c:v>40.349449853969077</c:v>
                </c:pt>
                <c:pt idx="120">
                  <c:v>40.950640352283955</c:v>
                </c:pt>
                <c:pt idx="121">
                  <c:v>41.162096898414731</c:v>
                </c:pt>
                <c:pt idx="122">
                  <c:v>41.295790021438357</c:v>
                </c:pt>
                <c:pt idx="123">
                  <c:v>41.403153813567094</c:v>
                </c:pt>
                <c:pt idx="124">
                  <c:v>41.446737058041577</c:v>
                </c:pt>
                <c:pt idx="125">
                  <c:v>41.523415812157175</c:v>
                </c:pt>
                <c:pt idx="126">
                  <c:v>41.845291995530772</c:v>
                </c:pt>
                <c:pt idx="127">
                  <c:v>41.978407410946993</c:v>
                </c:pt>
                <c:pt idx="128">
                  <c:v>42.041630982179832</c:v>
                </c:pt>
                <c:pt idx="129">
                  <c:v>42.070166192142224</c:v>
                </c:pt>
                <c:pt idx="130">
                  <c:v>42.286261268480033</c:v>
                </c:pt>
                <c:pt idx="131">
                  <c:v>42.350673451836137</c:v>
                </c:pt>
                <c:pt idx="132">
                  <c:v>42.369119935409834</c:v>
                </c:pt>
                <c:pt idx="133">
                  <c:v>42.373290826683949</c:v>
                </c:pt>
                <c:pt idx="134">
                  <c:v>42.457163981642168</c:v>
                </c:pt>
                <c:pt idx="135">
                  <c:v>42.565864608900348</c:v>
                </c:pt>
                <c:pt idx="136">
                  <c:v>42.626037554269665</c:v>
                </c:pt>
                <c:pt idx="137">
                  <c:v>42.638495407213362</c:v>
                </c:pt>
                <c:pt idx="138">
                  <c:v>42.777772221364771</c:v>
                </c:pt>
                <c:pt idx="139">
                  <c:v>42.830896533687806</c:v>
                </c:pt>
                <c:pt idx="140">
                  <c:v>43.463327093360284</c:v>
                </c:pt>
                <c:pt idx="141">
                  <c:v>43.480419778487125</c:v>
                </c:pt>
                <c:pt idx="142">
                  <c:v>43.510142133063425</c:v>
                </c:pt>
                <c:pt idx="143">
                  <c:v>43.808186516722749</c:v>
                </c:pt>
                <c:pt idx="144">
                  <c:v>43.882185411291509</c:v>
                </c:pt>
                <c:pt idx="145">
                  <c:v>43.926800411631142</c:v>
                </c:pt>
                <c:pt idx="146">
                  <c:v>44.329306508100267</c:v>
                </c:pt>
                <c:pt idx="147">
                  <c:v>44.47599832276245</c:v>
                </c:pt>
                <c:pt idx="148">
                  <c:v>44.484808511672988</c:v>
                </c:pt>
                <c:pt idx="149">
                  <c:v>44.581353446579016</c:v>
                </c:pt>
                <c:pt idx="150">
                  <c:v>44.627281942067874</c:v>
                </c:pt>
                <c:pt idx="151">
                  <c:v>45.004463460325503</c:v>
                </c:pt>
                <c:pt idx="152">
                  <c:v>45.112802469313991</c:v>
                </c:pt>
                <c:pt idx="153">
                  <c:v>45.176352556880609</c:v>
                </c:pt>
                <c:pt idx="154">
                  <c:v>45.183198958842972</c:v>
                </c:pt>
                <c:pt idx="155">
                  <c:v>45.257213658162406</c:v>
                </c:pt>
                <c:pt idx="156">
                  <c:v>45.430148200502956</c:v>
                </c:pt>
                <c:pt idx="157">
                  <c:v>45.803357924787854</c:v>
                </c:pt>
                <c:pt idx="158">
                  <c:v>45.886753630536695</c:v>
                </c:pt>
                <c:pt idx="159">
                  <c:v>46.203700129484027</c:v>
                </c:pt>
                <c:pt idx="160">
                  <c:v>46.699115345989462</c:v>
                </c:pt>
                <c:pt idx="161">
                  <c:v>46.892352020531526</c:v>
                </c:pt>
                <c:pt idx="162">
                  <c:v>47.223868337962081</c:v>
                </c:pt>
                <c:pt idx="163">
                  <c:v>47.567219151343501</c:v>
                </c:pt>
                <c:pt idx="164">
                  <c:v>48.435669313689274</c:v>
                </c:pt>
                <c:pt idx="165">
                  <c:v>48.473930240189496</c:v>
                </c:pt>
                <c:pt idx="166">
                  <c:v>48.850111307966245</c:v>
                </c:pt>
                <c:pt idx="167">
                  <c:v>48.916253390963824</c:v>
                </c:pt>
                <c:pt idx="168">
                  <c:v>49.178050365119077</c:v>
                </c:pt>
                <c:pt idx="169">
                  <c:v>49.636833842911187</c:v>
                </c:pt>
                <c:pt idx="170">
                  <c:v>50.612761873415444</c:v>
                </c:pt>
                <c:pt idx="171">
                  <c:v>51.119829106864771</c:v>
                </c:pt>
                <c:pt idx="172">
                  <c:v>51.516331584504286</c:v>
                </c:pt>
                <c:pt idx="173">
                  <c:v>51.639449636006077</c:v>
                </c:pt>
                <c:pt idx="174">
                  <c:v>51.735128187640143</c:v>
                </c:pt>
                <c:pt idx="175">
                  <c:v>51.933501103766574</c:v>
                </c:pt>
                <c:pt idx="176">
                  <c:v>52.108701748399376</c:v>
                </c:pt>
                <c:pt idx="177">
                  <c:v>52.242097749210359</c:v>
                </c:pt>
                <c:pt idx="178">
                  <c:v>52.868659453417102</c:v>
                </c:pt>
                <c:pt idx="179">
                  <c:v>53.325798294032452</c:v>
                </c:pt>
                <c:pt idx="180">
                  <c:v>53.636881704435382</c:v>
                </c:pt>
                <c:pt idx="181">
                  <c:v>53.75342423799934</c:v>
                </c:pt>
                <c:pt idx="182">
                  <c:v>54.466836210224656</c:v>
                </c:pt>
                <c:pt idx="183">
                  <c:v>55.055342715690756</c:v>
                </c:pt>
                <c:pt idx="184">
                  <c:v>56.735555255624483</c:v>
                </c:pt>
                <c:pt idx="185">
                  <c:v>59.31599641145614</c:v>
                </c:pt>
                <c:pt idx="186">
                  <c:v>61.228458883736344</c:v>
                </c:pt>
                <c:pt idx="187">
                  <c:v>61.342846545496819</c:v>
                </c:pt>
                <c:pt idx="188">
                  <c:v>61.947527649433987</c:v>
                </c:pt>
                <c:pt idx="189">
                  <c:v>61.99212274024817</c:v>
                </c:pt>
                <c:pt idx="190">
                  <c:v>62.531217957384634</c:v>
                </c:pt>
              </c:numCache>
            </c:numRef>
          </c:xVal>
          <c:yVal>
            <c:numRef>
              <c:f>'2. modellezés 8-3'!$BB$8:$BB$198</c:f>
              <c:numCache>
                <c:formatCode>General</c:formatCode>
                <c:ptCount val="191"/>
                <c:pt idx="0">
                  <c:v>17.698410189837304</c:v>
                </c:pt>
                <c:pt idx="1">
                  <c:v>17.96986735817967</c:v>
                </c:pt>
                <c:pt idx="2">
                  <c:v>18.394324946876957</c:v>
                </c:pt>
                <c:pt idx="3">
                  <c:v>18.510612298044897</c:v>
                </c:pt>
                <c:pt idx="4">
                  <c:v>22.366968276033695</c:v>
                </c:pt>
                <c:pt idx="5">
                  <c:v>22.477466451869052</c:v>
                </c:pt>
                <c:pt idx="6">
                  <c:v>23.234365631043676</c:v>
                </c:pt>
                <c:pt idx="7">
                  <c:v>23.323557145895041</c:v>
                </c:pt>
                <c:pt idx="8">
                  <c:v>23.330829401931162</c:v>
                </c:pt>
                <c:pt idx="9">
                  <c:v>23.914207715976129</c:v>
                </c:pt>
                <c:pt idx="10">
                  <c:v>24.351512848406021</c:v>
                </c:pt>
                <c:pt idx="11">
                  <c:v>24.534035950959577</c:v>
                </c:pt>
                <c:pt idx="12">
                  <c:v>24.683672307608536</c:v>
                </c:pt>
                <c:pt idx="13">
                  <c:v>24.724289477756994</c:v>
                </c:pt>
                <c:pt idx="14">
                  <c:v>24.836296790291541</c:v>
                </c:pt>
                <c:pt idx="15">
                  <c:v>25.06205411882566</c:v>
                </c:pt>
                <c:pt idx="16">
                  <c:v>25.905669424245904</c:v>
                </c:pt>
                <c:pt idx="17">
                  <c:v>26.148871583678577</c:v>
                </c:pt>
                <c:pt idx="18">
                  <c:v>26.174221811722713</c:v>
                </c:pt>
                <c:pt idx="19">
                  <c:v>26.174318956847742</c:v>
                </c:pt>
                <c:pt idx="20">
                  <c:v>26.184283486643377</c:v>
                </c:pt>
                <c:pt idx="21">
                  <c:v>26.239621841271926</c:v>
                </c:pt>
                <c:pt idx="22">
                  <c:v>26.390407222699743</c:v>
                </c:pt>
                <c:pt idx="23">
                  <c:v>26.416179954615004</c:v>
                </c:pt>
                <c:pt idx="24">
                  <c:v>26.452381365858528</c:v>
                </c:pt>
                <c:pt idx="25">
                  <c:v>26.801724825167959</c:v>
                </c:pt>
                <c:pt idx="26">
                  <c:v>26.973572007091374</c:v>
                </c:pt>
                <c:pt idx="27">
                  <c:v>27.197949747837015</c:v>
                </c:pt>
                <c:pt idx="28">
                  <c:v>27.383520626665071</c:v>
                </c:pt>
                <c:pt idx="29">
                  <c:v>27.518556781622237</c:v>
                </c:pt>
                <c:pt idx="30">
                  <c:v>27.557552219260518</c:v>
                </c:pt>
                <c:pt idx="31">
                  <c:v>27.879316042598273</c:v>
                </c:pt>
                <c:pt idx="32">
                  <c:v>28.255768213749892</c:v>
                </c:pt>
                <c:pt idx="33">
                  <c:v>28.343541430377471</c:v>
                </c:pt>
                <c:pt idx="34">
                  <c:v>28.425078205992417</c:v>
                </c:pt>
                <c:pt idx="35">
                  <c:v>28.582721481102023</c:v>
                </c:pt>
                <c:pt idx="36">
                  <c:v>28.727412292604587</c:v>
                </c:pt>
                <c:pt idx="37">
                  <c:v>28.887542316626835</c:v>
                </c:pt>
                <c:pt idx="38">
                  <c:v>28.923251570948782</c:v>
                </c:pt>
                <c:pt idx="39">
                  <c:v>29.019368287200493</c:v>
                </c:pt>
                <c:pt idx="40">
                  <c:v>29.401857110005501</c:v>
                </c:pt>
                <c:pt idx="41">
                  <c:v>29.622485799895198</c:v>
                </c:pt>
                <c:pt idx="42">
                  <c:v>29.673597871707262</c:v>
                </c:pt>
                <c:pt idx="43">
                  <c:v>29.809542774171288</c:v>
                </c:pt>
                <c:pt idx="44">
                  <c:v>30.284119781840467</c:v>
                </c:pt>
                <c:pt idx="45">
                  <c:v>30.341483955028369</c:v>
                </c:pt>
                <c:pt idx="46">
                  <c:v>30.389535178243332</c:v>
                </c:pt>
                <c:pt idx="47">
                  <c:v>30.496760670563649</c:v>
                </c:pt>
                <c:pt idx="48">
                  <c:v>30.533649064299333</c:v>
                </c:pt>
                <c:pt idx="49">
                  <c:v>30.808013858264811</c:v>
                </c:pt>
                <c:pt idx="50">
                  <c:v>30.866357268582078</c:v>
                </c:pt>
                <c:pt idx="51">
                  <c:v>30.910661109766792</c:v>
                </c:pt>
                <c:pt idx="52">
                  <c:v>31.326044096434536</c:v>
                </c:pt>
                <c:pt idx="53">
                  <c:v>31.431849513199989</c:v>
                </c:pt>
                <c:pt idx="54">
                  <c:v>31.436255108430881</c:v>
                </c:pt>
                <c:pt idx="55">
                  <c:v>31.565940523511919</c:v>
                </c:pt>
                <c:pt idx="56">
                  <c:v>31.960856668619176</c:v>
                </c:pt>
                <c:pt idx="57">
                  <c:v>32.338396278925309</c:v>
                </c:pt>
                <c:pt idx="58">
                  <c:v>32.522029804495595</c:v>
                </c:pt>
                <c:pt idx="59">
                  <c:v>32.546150765249777</c:v>
                </c:pt>
                <c:pt idx="60">
                  <c:v>32.546738137719224</c:v>
                </c:pt>
                <c:pt idx="61">
                  <c:v>32.559495540026347</c:v>
                </c:pt>
                <c:pt idx="62">
                  <c:v>32.665764495424618</c:v>
                </c:pt>
                <c:pt idx="63">
                  <c:v>32.75354877878415</c:v>
                </c:pt>
                <c:pt idx="64">
                  <c:v>32.923364745761745</c:v>
                </c:pt>
                <c:pt idx="65">
                  <c:v>33.061856630726375</c:v>
                </c:pt>
                <c:pt idx="66">
                  <c:v>33.155959898544303</c:v>
                </c:pt>
                <c:pt idx="67">
                  <c:v>33.608475158097825</c:v>
                </c:pt>
                <c:pt idx="68">
                  <c:v>33.841962432817667</c:v>
                </c:pt>
                <c:pt idx="69">
                  <c:v>33.84229297757593</c:v>
                </c:pt>
                <c:pt idx="70">
                  <c:v>33.954405990765366</c:v>
                </c:pt>
                <c:pt idx="71">
                  <c:v>34.00131397941368</c:v>
                </c:pt>
                <c:pt idx="72">
                  <c:v>34.061847219846349</c:v>
                </c:pt>
                <c:pt idx="73">
                  <c:v>34.186790754789939</c:v>
                </c:pt>
                <c:pt idx="74">
                  <c:v>34.261164484231308</c:v>
                </c:pt>
                <c:pt idx="75">
                  <c:v>34.275108266919958</c:v>
                </c:pt>
                <c:pt idx="76">
                  <c:v>34.323792986064902</c:v>
                </c:pt>
                <c:pt idx="77">
                  <c:v>34.411859925082886</c:v>
                </c:pt>
                <c:pt idx="78">
                  <c:v>34.670688585652229</c:v>
                </c:pt>
                <c:pt idx="79">
                  <c:v>34.674935115635378</c:v>
                </c:pt>
                <c:pt idx="80">
                  <c:v>34.69568070895528</c:v>
                </c:pt>
                <c:pt idx="81">
                  <c:v>34.812433851085629</c:v>
                </c:pt>
                <c:pt idx="82">
                  <c:v>34.91978292310958</c:v>
                </c:pt>
                <c:pt idx="83">
                  <c:v>35.113564140603458</c:v>
                </c:pt>
                <c:pt idx="84">
                  <c:v>35.469516836025925</c:v>
                </c:pt>
                <c:pt idx="85">
                  <c:v>35.697893534448056</c:v>
                </c:pt>
                <c:pt idx="86">
                  <c:v>35.837421786671904</c:v>
                </c:pt>
                <c:pt idx="87">
                  <c:v>35.849870897336963</c:v>
                </c:pt>
                <c:pt idx="88">
                  <c:v>35.979656474081132</c:v>
                </c:pt>
                <c:pt idx="89">
                  <c:v>36.050177160953012</c:v>
                </c:pt>
                <c:pt idx="90">
                  <c:v>36.152639241578576</c:v>
                </c:pt>
                <c:pt idx="91">
                  <c:v>36.346561391224029</c:v>
                </c:pt>
                <c:pt idx="92">
                  <c:v>36.671925844429659</c:v>
                </c:pt>
                <c:pt idx="93">
                  <c:v>36.725871767420223</c:v>
                </c:pt>
                <c:pt idx="94">
                  <c:v>36.988219320717405</c:v>
                </c:pt>
                <c:pt idx="95">
                  <c:v>37.022680325999922</c:v>
                </c:pt>
                <c:pt idx="96">
                  <c:v>37.043570376802897</c:v>
                </c:pt>
                <c:pt idx="97">
                  <c:v>37.080402685379688</c:v>
                </c:pt>
                <c:pt idx="98">
                  <c:v>37.738458196860584</c:v>
                </c:pt>
                <c:pt idx="99">
                  <c:v>38.055925830214385</c:v>
                </c:pt>
                <c:pt idx="100">
                  <c:v>38.668546824140371</c:v>
                </c:pt>
                <c:pt idx="101">
                  <c:v>38.747640636697064</c:v>
                </c:pt>
                <c:pt idx="102">
                  <c:v>38.749959841827234</c:v>
                </c:pt>
                <c:pt idx="103">
                  <c:v>39.068354322562378</c:v>
                </c:pt>
                <c:pt idx="104">
                  <c:v>39.08572361760914</c:v>
                </c:pt>
                <c:pt idx="105">
                  <c:v>39.092381502347763</c:v>
                </c:pt>
                <c:pt idx="106">
                  <c:v>39.148787122620405</c:v>
                </c:pt>
                <c:pt idx="107">
                  <c:v>39.169780384535208</c:v>
                </c:pt>
                <c:pt idx="108">
                  <c:v>39.207039329171302</c:v>
                </c:pt>
                <c:pt idx="109">
                  <c:v>39.221149036823569</c:v>
                </c:pt>
                <c:pt idx="110">
                  <c:v>39.225982142057617</c:v>
                </c:pt>
                <c:pt idx="111">
                  <c:v>39.291556051574929</c:v>
                </c:pt>
                <c:pt idx="112">
                  <c:v>39.315495054735074</c:v>
                </c:pt>
                <c:pt idx="113">
                  <c:v>39.734042586314665</c:v>
                </c:pt>
                <c:pt idx="114">
                  <c:v>39.814282216540072</c:v>
                </c:pt>
                <c:pt idx="115">
                  <c:v>39.830539565029412</c:v>
                </c:pt>
                <c:pt idx="116">
                  <c:v>39.926247177851934</c:v>
                </c:pt>
                <c:pt idx="117">
                  <c:v>40.211410634522913</c:v>
                </c:pt>
                <c:pt idx="118">
                  <c:v>40.265694767222207</c:v>
                </c:pt>
                <c:pt idx="119">
                  <c:v>40.349449853969077</c:v>
                </c:pt>
                <c:pt idx="120">
                  <c:v>40.950640352283955</c:v>
                </c:pt>
                <c:pt idx="121">
                  <c:v>41.162096898414731</c:v>
                </c:pt>
                <c:pt idx="122">
                  <c:v>41.295790021438357</c:v>
                </c:pt>
                <c:pt idx="123">
                  <c:v>41.403153813567094</c:v>
                </c:pt>
                <c:pt idx="124">
                  <c:v>41.446737058041577</c:v>
                </c:pt>
                <c:pt idx="125">
                  <c:v>41.523415812157175</c:v>
                </c:pt>
                <c:pt idx="126">
                  <c:v>41.845291995530772</c:v>
                </c:pt>
                <c:pt idx="127">
                  <c:v>41.978407410946993</c:v>
                </c:pt>
                <c:pt idx="128">
                  <c:v>42.041630982179832</c:v>
                </c:pt>
                <c:pt idx="129">
                  <c:v>42.070166192142224</c:v>
                </c:pt>
                <c:pt idx="130">
                  <c:v>42.286261268480033</c:v>
                </c:pt>
                <c:pt idx="131">
                  <c:v>42.350673451836137</c:v>
                </c:pt>
                <c:pt idx="132">
                  <c:v>42.369119935409834</c:v>
                </c:pt>
                <c:pt idx="133">
                  <c:v>42.373290826683949</c:v>
                </c:pt>
                <c:pt idx="134">
                  <c:v>42.457163981642168</c:v>
                </c:pt>
                <c:pt idx="135">
                  <c:v>42.565864608900348</c:v>
                </c:pt>
                <c:pt idx="136">
                  <c:v>42.626037554269665</c:v>
                </c:pt>
                <c:pt idx="137">
                  <c:v>42.638495407213362</c:v>
                </c:pt>
                <c:pt idx="138">
                  <c:v>42.777772221364771</c:v>
                </c:pt>
                <c:pt idx="139">
                  <c:v>42.830896533687806</c:v>
                </c:pt>
                <c:pt idx="140">
                  <c:v>43.463327093360284</c:v>
                </c:pt>
                <c:pt idx="141">
                  <c:v>43.480419778487125</c:v>
                </c:pt>
                <c:pt idx="142">
                  <c:v>43.510142133063425</c:v>
                </c:pt>
                <c:pt idx="143">
                  <c:v>43.808186516722749</c:v>
                </c:pt>
                <c:pt idx="144">
                  <c:v>43.882185411291509</c:v>
                </c:pt>
                <c:pt idx="145">
                  <c:v>43.926800411631142</c:v>
                </c:pt>
                <c:pt idx="146">
                  <c:v>44.329306508100267</c:v>
                </c:pt>
                <c:pt idx="147">
                  <c:v>44.47599832276245</c:v>
                </c:pt>
                <c:pt idx="148">
                  <c:v>44.484808511672988</c:v>
                </c:pt>
                <c:pt idx="149">
                  <c:v>44.581353446579016</c:v>
                </c:pt>
                <c:pt idx="150">
                  <c:v>44.627281942067874</c:v>
                </c:pt>
                <c:pt idx="151">
                  <c:v>45.004463460325503</c:v>
                </c:pt>
                <c:pt idx="152">
                  <c:v>45.112802469313991</c:v>
                </c:pt>
                <c:pt idx="153">
                  <c:v>45.176352556880609</c:v>
                </c:pt>
                <c:pt idx="154">
                  <c:v>45.183198958842972</c:v>
                </c:pt>
                <c:pt idx="155">
                  <c:v>45.257213658162406</c:v>
                </c:pt>
                <c:pt idx="156">
                  <c:v>45.430148200502956</c:v>
                </c:pt>
                <c:pt idx="157">
                  <c:v>45.803357924787854</c:v>
                </c:pt>
                <c:pt idx="158">
                  <c:v>45.886753630536695</c:v>
                </c:pt>
                <c:pt idx="159">
                  <c:v>46.203700129484027</c:v>
                </c:pt>
                <c:pt idx="160">
                  <c:v>46.699115345989462</c:v>
                </c:pt>
                <c:pt idx="161">
                  <c:v>46.892352020531526</c:v>
                </c:pt>
                <c:pt idx="162">
                  <c:v>47.223868337962081</c:v>
                </c:pt>
                <c:pt idx="163">
                  <c:v>47.567219151343501</c:v>
                </c:pt>
                <c:pt idx="164">
                  <c:v>48.435669313689274</c:v>
                </c:pt>
                <c:pt idx="165">
                  <c:v>48.473930240189496</c:v>
                </c:pt>
                <c:pt idx="166">
                  <c:v>48.850111307966245</c:v>
                </c:pt>
                <c:pt idx="167">
                  <c:v>48.916253390963824</c:v>
                </c:pt>
                <c:pt idx="168">
                  <c:v>49.178050365119077</c:v>
                </c:pt>
                <c:pt idx="169">
                  <c:v>49.636833842911187</c:v>
                </c:pt>
                <c:pt idx="170">
                  <c:v>50.612761873415444</c:v>
                </c:pt>
                <c:pt idx="171">
                  <c:v>51.119829106864771</c:v>
                </c:pt>
                <c:pt idx="172">
                  <c:v>51.516331584504286</c:v>
                </c:pt>
                <c:pt idx="173">
                  <c:v>51.639449636006077</c:v>
                </c:pt>
                <c:pt idx="174">
                  <c:v>51.735128187640143</c:v>
                </c:pt>
                <c:pt idx="175">
                  <c:v>51.933501103766574</c:v>
                </c:pt>
                <c:pt idx="176">
                  <c:v>52.108701748399376</c:v>
                </c:pt>
                <c:pt idx="177">
                  <c:v>52.242097749210359</c:v>
                </c:pt>
                <c:pt idx="178">
                  <c:v>52.868659453417102</c:v>
                </c:pt>
                <c:pt idx="179">
                  <c:v>53.325798294032452</c:v>
                </c:pt>
                <c:pt idx="180">
                  <c:v>53.636881704435382</c:v>
                </c:pt>
                <c:pt idx="181">
                  <c:v>53.75342423799934</c:v>
                </c:pt>
                <c:pt idx="182">
                  <c:v>54.466836210224656</c:v>
                </c:pt>
                <c:pt idx="183">
                  <c:v>55.055342715690756</c:v>
                </c:pt>
                <c:pt idx="184">
                  <c:v>56.735555255624483</c:v>
                </c:pt>
                <c:pt idx="185">
                  <c:v>59.31599641145614</c:v>
                </c:pt>
                <c:pt idx="186">
                  <c:v>61.228458883736344</c:v>
                </c:pt>
                <c:pt idx="187">
                  <c:v>61.342846545496819</c:v>
                </c:pt>
                <c:pt idx="188">
                  <c:v>61.947527649433987</c:v>
                </c:pt>
                <c:pt idx="189">
                  <c:v>61.99212274024817</c:v>
                </c:pt>
                <c:pt idx="190">
                  <c:v>62.531217957384634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7-4324-A9AE-6E099F308F11}"/>
            </c:ext>
          </c:extLst>
        </c:ser>
        <c:ser>
          <c:idx val="1"/>
          <c:order val="1"/>
          <c:tx>
            <c:strRef>
              <c:f>'2. modellezés 8-3'!$BC$7</c:f>
              <c:strCache>
                <c:ptCount val="1"/>
                <c:pt idx="0">
                  <c:v>Levonás nélkül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'2. modellezés 8-3'!$BA$8:$BA$198</c:f>
              <c:numCache>
                <c:formatCode>General</c:formatCode>
                <c:ptCount val="191"/>
                <c:pt idx="0">
                  <c:v>17.698410189837304</c:v>
                </c:pt>
                <c:pt idx="1">
                  <c:v>17.96986735817967</c:v>
                </c:pt>
                <c:pt idx="2">
                  <c:v>18.394324946876957</c:v>
                </c:pt>
                <c:pt idx="3">
                  <c:v>18.510612298044897</c:v>
                </c:pt>
                <c:pt idx="4">
                  <c:v>22.366968276033695</c:v>
                </c:pt>
                <c:pt idx="5">
                  <c:v>22.477466451869052</c:v>
                </c:pt>
                <c:pt idx="6">
                  <c:v>23.234365631043676</c:v>
                </c:pt>
                <c:pt idx="7">
                  <c:v>23.323557145895041</c:v>
                </c:pt>
                <c:pt idx="8">
                  <c:v>23.330829401931162</c:v>
                </c:pt>
                <c:pt idx="9">
                  <c:v>23.914207715976129</c:v>
                </c:pt>
                <c:pt idx="10">
                  <c:v>24.351512848406021</c:v>
                </c:pt>
                <c:pt idx="11">
                  <c:v>24.534035950959577</c:v>
                </c:pt>
                <c:pt idx="12">
                  <c:v>24.683672307608536</c:v>
                </c:pt>
                <c:pt idx="13">
                  <c:v>24.724289477756994</c:v>
                </c:pt>
                <c:pt idx="14">
                  <c:v>24.836296790291541</c:v>
                </c:pt>
                <c:pt idx="15">
                  <c:v>25.06205411882566</c:v>
                </c:pt>
                <c:pt idx="16">
                  <c:v>25.905669424245904</c:v>
                </c:pt>
                <c:pt idx="17">
                  <c:v>26.148871583678577</c:v>
                </c:pt>
                <c:pt idx="18">
                  <c:v>26.174221811722713</c:v>
                </c:pt>
                <c:pt idx="19">
                  <c:v>26.174318956847742</c:v>
                </c:pt>
                <c:pt idx="20">
                  <c:v>26.184283486643377</c:v>
                </c:pt>
                <c:pt idx="21">
                  <c:v>26.239621841271926</c:v>
                </c:pt>
                <c:pt idx="22">
                  <c:v>26.390407222699743</c:v>
                </c:pt>
                <c:pt idx="23">
                  <c:v>26.416179954615004</c:v>
                </c:pt>
                <c:pt idx="24">
                  <c:v>26.452381365858528</c:v>
                </c:pt>
                <c:pt idx="25">
                  <c:v>26.801724825167959</c:v>
                </c:pt>
                <c:pt idx="26">
                  <c:v>26.973572007091374</c:v>
                </c:pt>
                <c:pt idx="27">
                  <c:v>27.197949747837015</c:v>
                </c:pt>
                <c:pt idx="28">
                  <c:v>27.383520626665071</c:v>
                </c:pt>
                <c:pt idx="29">
                  <c:v>27.518556781622237</c:v>
                </c:pt>
                <c:pt idx="30">
                  <c:v>27.557552219260518</c:v>
                </c:pt>
                <c:pt idx="31">
                  <c:v>27.879316042598273</c:v>
                </c:pt>
                <c:pt idx="32">
                  <c:v>28.255768213749892</c:v>
                </c:pt>
                <c:pt idx="33">
                  <c:v>28.343541430377471</c:v>
                </c:pt>
                <c:pt idx="34">
                  <c:v>28.425078205992417</c:v>
                </c:pt>
                <c:pt idx="35">
                  <c:v>28.582721481102023</c:v>
                </c:pt>
                <c:pt idx="36">
                  <c:v>28.727412292604587</c:v>
                </c:pt>
                <c:pt idx="37">
                  <c:v>28.887542316626835</c:v>
                </c:pt>
                <c:pt idx="38">
                  <c:v>28.923251570948782</c:v>
                </c:pt>
                <c:pt idx="39">
                  <c:v>29.019368287200493</c:v>
                </c:pt>
                <c:pt idx="40">
                  <c:v>29.401857110005501</c:v>
                </c:pt>
                <c:pt idx="41">
                  <c:v>29.622485799895198</c:v>
                </c:pt>
                <c:pt idx="42">
                  <c:v>29.673597871707262</c:v>
                </c:pt>
                <c:pt idx="43">
                  <c:v>29.809542774171288</c:v>
                </c:pt>
                <c:pt idx="44">
                  <c:v>30.284119781840467</c:v>
                </c:pt>
                <c:pt idx="45">
                  <c:v>30.341483955028369</c:v>
                </c:pt>
                <c:pt idx="46">
                  <c:v>30.389535178243332</c:v>
                </c:pt>
                <c:pt idx="47">
                  <c:v>30.496760670563649</c:v>
                </c:pt>
                <c:pt idx="48">
                  <c:v>30.533649064299333</c:v>
                </c:pt>
                <c:pt idx="49">
                  <c:v>30.808013858264811</c:v>
                </c:pt>
                <c:pt idx="50">
                  <c:v>30.866357268582078</c:v>
                </c:pt>
                <c:pt idx="51">
                  <c:v>30.910661109766792</c:v>
                </c:pt>
                <c:pt idx="52">
                  <c:v>31.326044096434536</c:v>
                </c:pt>
                <c:pt idx="53">
                  <c:v>31.431849513199989</c:v>
                </c:pt>
                <c:pt idx="54">
                  <c:v>31.436255108430881</c:v>
                </c:pt>
                <c:pt idx="55">
                  <c:v>31.565940523511919</c:v>
                </c:pt>
                <c:pt idx="56">
                  <c:v>31.960856668619176</c:v>
                </c:pt>
                <c:pt idx="57">
                  <c:v>32.338396278925309</c:v>
                </c:pt>
                <c:pt idx="58">
                  <c:v>32.522029804495595</c:v>
                </c:pt>
                <c:pt idx="59">
                  <c:v>32.546150765249777</c:v>
                </c:pt>
                <c:pt idx="60">
                  <c:v>32.546738137719224</c:v>
                </c:pt>
                <c:pt idx="61">
                  <c:v>32.559495540026347</c:v>
                </c:pt>
                <c:pt idx="62">
                  <c:v>32.665764495424618</c:v>
                </c:pt>
                <c:pt idx="63">
                  <c:v>32.75354877878415</c:v>
                </c:pt>
                <c:pt idx="64">
                  <c:v>32.923364745761745</c:v>
                </c:pt>
                <c:pt idx="65">
                  <c:v>33.061856630726375</c:v>
                </c:pt>
                <c:pt idx="66">
                  <c:v>33.155959898544303</c:v>
                </c:pt>
                <c:pt idx="67">
                  <c:v>33.608475158097825</c:v>
                </c:pt>
                <c:pt idx="68">
                  <c:v>33.841962432817667</c:v>
                </c:pt>
                <c:pt idx="69">
                  <c:v>33.84229297757593</c:v>
                </c:pt>
                <c:pt idx="70">
                  <c:v>33.954405990765366</c:v>
                </c:pt>
                <c:pt idx="71">
                  <c:v>34.00131397941368</c:v>
                </c:pt>
                <c:pt idx="72">
                  <c:v>34.061847219846349</c:v>
                </c:pt>
                <c:pt idx="73">
                  <c:v>34.186790754789939</c:v>
                </c:pt>
                <c:pt idx="74">
                  <c:v>34.261164484231308</c:v>
                </c:pt>
                <c:pt idx="75">
                  <c:v>34.275108266919958</c:v>
                </c:pt>
                <c:pt idx="76">
                  <c:v>34.323792986064902</c:v>
                </c:pt>
                <c:pt idx="77">
                  <c:v>34.411859925082886</c:v>
                </c:pt>
                <c:pt idx="78">
                  <c:v>34.670688585652229</c:v>
                </c:pt>
                <c:pt idx="79">
                  <c:v>34.674935115635378</c:v>
                </c:pt>
                <c:pt idx="80">
                  <c:v>34.69568070895528</c:v>
                </c:pt>
                <c:pt idx="81">
                  <c:v>34.812433851085629</c:v>
                </c:pt>
                <c:pt idx="82">
                  <c:v>34.91978292310958</c:v>
                </c:pt>
                <c:pt idx="83">
                  <c:v>35.113564140603458</c:v>
                </c:pt>
                <c:pt idx="84">
                  <c:v>35.469516836025925</c:v>
                </c:pt>
                <c:pt idx="85">
                  <c:v>35.697893534448056</c:v>
                </c:pt>
                <c:pt idx="86">
                  <c:v>35.837421786671904</c:v>
                </c:pt>
                <c:pt idx="87">
                  <c:v>35.849870897336963</c:v>
                </c:pt>
                <c:pt idx="88">
                  <c:v>35.979656474081132</c:v>
                </c:pt>
                <c:pt idx="89">
                  <c:v>36.050177160953012</c:v>
                </c:pt>
                <c:pt idx="90">
                  <c:v>36.152639241578576</c:v>
                </c:pt>
                <c:pt idx="91">
                  <c:v>36.346561391224029</c:v>
                </c:pt>
                <c:pt idx="92">
                  <c:v>36.671925844429659</c:v>
                </c:pt>
                <c:pt idx="93">
                  <c:v>36.725871767420223</c:v>
                </c:pt>
                <c:pt idx="94">
                  <c:v>36.988219320717405</c:v>
                </c:pt>
                <c:pt idx="95">
                  <c:v>37.022680325999922</c:v>
                </c:pt>
                <c:pt idx="96">
                  <c:v>37.043570376802897</c:v>
                </c:pt>
                <c:pt idx="97">
                  <c:v>37.080402685379688</c:v>
                </c:pt>
                <c:pt idx="98">
                  <c:v>37.738458196860584</c:v>
                </c:pt>
                <c:pt idx="99">
                  <c:v>38.055925830214385</c:v>
                </c:pt>
                <c:pt idx="100">
                  <c:v>38.668546824140371</c:v>
                </c:pt>
                <c:pt idx="101">
                  <c:v>38.747640636697064</c:v>
                </c:pt>
                <c:pt idx="102">
                  <c:v>38.749959841827234</c:v>
                </c:pt>
                <c:pt idx="103">
                  <c:v>39.068354322562378</c:v>
                </c:pt>
                <c:pt idx="104">
                  <c:v>39.08572361760914</c:v>
                </c:pt>
                <c:pt idx="105">
                  <c:v>39.092381502347763</c:v>
                </c:pt>
                <c:pt idx="106">
                  <c:v>39.148787122620405</c:v>
                </c:pt>
                <c:pt idx="107">
                  <c:v>39.169780384535208</c:v>
                </c:pt>
                <c:pt idx="108">
                  <c:v>39.207039329171302</c:v>
                </c:pt>
                <c:pt idx="109">
                  <c:v>39.221149036823569</c:v>
                </c:pt>
                <c:pt idx="110">
                  <c:v>39.225982142057617</c:v>
                </c:pt>
                <c:pt idx="111">
                  <c:v>39.291556051574929</c:v>
                </c:pt>
                <c:pt idx="112">
                  <c:v>39.315495054735074</c:v>
                </c:pt>
                <c:pt idx="113">
                  <c:v>39.734042586314665</c:v>
                </c:pt>
                <c:pt idx="114">
                  <c:v>39.814282216540072</c:v>
                </c:pt>
                <c:pt idx="115">
                  <c:v>39.830539565029412</c:v>
                </c:pt>
                <c:pt idx="116">
                  <c:v>39.926247177851934</c:v>
                </c:pt>
                <c:pt idx="117">
                  <c:v>40.211410634522913</c:v>
                </c:pt>
                <c:pt idx="118">
                  <c:v>40.265694767222207</c:v>
                </c:pt>
                <c:pt idx="119">
                  <c:v>40.349449853969077</c:v>
                </c:pt>
                <c:pt idx="120">
                  <c:v>40.950640352283955</c:v>
                </c:pt>
                <c:pt idx="121">
                  <c:v>41.162096898414731</c:v>
                </c:pt>
                <c:pt idx="122">
                  <c:v>41.295790021438357</c:v>
                </c:pt>
                <c:pt idx="123">
                  <c:v>41.403153813567094</c:v>
                </c:pt>
                <c:pt idx="124">
                  <c:v>41.446737058041577</c:v>
                </c:pt>
                <c:pt idx="125">
                  <c:v>41.523415812157175</c:v>
                </c:pt>
                <c:pt idx="126">
                  <c:v>41.845291995530772</c:v>
                </c:pt>
                <c:pt idx="127">
                  <c:v>41.978407410946993</c:v>
                </c:pt>
                <c:pt idx="128">
                  <c:v>42.041630982179832</c:v>
                </c:pt>
                <c:pt idx="129">
                  <c:v>42.070166192142224</c:v>
                </c:pt>
                <c:pt idx="130">
                  <c:v>42.286261268480033</c:v>
                </c:pt>
                <c:pt idx="131">
                  <c:v>42.350673451836137</c:v>
                </c:pt>
                <c:pt idx="132">
                  <c:v>42.369119935409834</c:v>
                </c:pt>
                <c:pt idx="133">
                  <c:v>42.373290826683949</c:v>
                </c:pt>
                <c:pt idx="134">
                  <c:v>42.457163981642168</c:v>
                </c:pt>
                <c:pt idx="135">
                  <c:v>42.565864608900348</c:v>
                </c:pt>
                <c:pt idx="136">
                  <c:v>42.626037554269665</c:v>
                </c:pt>
                <c:pt idx="137">
                  <c:v>42.638495407213362</c:v>
                </c:pt>
                <c:pt idx="138">
                  <c:v>42.777772221364771</c:v>
                </c:pt>
                <c:pt idx="139">
                  <c:v>42.830896533687806</c:v>
                </c:pt>
                <c:pt idx="140">
                  <c:v>43.463327093360284</c:v>
                </c:pt>
                <c:pt idx="141">
                  <c:v>43.480419778487125</c:v>
                </c:pt>
                <c:pt idx="142">
                  <c:v>43.510142133063425</c:v>
                </c:pt>
                <c:pt idx="143">
                  <c:v>43.808186516722749</c:v>
                </c:pt>
                <c:pt idx="144">
                  <c:v>43.882185411291509</c:v>
                </c:pt>
                <c:pt idx="145">
                  <c:v>43.926800411631142</c:v>
                </c:pt>
                <c:pt idx="146">
                  <c:v>44.329306508100267</c:v>
                </c:pt>
                <c:pt idx="147">
                  <c:v>44.47599832276245</c:v>
                </c:pt>
                <c:pt idx="148">
                  <c:v>44.484808511672988</c:v>
                </c:pt>
                <c:pt idx="149">
                  <c:v>44.581353446579016</c:v>
                </c:pt>
                <c:pt idx="150">
                  <c:v>44.627281942067874</c:v>
                </c:pt>
                <c:pt idx="151">
                  <c:v>45.004463460325503</c:v>
                </c:pt>
                <c:pt idx="152">
                  <c:v>45.112802469313991</c:v>
                </c:pt>
                <c:pt idx="153">
                  <c:v>45.176352556880609</c:v>
                </c:pt>
                <c:pt idx="154">
                  <c:v>45.183198958842972</c:v>
                </c:pt>
                <c:pt idx="155">
                  <c:v>45.257213658162406</c:v>
                </c:pt>
                <c:pt idx="156">
                  <c:v>45.430148200502956</c:v>
                </c:pt>
                <c:pt idx="157">
                  <c:v>45.803357924787854</c:v>
                </c:pt>
                <c:pt idx="158">
                  <c:v>45.886753630536695</c:v>
                </c:pt>
                <c:pt idx="159">
                  <c:v>46.203700129484027</c:v>
                </c:pt>
                <c:pt idx="160">
                  <c:v>46.699115345989462</c:v>
                </c:pt>
                <c:pt idx="161">
                  <c:v>46.892352020531526</c:v>
                </c:pt>
                <c:pt idx="162">
                  <c:v>47.223868337962081</c:v>
                </c:pt>
                <c:pt idx="163">
                  <c:v>47.567219151343501</c:v>
                </c:pt>
                <c:pt idx="164">
                  <c:v>48.435669313689274</c:v>
                </c:pt>
                <c:pt idx="165">
                  <c:v>48.473930240189496</c:v>
                </c:pt>
                <c:pt idx="166">
                  <c:v>48.850111307966245</c:v>
                </c:pt>
                <c:pt idx="167">
                  <c:v>48.916253390963824</c:v>
                </c:pt>
                <c:pt idx="168">
                  <c:v>49.178050365119077</c:v>
                </c:pt>
                <c:pt idx="169">
                  <c:v>49.636833842911187</c:v>
                </c:pt>
                <c:pt idx="170">
                  <c:v>50.612761873415444</c:v>
                </c:pt>
                <c:pt idx="171">
                  <c:v>51.119829106864771</c:v>
                </c:pt>
                <c:pt idx="172">
                  <c:v>51.516331584504286</c:v>
                </c:pt>
                <c:pt idx="173">
                  <c:v>51.639449636006077</c:v>
                </c:pt>
                <c:pt idx="174">
                  <c:v>51.735128187640143</c:v>
                </c:pt>
                <c:pt idx="175">
                  <c:v>51.933501103766574</c:v>
                </c:pt>
                <c:pt idx="176">
                  <c:v>52.108701748399376</c:v>
                </c:pt>
                <c:pt idx="177">
                  <c:v>52.242097749210359</c:v>
                </c:pt>
                <c:pt idx="178">
                  <c:v>52.868659453417102</c:v>
                </c:pt>
                <c:pt idx="179">
                  <c:v>53.325798294032452</c:v>
                </c:pt>
                <c:pt idx="180">
                  <c:v>53.636881704435382</c:v>
                </c:pt>
                <c:pt idx="181">
                  <c:v>53.75342423799934</c:v>
                </c:pt>
                <c:pt idx="182">
                  <c:v>54.466836210224656</c:v>
                </c:pt>
                <c:pt idx="183">
                  <c:v>55.055342715690756</c:v>
                </c:pt>
                <c:pt idx="184">
                  <c:v>56.735555255624483</c:v>
                </c:pt>
                <c:pt idx="185">
                  <c:v>59.31599641145614</c:v>
                </c:pt>
                <c:pt idx="186">
                  <c:v>61.228458883736344</c:v>
                </c:pt>
                <c:pt idx="187">
                  <c:v>61.342846545496819</c:v>
                </c:pt>
                <c:pt idx="188">
                  <c:v>61.947527649433987</c:v>
                </c:pt>
                <c:pt idx="189">
                  <c:v>61.99212274024817</c:v>
                </c:pt>
                <c:pt idx="190">
                  <c:v>62.531217957384634</c:v>
                </c:pt>
              </c:numCache>
            </c:numRef>
          </c:xVal>
          <c:yVal>
            <c:numRef>
              <c:f>'2. modellezés 8-3'!$BC$8:$BC$198</c:f>
              <c:numCache>
                <c:formatCode>General</c:formatCode>
                <c:ptCount val="191"/>
                <c:pt idx="0">
                  <c:v>59.259259259259252</c:v>
                </c:pt>
                <c:pt idx="1">
                  <c:v>60</c:v>
                </c:pt>
                <c:pt idx="2">
                  <c:v>60.606060606060609</c:v>
                </c:pt>
                <c:pt idx="3">
                  <c:v>63.888888888888893</c:v>
                </c:pt>
                <c:pt idx="4">
                  <c:v>64.102564102564102</c:v>
                </c:pt>
                <c:pt idx="5">
                  <c:v>64.285714285714292</c:v>
                </c:pt>
                <c:pt idx="6">
                  <c:v>62.222222222222221</c:v>
                </c:pt>
                <c:pt idx="7">
                  <c:v>62.5</c:v>
                </c:pt>
                <c:pt idx="8">
                  <c:v>60.416666666666664</c:v>
                </c:pt>
                <c:pt idx="9">
                  <c:v>60.416666666666664</c:v>
                </c:pt>
                <c:pt idx="10">
                  <c:v>60.416666666666664</c:v>
                </c:pt>
                <c:pt idx="11">
                  <c:v>60.416666666666664</c:v>
                </c:pt>
                <c:pt idx="12">
                  <c:v>60.416666666666664</c:v>
                </c:pt>
                <c:pt idx="13">
                  <c:v>60.416666666666664</c:v>
                </c:pt>
                <c:pt idx="14">
                  <c:v>62.5</c:v>
                </c:pt>
                <c:pt idx="15">
                  <c:v>62.5</c:v>
                </c:pt>
                <c:pt idx="16">
                  <c:v>64.583333333333343</c:v>
                </c:pt>
                <c:pt idx="17">
                  <c:v>62.5</c:v>
                </c:pt>
                <c:pt idx="18">
                  <c:v>64.583333333333343</c:v>
                </c:pt>
                <c:pt idx="19">
                  <c:v>62.5</c:v>
                </c:pt>
                <c:pt idx="20">
                  <c:v>60.416666666666664</c:v>
                </c:pt>
                <c:pt idx="21">
                  <c:v>60.416666666666664</c:v>
                </c:pt>
                <c:pt idx="22">
                  <c:v>64.583333333333343</c:v>
                </c:pt>
                <c:pt idx="23">
                  <c:v>64.583333333333343</c:v>
                </c:pt>
                <c:pt idx="24">
                  <c:v>66.666666666666657</c:v>
                </c:pt>
                <c:pt idx="25">
                  <c:v>64.583333333333343</c:v>
                </c:pt>
                <c:pt idx="26">
                  <c:v>64.583333333333343</c:v>
                </c:pt>
                <c:pt idx="27">
                  <c:v>66.666666666666657</c:v>
                </c:pt>
                <c:pt idx="28">
                  <c:v>68.75</c:v>
                </c:pt>
                <c:pt idx="29">
                  <c:v>68.75</c:v>
                </c:pt>
                <c:pt idx="30">
                  <c:v>68.75</c:v>
                </c:pt>
                <c:pt idx="31">
                  <c:v>68.75</c:v>
                </c:pt>
                <c:pt idx="32">
                  <c:v>66.666666666666657</c:v>
                </c:pt>
                <c:pt idx="33">
                  <c:v>68.75</c:v>
                </c:pt>
                <c:pt idx="34">
                  <c:v>66.666666666666657</c:v>
                </c:pt>
                <c:pt idx="35">
                  <c:v>66.666666666666657</c:v>
                </c:pt>
                <c:pt idx="36">
                  <c:v>68.75</c:v>
                </c:pt>
                <c:pt idx="37">
                  <c:v>66.666666666666657</c:v>
                </c:pt>
                <c:pt idx="38">
                  <c:v>62.5</c:v>
                </c:pt>
                <c:pt idx="39">
                  <c:v>62.5</c:v>
                </c:pt>
                <c:pt idx="40">
                  <c:v>60.416666666666664</c:v>
                </c:pt>
                <c:pt idx="41">
                  <c:v>62.5</c:v>
                </c:pt>
                <c:pt idx="42">
                  <c:v>62.5</c:v>
                </c:pt>
                <c:pt idx="43">
                  <c:v>58.333333333333336</c:v>
                </c:pt>
                <c:pt idx="44">
                  <c:v>56.25</c:v>
                </c:pt>
                <c:pt idx="45">
                  <c:v>54.166666666666664</c:v>
                </c:pt>
                <c:pt idx="46">
                  <c:v>54.166666666666664</c:v>
                </c:pt>
                <c:pt idx="47">
                  <c:v>54.166666666666664</c:v>
                </c:pt>
                <c:pt idx="48">
                  <c:v>52.083333333333336</c:v>
                </c:pt>
                <c:pt idx="49">
                  <c:v>54.166666666666664</c:v>
                </c:pt>
                <c:pt idx="50">
                  <c:v>54.166666666666664</c:v>
                </c:pt>
                <c:pt idx="51">
                  <c:v>52.083333333333336</c:v>
                </c:pt>
                <c:pt idx="52">
                  <c:v>52.083333333333336</c:v>
                </c:pt>
                <c:pt idx="53">
                  <c:v>52.083333333333336</c:v>
                </c:pt>
                <c:pt idx="54">
                  <c:v>54.166666666666664</c:v>
                </c:pt>
                <c:pt idx="55">
                  <c:v>54.166666666666664</c:v>
                </c:pt>
                <c:pt idx="56">
                  <c:v>54.166666666666664</c:v>
                </c:pt>
                <c:pt idx="57">
                  <c:v>56.25</c:v>
                </c:pt>
                <c:pt idx="58">
                  <c:v>56.25</c:v>
                </c:pt>
                <c:pt idx="59">
                  <c:v>56.25</c:v>
                </c:pt>
                <c:pt idx="60">
                  <c:v>56.25</c:v>
                </c:pt>
                <c:pt idx="61">
                  <c:v>58.333333333333336</c:v>
                </c:pt>
                <c:pt idx="62">
                  <c:v>58.333333333333336</c:v>
                </c:pt>
                <c:pt idx="63">
                  <c:v>60.416666666666664</c:v>
                </c:pt>
                <c:pt idx="64">
                  <c:v>64.583333333333343</c:v>
                </c:pt>
                <c:pt idx="65">
                  <c:v>62.5</c:v>
                </c:pt>
                <c:pt idx="66">
                  <c:v>62.5</c:v>
                </c:pt>
                <c:pt idx="67">
                  <c:v>66.666666666666657</c:v>
                </c:pt>
                <c:pt idx="68">
                  <c:v>68.75</c:v>
                </c:pt>
                <c:pt idx="69">
                  <c:v>70.833333333333343</c:v>
                </c:pt>
                <c:pt idx="70">
                  <c:v>68.75</c:v>
                </c:pt>
                <c:pt idx="71">
                  <c:v>68.75</c:v>
                </c:pt>
                <c:pt idx="72">
                  <c:v>70.833333333333343</c:v>
                </c:pt>
                <c:pt idx="73">
                  <c:v>66.666666666666657</c:v>
                </c:pt>
                <c:pt idx="74">
                  <c:v>66.666666666666657</c:v>
                </c:pt>
                <c:pt idx="75">
                  <c:v>68.75</c:v>
                </c:pt>
                <c:pt idx="76">
                  <c:v>70.833333333333343</c:v>
                </c:pt>
                <c:pt idx="77">
                  <c:v>68.75</c:v>
                </c:pt>
                <c:pt idx="78">
                  <c:v>68.75</c:v>
                </c:pt>
                <c:pt idx="79">
                  <c:v>66.666666666666657</c:v>
                </c:pt>
                <c:pt idx="80">
                  <c:v>66.666666666666657</c:v>
                </c:pt>
                <c:pt idx="81">
                  <c:v>66.666666666666657</c:v>
                </c:pt>
                <c:pt idx="82">
                  <c:v>64.583333333333343</c:v>
                </c:pt>
                <c:pt idx="83">
                  <c:v>60.416666666666664</c:v>
                </c:pt>
                <c:pt idx="84">
                  <c:v>58.333333333333336</c:v>
                </c:pt>
                <c:pt idx="85">
                  <c:v>58.333333333333336</c:v>
                </c:pt>
                <c:pt idx="86">
                  <c:v>62.5</c:v>
                </c:pt>
                <c:pt idx="87">
                  <c:v>62.5</c:v>
                </c:pt>
                <c:pt idx="88">
                  <c:v>64.583333333333343</c:v>
                </c:pt>
                <c:pt idx="89">
                  <c:v>68.75</c:v>
                </c:pt>
                <c:pt idx="90">
                  <c:v>68.75</c:v>
                </c:pt>
                <c:pt idx="91">
                  <c:v>68.75</c:v>
                </c:pt>
                <c:pt idx="92">
                  <c:v>66.666666666666657</c:v>
                </c:pt>
                <c:pt idx="93">
                  <c:v>68.75</c:v>
                </c:pt>
                <c:pt idx="94">
                  <c:v>68.75</c:v>
                </c:pt>
                <c:pt idx="95">
                  <c:v>70.833333333333343</c:v>
                </c:pt>
                <c:pt idx="96">
                  <c:v>70.833333333333343</c:v>
                </c:pt>
                <c:pt idx="97">
                  <c:v>70.833333333333343</c:v>
                </c:pt>
                <c:pt idx="98">
                  <c:v>72.916666666666657</c:v>
                </c:pt>
                <c:pt idx="99">
                  <c:v>75</c:v>
                </c:pt>
                <c:pt idx="100">
                  <c:v>72.916666666666657</c:v>
                </c:pt>
                <c:pt idx="101">
                  <c:v>72.916666666666657</c:v>
                </c:pt>
                <c:pt idx="102">
                  <c:v>70.833333333333343</c:v>
                </c:pt>
                <c:pt idx="103">
                  <c:v>70.833333333333343</c:v>
                </c:pt>
                <c:pt idx="104">
                  <c:v>70.833333333333343</c:v>
                </c:pt>
                <c:pt idx="105">
                  <c:v>68.75</c:v>
                </c:pt>
                <c:pt idx="106">
                  <c:v>68.75</c:v>
                </c:pt>
                <c:pt idx="107">
                  <c:v>68.75</c:v>
                </c:pt>
                <c:pt idx="108">
                  <c:v>70.833333333333343</c:v>
                </c:pt>
                <c:pt idx="109">
                  <c:v>70.833333333333343</c:v>
                </c:pt>
                <c:pt idx="110">
                  <c:v>72.916666666666657</c:v>
                </c:pt>
                <c:pt idx="111">
                  <c:v>72.916666666666657</c:v>
                </c:pt>
                <c:pt idx="112">
                  <c:v>70.833333333333343</c:v>
                </c:pt>
                <c:pt idx="113">
                  <c:v>72.916666666666657</c:v>
                </c:pt>
                <c:pt idx="114">
                  <c:v>72.916666666666657</c:v>
                </c:pt>
                <c:pt idx="115">
                  <c:v>75</c:v>
                </c:pt>
                <c:pt idx="116">
                  <c:v>77.083333333333343</c:v>
                </c:pt>
                <c:pt idx="117">
                  <c:v>77.083333333333343</c:v>
                </c:pt>
                <c:pt idx="118">
                  <c:v>75</c:v>
                </c:pt>
                <c:pt idx="119">
                  <c:v>75</c:v>
                </c:pt>
                <c:pt idx="120">
                  <c:v>70.833333333333343</c:v>
                </c:pt>
                <c:pt idx="121">
                  <c:v>70.833333333333343</c:v>
                </c:pt>
                <c:pt idx="122">
                  <c:v>70.833333333333343</c:v>
                </c:pt>
                <c:pt idx="123">
                  <c:v>70.833333333333343</c:v>
                </c:pt>
                <c:pt idx="124">
                  <c:v>70.833333333333343</c:v>
                </c:pt>
                <c:pt idx="125">
                  <c:v>68.75</c:v>
                </c:pt>
                <c:pt idx="126">
                  <c:v>66.666666666666657</c:v>
                </c:pt>
                <c:pt idx="127">
                  <c:v>64.583333333333343</c:v>
                </c:pt>
                <c:pt idx="128">
                  <c:v>64.583333333333343</c:v>
                </c:pt>
                <c:pt idx="129">
                  <c:v>62.5</c:v>
                </c:pt>
                <c:pt idx="130">
                  <c:v>64.583333333333343</c:v>
                </c:pt>
                <c:pt idx="131">
                  <c:v>62.5</c:v>
                </c:pt>
                <c:pt idx="132">
                  <c:v>62.5</c:v>
                </c:pt>
                <c:pt idx="133">
                  <c:v>62.5</c:v>
                </c:pt>
                <c:pt idx="134">
                  <c:v>64.583333333333343</c:v>
                </c:pt>
                <c:pt idx="135">
                  <c:v>66.666666666666657</c:v>
                </c:pt>
                <c:pt idx="136">
                  <c:v>68.75</c:v>
                </c:pt>
                <c:pt idx="137">
                  <c:v>68.75</c:v>
                </c:pt>
                <c:pt idx="138">
                  <c:v>70.833333333333343</c:v>
                </c:pt>
                <c:pt idx="139">
                  <c:v>68.75</c:v>
                </c:pt>
                <c:pt idx="140">
                  <c:v>70.833333333333343</c:v>
                </c:pt>
                <c:pt idx="141">
                  <c:v>72.916666666666657</c:v>
                </c:pt>
                <c:pt idx="142">
                  <c:v>72.916666666666657</c:v>
                </c:pt>
                <c:pt idx="143">
                  <c:v>72.916666666666657</c:v>
                </c:pt>
                <c:pt idx="144">
                  <c:v>70.833333333333343</c:v>
                </c:pt>
                <c:pt idx="145">
                  <c:v>72.916666666666657</c:v>
                </c:pt>
                <c:pt idx="146">
                  <c:v>70.833333333333343</c:v>
                </c:pt>
                <c:pt idx="147">
                  <c:v>72.916666666666657</c:v>
                </c:pt>
                <c:pt idx="148">
                  <c:v>75</c:v>
                </c:pt>
                <c:pt idx="149">
                  <c:v>77.083333333333343</c:v>
                </c:pt>
                <c:pt idx="150">
                  <c:v>77.083333333333343</c:v>
                </c:pt>
                <c:pt idx="151">
                  <c:v>75</c:v>
                </c:pt>
                <c:pt idx="152">
                  <c:v>77.083333333333343</c:v>
                </c:pt>
                <c:pt idx="153">
                  <c:v>79.166666666666657</c:v>
                </c:pt>
                <c:pt idx="154">
                  <c:v>77.083333333333343</c:v>
                </c:pt>
                <c:pt idx="155">
                  <c:v>81.25</c:v>
                </c:pt>
                <c:pt idx="156">
                  <c:v>81.25</c:v>
                </c:pt>
                <c:pt idx="157">
                  <c:v>81.25</c:v>
                </c:pt>
                <c:pt idx="158">
                  <c:v>81.25</c:v>
                </c:pt>
                <c:pt idx="159">
                  <c:v>81.25</c:v>
                </c:pt>
                <c:pt idx="160">
                  <c:v>85.416666666666657</c:v>
                </c:pt>
                <c:pt idx="161">
                  <c:v>85.416666666666657</c:v>
                </c:pt>
                <c:pt idx="162">
                  <c:v>85.416666666666657</c:v>
                </c:pt>
                <c:pt idx="163">
                  <c:v>83.333333333333343</c:v>
                </c:pt>
                <c:pt idx="164">
                  <c:v>83.333333333333343</c:v>
                </c:pt>
                <c:pt idx="165">
                  <c:v>83.333333333333343</c:v>
                </c:pt>
                <c:pt idx="166">
                  <c:v>83.333333333333343</c:v>
                </c:pt>
                <c:pt idx="167">
                  <c:v>85.416666666666657</c:v>
                </c:pt>
                <c:pt idx="168">
                  <c:v>85.416666666666657</c:v>
                </c:pt>
                <c:pt idx="169">
                  <c:v>83.333333333333343</c:v>
                </c:pt>
                <c:pt idx="170">
                  <c:v>83.333333333333343</c:v>
                </c:pt>
                <c:pt idx="171">
                  <c:v>81.25</c:v>
                </c:pt>
                <c:pt idx="172">
                  <c:v>81.25</c:v>
                </c:pt>
                <c:pt idx="173">
                  <c:v>81.25</c:v>
                </c:pt>
                <c:pt idx="174">
                  <c:v>81.25</c:v>
                </c:pt>
                <c:pt idx="175">
                  <c:v>81.25</c:v>
                </c:pt>
                <c:pt idx="176">
                  <c:v>81.25</c:v>
                </c:pt>
                <c:pt idx="177">
                  <c:v>81.25</c:v>
                </c:pt>
                <c:pt idx="178">
                  <c:v>83.333333333333343</c:v>
                </c:pt>
                <c:pt idx="179">
                  <c:v>85.416666666666657</c:v>
                </c:pt>
                <c:pt idx="180">
                  <c:v>83.333333333333343</c:v>
                </c:pt>
                <c:pt idx="181">
                  <c:v>83.333333333333343</c:v>
                </c:pt>
                <c:pt idx="182">
                  <c:v>85.416666666666657</c:v>
                </c:pt>
                <c:pt idx="183">
                  <c:v>84.444444444444443</c:v>
                </c:pt>
                <c:pt idx="184">
                  <c:v>83.333333333333343</c:v>
                </c:pt>
                <c:pt idx="185">
                  <c:v>84.615384615384613</c:v>
                </c:pt>
                <c:pt idx="186">
                  <c:v>86.111111111111114</c:v>
                </c:pt>
                <c:pt idx="187">
                  <c:v>87.878787878787875</c:v>
                </c:pt>
                <c:pt idx="188">
                  <c:v>86.666666666666671</c:v>
                </c:pt>
                <c:pt idx="189">
                  <c:v>88.888888888888886</c:v>
                </c:pt>
                <c:pt idx="190">
                  <c:v>91.666666666666657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47-4324-A9AE-6E099F308F11}"/>
            </c:ext>
          </c:extLst>
        </c:ser>
        <c:ser>
          <c:idx val="2"/>
          <c:order val="2"/>
          <c:tx>
            <c:strRef>
              <c:f>'2. modellezés 8-3'!$BD$7</c:f>
              <c:strCache>
                <c:ptCount val="1"/>
                <c:pt idx="0">
                  <c:v>Levonással-mínuszos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'2. modellezés 8-3'!$BA$8:$BA$198</c:f>
              <c:numCache>
                <c:formatCode>General</c:formatCode>
                <c:ptCount val="191"/>
                <c:pt idx="0">
                  <c:v>17.698410189837304</c:v>
                </c:pt>
                <c:pt idx="1">
                  <c:v>17.96986735817967</c:v>
                </c:pt>
                <c:pt idx="2">
                  <c:v>18.394324946876957</c:v>
                </c:pt>
                <c:pt idx="3">
                  <c:v>18.510612298044897</c:v>
                </c:pt>
                <c:pt idx="4">
                  <c:v>22.366968276033695</c:v>
                </c:pt>
                <c:pt idx="5">
                  <c:v>22.477466451869052</c:v>
                </c:pt>
                <c:pt idx="6">
                  <c:v>23.234365631043676</c:v>
                </c:pt>
                <c:pt idx="7">
                  <c:v>23.323557145895041</c:v>
                </c:pt>
                <c:pt idx="8">
                  <c:v>23.330829401931162</c:v>
                </c:pt>
                <c:pt idx="9">
                  <c:v>23.914207715976129</c:v>
                </c:pt>
                <c:pt idx="10">
                  <c:v>24.351512848406021</c:v>
                </c:pt>
                <c:pt idx="11">
                  <c:v>24.534035950959577</c:v>
                </c:pt>
                <c:pt idx="12">
                  <c:v>24.683672307608536</c:v>
                </c:pt>
                <c:pt idx="13">
                  <c:v>24.724289477756994</c:v>
                </c:pt>
                <c:pt idx="14">
                  <c:v>24.836296790291541</c:v>
                </c:pt>
                <c:pt idx="15">
                  <c:v>25.06205411882566</c:v>
                </c:pt>
                <c:pt idx="16">
                  <c:v>25.905669424245904</c:v>
                </c:pt>
                <c:pt idx="17">
                  <c:v>26.148871583678577</c:v>
                </c:pt>
                <c:pt idx="18">
                  <c:v>26.174221811722713</c:v>
                </c:pt>
                <c:pt idx="19">
                  <c:v>26.174318956847742</c:v>
                </c:pt>
                <c:pt idx="20">
                  <c:v>26.184283486643377</c:v>
                </c:pt>
                <c:pt idx="21">
                  <c:v>26.239621841271926</c:v>
                </c:pt>
                <c:pt idx="22">
                  <c:v>26.390407222699743</c:v>
                </c:pt>
                <c:pt idx="23">
                  <c:v>26.416179954615004</c:v>
                </c:pt>
                <c:pt idx="24">
                  <c:v>26.452381365858528</c:v>
                </c:pt>
                <c:pt idx="25">
                  <c:v>26.801724825167959</c:v>
                </c:pt>
                <c:pt idx="26">
                  <c:v>26.973572007091374</c:v>
                </c:pt>
                <c:pt idx="27">
                  <c:v>27.197949747837015</c:v>
                </c:pt>
                <c:pt idx="28">
                  <c:v>27.383520626665071</c:v>
                </c:pt>
                <c:pt idx="29">
                  <c:v>27.518556781622237</c:v>
                </c:pt>
                <c:pt idx="30">
                  <c:v>27.557552219260518</c:v>
                </c:pt>
                <c:pt idx="31">
                  <c:v>27.879316042598273</c:v>
                </c:pt>
                <c:pt idx="32">
                  <c:v>28.255768213749892</c:v>
                </c:pt>
                <c:pt idx="33">
                  <c:v>28.343541430377471</c:v>
                </c:pt>
                <c:pt idx="34">
                  <c:v>28.425078205992417</c:v>
                </c:pt>
                <c:pt idx="35">
                  <c:v>28.582721481102023</c:v>
                </c:pt>
                <c:pt idx="36">
                  <c:v>28.727412292604587</c:v>
                </c:pt>
                <c:pt idx="37">
                  <c:v>28.887542316626835</c:v>
                </c:pt>
                <c:pt idx="38">
                  <c:v>28.923251570948782</c:v>
                </c:pt>
                <c:pt idx="39">
                  <c:v>29.019368287200493</c:v>
                </c:pt>
                <c:pt idx="40">
                  <c:v>29.401857110005501</c:v>
                </c:pt>
                <c:pt idx="41">
                  <c:v>29.622485799895198</c:v>
                </c:pt>
                <c:pt idx="42">
                  <c:v>29.673597871707262</c:v>
                </c:pt>
                <c:pt idx="43">
                  <c:v>29.809542774171288</c:v>
                </c:pt>
                <c:pt idx="44">
                  <c:v>30.284119781840467</c:v>
                </c:pt>
                <c:pt idx="45">
                  <c:v>30.341483955028369</c:v>
                </c:pt>
                <c:pt idx="46">
                  <c:v>30.389535178243332</c:v>
                </c:pt>
                <c:pt idx="47">
                  <c:v>30.496760670563649</c:v>
                </c:pt>
                <c:pt idx="48">
                  <c:v>30.533649064299333</c:v>
                </c:pt>
                <c:pt idx="49">
                  <c:v>30.808013858264811</c:v>
                </c:pt>
                <c:pt idx="50">
                  <c:v>30.866357268582078</c:v>
                </c:pt>
                <c:pt idx="51">
                  <c:v>30.910661109766792</c:v>
                </c:pt>
                <c:pt idx="52">
                  <c:v>31.326044096434536</c:v>
                </c:pt>
                <c:pt idx="53">
                  <c:v>31.431849513199989</c:v>
                </c:pt>
                <c:pt idx="54">
                  <c:v>31.436255108430881</c:v>
                </c:pt>
                <c:pt idx="55">
                  <c:v>31.565940523511919</c:v>
                </c:pt>
                <c:pt idx="56">
                  <c:v>31.960856668619176</c:v>
                </c:pt>
                <c:pt idx="57">
                  <c:v>32.338396278925309</c:v>
                </c:pt>
                <c:pt idx="58">
                  <c:v>32.522029804495595</c:v>
                </c:pt>
                <c:pt idx="59">
                  <c:v>32.546150765249777</c:v>
                </c:pt>
                <c:pt idx="60">
                  <c:v>32.546738137719224</c:v>
                </c:pt>
                <c:pt idx="61">
                  <c:v>32.559495540026347</c:v>
                </c:pt>
                <c:pt idx="62">
                  <c:v>32.665764495424618</c:v>
                </c:pt>
                <c:pt idx="63">
                  <c:v>32.75354877878415</c:v>
                </c:pt>
                <c:pt idx="64">
                  <c:v>32.923364745761745</c:v>
                </c:pt>
                <c:pt idx="65">
                  <c:v>33.061856630726375</c:v>
                </c:pt>
                <c:pt idx="66">
                  <c:v>33.155959898544303</c:v>
                </c:pt>
                <c:pt idx="67">
                  <c:v>33.608475158097825</c:v>
                </c:pt>
                <c:pt idx="68">
                  <c:v>33.841962432817667</c:v>
                </c:pt>
                <c:pt idx="69">
                  <c:v>33.84229297757593</c:v>
                </c:pt>
                <c:pt idx="70">
                  <c:v>33.954405990765366</c:v>
                </c:pt>
                <c:pt idx="71">
                  <c:v>34.00131397941368</c:v>
                </c:pt>
                <c:pt idx="72">
                  <c:v>34.061847219846349</c:v>
                </c:pt>
                <c:pt idx="73">
                  <c:v>34.186790754789939</c:v>
                </c:pt>
                <c:pt idx="74">
                  <c:v>34.261164484231308</c:v>
                </c:pt>
                <c:pt idx="75">
                  <c:v>34.275108266919958</c:v>
                </c:pt>
                <c:pt idx="76">
                  <c:v>34.323792986064902</c:v>
                </c:pt>
                <c:pt idx="77">
                  <c:v>34.411859925082886</c:v>
                </c:pt>
                <c:pt idx="78">
                  <c:v>34.670688585652229</c:v>
                </c:pt>
                <c:pt idx="79">
                  <c:v>34.674935115635378</c:v>
                </c:pt>
                <c:pt idx="80">
                  <c:v>34.69568070895528</c:v>
                </c:pt>
                <c:pt idx="81">
                  <c:v>34.812433851085629</c:v>
                </c:pt>
                <c:pt idx="82">
                  <c:v>34.91978292310958</c:v>
                </c:pt>
                <c:pt idx="83">
                  <c:v>35.113564140603458</c:v>
                </c:pt>
                <c:pt idx="84">
                  <c:v>35.469516836025925</c:v>
                </c:pt>
                <c:pt idx="85">
                  <c:v>35.697893534448056</c:v>
                </c:pt>
                <c:pt idx="86">
                  <c:v>35.837421786671904</c:v>
                </c:pt>
                <c:pt idx="87">
                  <c:v>35.849870897336963</c:v>
                </c:pt>
                <c:pt idx="88">
                  <c:v>35.979656474081132</c:v>
                </c:pt>
                <c:pt idx="89">
                  <c:v>36.050177160953012</c:v>
                </c:pt>
                <c:pt idx="90">
                  <c:v>36.152639241578576</c:v>
                </c:pt>
                <c:pt idx="91">
                  <c:v>36.346561391224029</c:v>
                </c:pt>
                <c:pt idx="92">
                  <c:v>36.671925844429659</c:v>
                </c:pt>
                <c:pt idx="93">
                  <c:v>36.725871767420223</c:v>
                </c:pt>
                <c:pt idx="94">
                  <c:v>36.988219320717405</c:v>
                </c:pt>
                <c:pt idx="95">
                  <c:v>37.022680325999922</c:v>
                </c:pt>
                <c:pt idx="96">
                  <c:v>37.043570376802897</c:v>
                </c:pt>
                <c:pt idx="97">
                  <c:v>37.080402685379688</c:v>
                </c:pt>
                <c:pt idx="98">
                  <c:v>37.738458196860584</c:v>
                </c:pt>
                <c:pt idx="99">
                  <c:v>38.055925830214385</c:v>
                </c:pt>
                <c:pt idx="100">
                  <c:v>38.668546824140371</c:v>
                </c:pt>
                <c:pt idx="101">
                  <c:v>38.747640636697064</c:v>
                </c:pt>
                <c:pt idx="102">
                  <c:v>38.749959841827234</c:v>
                </c:pt>
                <c:pt idx="103">
                  <c:v>39.068354322562378</c:v>
                </c:pt>
                <c:pt idx="104">
                  <c:v>39.08572361760914</c:v>
                </c:pt>
                <c:pt idx="105">
                  <c:v>39.092381502347763</c:v>
                </c:pt>
                <c:pt idx="106">
                  <c:v>39.148787122620405</c:v>
                </c:pt>
                <c:pt idx="107">
                  <c:v>39.169780384535208</c:v>
                </c:pt>
                <c:pt idx="108">
                  <c:v>39.207039329171302</c:v>
                </c:pt>
                <c:pt idx="109">
                  <c:v>39.221149036823569</c:v>
                </c:pt>
                <c:pt idx="110">
                  <c:v>39.225982142057617</c:v>
                </c:pt>
                <c:pt idx="111">
                  <c:v>39.291556051574929</c:v>
                </c:pt>
                <c:pt idx="112">
                  <c:v>39.315495054735074</c:v>
                </c:pt>
                <c:pt idx="113">
                  <c:v>39.734042586314665</c:v>
                </c:pt>
                <c:pt idx="114">
                  <c:v>39.814282216540072</c:v>
                </c:pt>
                <c:pt idx="115">
                  <c:v>39.830539565029412</c:v>
                </c:pt>
                <c:pt idx="116">
                  <c:v>39.926247177851934</c:v>
                </c:pt>
                <c:pt idx="117">
                  <c:v>40.211410634522913</c:v>
                </c:pt>
                <c:pt idx="118">
                  <c:v>40.265694767222207</c:v>
                </c:pt>
                <c:pt idx="119">
                  <c:v>40.349449853969077</c:v>
                </c:pt>
                <c:pt idx="120">
                  <c:v>40.950640352283955</c:v>
                </c:pt>
                <c:pt idx="121">
                  <c:v>41.162096898414731</c:v>
                </c:pt>
                <c:pt idx="122">
                  <c:v>41.295790021438357</c:v>
                </c:pt>
                <c:pt idx="123">
                  <c:v>41.403153813567094</c:v>
                </c:pt>
                <c:pt idx="124">
                  <c:v>41.446737058041577</c:v>
                </c:pt>
                <c:pt idx="125">
                  <c:v>41.523415812157175</c:v>
                </c:pt>
                <c:pt idx="126">
                  <c:v>41.845291995530772</c:v>
                </c:pt>
                <c:pt idx="127">
                  <c:v>41.978407410946993</c:v>
                </c:pt>
                <c:pt idx="128">
                  <c:v>42.041630982179832</c:v>
                </c:pt>
                <c:pt idx="129">
                  <c:v>42.070166192142224</c:v>
                </c:pt>
                <c:pt idx="130">
                  <c:v>42.286261268480033</c:v>
                </c:pt>
                <c:pt idx="131">
                  <c:v>42.350673451836137</c:v>
                </c:pt>
                <c:pt idx="132">
                  <c:v>42.369119935409834</c:v>
                </c:pt>
                <c:pt idx="133">
                  <c:v>42.373290826683949</c:v>
                </c:pt>
                <c:pt idx="134">
                  <c:v>42.457163981642168</c:v>
                </c:pt>
                <c:pt idx="135">
                  <c:v>42.565864608900348</c:v>
                </c:pt>
                <c:pt idx="136">
                  <c:v>42.626037554269665</c:v>
                </c:pt>
                <c:pt idx="137">
                  <c:v>42.638495407213362</c:v>
                </c:pt>
                <c:pt idx="138">
                  <c:v>42.777772221364771</c:v>
                </c:pt>
                <c:pt idx="139">
                  <c:v>42.830896533687806</c:v>
                </c:pt>
                <c:pt idx="140">
                  <c:v>43.463327093360284</c:v>
                </c:pt>
                <c:pt idx="141">
                  <c:v>43.480419778487125</c:v>
                </c:pt>
                <c:pt idx="142">
                  <c:v>43.510142133063425</c:v>
                </c:pt>
                <c:pt idx="143">
                  <c:v>43.808186516722749</c:v>
                </c:pt>
                <c:pt idx="144">
                  <c:v>43.882185411291509</c:v>
                </c:pt>
                <c:pt idx="145">
                  <c:v>43.926800411631142</c:v>
                </c:pt>
                <c:pt idx="146">
                  <c:v>44.329306508100267</c:v>
                </c:pt>
                <c:pt idx="147">
                  <c:v>44.47599832276245</c:v>
                </c:pt>
                <c:pt idx="148">
                  <c:v>44.484808511672988</c:v>
                </c:pt>
                <c:pt idx="149">
                  <c:v>44.581353446579016</c:v>
                </c:pt>
                <c:pt idx="150">
                  <c:v>44.627281942067874</c:v>
                </c:pt>
                <c:pt idx="151">
                  <c:v>45.004463460325503</c:v>
                </c:pt>
                <c:pt idx="152">
                  <c:v>45.112802469313991</c:v>
                </c:pt>
                <c:pt idx="153">
                  <c:v>45.176352556880609</c:v>
                </c:pt>
                <c:pt idx="154">
                  <c:v>45.183198958842972</c:v>
                </c:pt>
                <c:pt idx="155">
                  <c:v>45.257213658162406</c:v>
                </c:pt>
                <c:pt idx="156">
                  <c:v>45.430148200502956</c:v>
                </c:pt>
                <c:pt idx="157">
                  <c:v>45.803357924787854</c:v>
                </c:pt>
                <c:pt idx="158">
                  <c:v>45.886753630536695</c:v>
                </c:pt>
                <c:pt idx="159">
                  <c:v>46.203700129484027</c:v>
                </c:pt>
                <c:pt idx="160">
                  <c:v>46.699115345989462</c:v>
                </c:pt>
                <c:pt idx="161">
                  <c:v>46.892352020531526</c:v>
                </c:pt>
                <c:pt idx="162">
                  <c:v>47.223868337962081</c:v>
                </c:pt>
                <c:pt idx="163">
                  <c:v>47.567219151343501</c:v>
                </c:pt>
                <c:pt idx="164">
                  <c:v>48.435669313689274</c:v>
                </c:pt>
                <c:pt idx="165">
                  <c:v>48.473930240189496</c:v>
                </c:pt>
                <c:pt idx="166">
                  <c:v>48.850111307966245</c:v>
                </c:pt>
                <c:pt idx="167">
                  <c:v>48.916253390963824</c:v>
                </c:pt>
                <c:pt idx="168">
                  <c:v>49.178050365119077</c:v>
                </c:pt>
                <c:pt idx="169">
                  <c:v>49.636833842911187</c:v>
                </c:pt>
                <c:pt idx="170">
                  <c:v>50.612761873415444</c:v>
                </c:pt>
                <c:pt idx="171">
                  <c:v>51.119829106864771</c:v>
                </c:pt>
                <c:pt idx="172">
                  <c:v>51.516331584504286</c:v>
                </c:pt>
                <c:pt idx="173">
                  <c:v>51.639449636006077</c:v>
                </c:pt>
                <c:pt idx="174">
                  <c:v>51.735128187640143</c:v>
                </c:pt>
                <c:pt idx="175">
                  <c:v>51.933501103766574</c:v>
                </c:pt>
                <c:pt idx="176">
                  <c:v>52.108701748399376</c:v>
                </c:pt>
                <c:pt idx="177">
                  <c:v>52.242097749210359</c:v>
                </c:pt>
                <c:pt idx="178">
                  <c:v>52.868659453417102</c:v>
                </c:pt>
                <c:pt idx="179">
                  <c:v>53.325798294032452</c:v>
                </c:pt>
                <c:pt idx="180">
                  <c:v>53.636881704435382</c:v>
                </c:pt>
                <c:pt idx="181">
                  <c:v>53.75342423799934</c:v>
                </c:pt>
                <c:pt idx="182">
                  <c:v>54.466836210224656</c:v>
                </c:pt>
                <c:pt idx="183">
                  <c:v>55.055342715690756</c:v>
                </c:pt>
                <c:pt idx="184">
                  <c:v>56.735555255624483</c:v>
                </c:pt>
                <c:pt idx="185">
                  <c:v>59.31599641145614</c:v>
                </c:pt>
                <c:pt idx="186">
                  <c:v>61.228458883736344</c:v>
                </c:pt>
                <c:pt idx="187">
                  <c:v>61.342846545496819</c:v>
                </c:pt>
                <c:pt idx="188">
                  <c:v>61.947527649433987</c:v>
                </c:pt>
                <c:pt idx="189">
                  <c:v>61.99212274024817</c:v>
                </c:pt>
                <c:pt idx="190">
                  <c:v>62.531217957384634</c:v>
                </c:pt>
              </c:numCache>
            </c:numRef>
          </c:xVal>
          <c:yVal>
            <c:numRef>
              <c:f>'2. modellezés 8-3'!$BD$8:$BD$198</c:f>
              <c:numCache>
                <c:formatCode>General</c:formatCode>
                <c:ptCount val="191"/>
                <c:pt idx="0">
                  <c:v>40.740740740740748</c:v>
                </c:pt>
                <c:pt idx="1">
                  <c:v>40</c:v>
                </c:pt>
                <c:pt idx="2">
                  <c:v>45.454545454545453</c:v>
                </c:pt>
                <c:pt idx="3">
                  <c:v>44.444444444444443</c:v>
                </c:pt>
                <c:pt idx="4">
                  <c:v>48.717948717948715</c:v>
                </c:pt>
                <c:pt idx="5">
                  <c:v>42.857142857142861</c:v>
                </c:pt>
                <c:pt idx="6">
                  <c:v>42.222222222222221</c:v>
                </c:pt>
                <c:pt idx="7">
                  <c:v>41.666666666666671</c:v>
                </c:pt>
                <c:pt idx="8">
                  <c:v>45.833333333333329</c:v>
                </c:pt>
                <c:pt idx="9">
                  <c:v>41.666666666666671</c:v>
                </c:pt>
                <c:pt idx="10">
                  <c:v>50</c:v>
                </c:pt>
                <c:pt idx="11">
                  <c:v>45.833333333333329</c:v>
                </c:pt>
                <c:pt idx="12">
                  <c:v>45.833333333333329</c:v>
                </c:pt>
                <c:pt idx="13">
                  <c:v>41.666666666666671</c:v>
                </c:pt>
                <c:pt idx="14">
                  <c:v>37.5</c:v>
                </c:pt>
                <c:pt idx="15">
                  <c:v>37.5</c:v>
                </c:pt>
                <c:pt idx="16">
                  <c:v>41.666666666666671</c:v>
                </c:pt>
                <c:pt idx="17">
                  <c:v>41.666666666666671</c:v>
                </c:pt>
                <c:pt idx="18">
                  <c:v>33.333333333333329</c:v>
                </c:pt>
                <c:pt idx="19">
                  <c:v>37.5</c:v>
                </c:pt>
                <c:pt idx="20">
                  <c:v>33.333333333333329</c:v>
                </c:pt>
                <c:pt idx="21">
                  <c:v>33.333333333333329</c:v>
                </c:pt>
                <c:pt idx="22">
                  <c:v>33.333333333333329</c:v>
                </c:pt>
                <c:pt idx="23">
                  <c:v>37.5</c:v>
                </c:pt>
                <c:pt idx="24">
                  <c:v>37.5</c:v>
                </c:pt>
                <c:pt idx="25">
                  <c:v>33.333333333333329</c:v>
                </c:pt>
                <c:pt idx="26">
                  <c:v>29.166666666666668</c:v>
                </c:pt>
                <c:pt idx="27">
                  <c:v>29.166666666666668</c:v>
                </c:pt>
                <c:pt idx="28">
                  <c:v>29.166666666666668</c:v>
                </c:pt>
                <c:pt idx="29">
                  <c:v>29.166666666666668</c:v>
                </c:pt>
                <c:pt idx="30">
                  <c:v>25</c:v>
                </c:pt>
                <c:pt idx="31">
                  <c:v>29.166666666666668</c:v>
                </c:pt>
                <c:pt idx="32">
                  <c:v>29.166666666666668</c:v>
                </c:pt>
                <c:pt idx="33">
                  <c:v>33.333333333333329</c:v>
                </c:pt>
                <c:pt idx="34">
                  <c:v>37.5</c:v>
                </c:pt>
                <c:pt idx="35">
                  <c:v>37.5</c:v>
                </c:pt>
                <c:pt idx="36">
                  <c:v>33.333333333333329</c:v>
                </c:pt>
                <c:pt idx="37">
                  <c:v>37.5</c:v>
                </c:pt>
                <c:pt idx="38">
                  <c:v>41.666666666666671</c:v>
                </c:pt>
                <c:pt idx="39">
                  <c:v>37.5</c:v>
                </c:pt>
                <c:pt idx="40">
                  <c:v>37.5</c:v>
                </c:pt>
                <c:pt idx="41">
                  <c:v>37.5</c:v>
                </c:pt>
                <c:pt idx="42">
                  <c:v>41.666666666666671</c:v>
                </c:pt>
                <c:pt idx="43">
                  <c:v>45.833333333333329</c:v>
                </c:pt>
                <c:pt idx="44">
                  <c:v>41.666666666666671</c:v>
                </c:pt>
                <c:pt idx="45">
                  <c:v>41.666666666666671</c:v>
                </c:pt>
                <c:pt idx="46">
                  <c:v>45.833333333333329</c:v>
                </c:pt>
                <c:pt idx="47">
                  <c:v>41.666666666666671</c:v>
                </c:pt>
                <c:pt idx="48">
                  <c:v>37.5</c:v>
                </c:pt>
                <c:pt idx="49">
                  <c:v>33.333333333333329</c:v>
                </c:pt>
                <c:pt idx="50">
                  <c:v>33.333333333333329</c:v>
                </c:pt>
                <c:pt idx="51">
                  <c:v>29.166666666666668</c:v>
                </c:pt>
                <c:pt idx="52">
                  <c:v>33.333333333333329</c:v>
                </c:pt>
                <c:pt idx="53">
                  <c:v>37.5</c:v>
                </c:pt>
                <c:pt idx="54">
                  <c:v>33.333333333333329</c:v>
                </c:pt>
                <c:pt idx="55">
                  <c:v>33.333333333333329</c:v>
                </c:pt>
                <c:pt idx="56">
                  <c:v>37.5</c:v>
                </c:pt>
                <c:pt idx="57">
                  <c:v>41.666666666666671</c:v>
                </c:pt>
                <c:pt idx="58">
                  <c:v>41.666666666666671</c:v>
                </c:pt>
                <c:pt idx="59">
                  <c:v>41.666666666666671</c:v>
                </c:pt>
                <c:pt idx="60">
                  <c:v>41.666666666666671</c:v>
                </c:pt>
                <c:pt idx="61">
                  <c:v>41.666666666666671</c:v>
                </c:pt>
                <c:pt idx="62">
                  <c:v>41.666666666666671</c:v>
                </c:pt>
                <c:pt idx="63">
                  <c:v>41.666666666666671</c:v>
                </c:pt>
                <c:pt idx="64">
                  <c:v>50</c:v>
                </c:pt>
                <c:pt idx="65">
                  <c:v>50</c:v>
                </c:pt>
                <c:pt idx="66">
                  <c:v>54.166666666666664</c:v>
                </c:pt>
                <c:pt idx="67">
                  <c:v>54.166666666666664</c:v>
                </c:pt>
                <c:pt idx="68">
                  <c:v>54.166666666666664</c:v>
                </c:pt>
                <c:pt idx="69">
                  <c:v>50</c:v>
                </c:pt>
                <c:pt idx="70">
                  <c:v>45.833333333333329</c:v>
                </c:pt>
                <c:pt idx="71">
                  <c:v>41.666666666666671</c:v>
                </c:pt>
                <c:pt idx="72">
                  <c:v>37.5</c:v>
                </c:pt>
                <c:pt idx="73">
                  <c:v>37.5</c:v>
                </c:pt>
                <c:pt idx="74">
                  <c:v>33.333333333333329</c:v>
                </c:pt>
                <c:pt idx="75">
                  <c:v>29.166666666666668</c:v>
                </c:pt>
                <c:pt idx="76">
                  <c:v>33.333333333333329</c:v>
                </c:pt>
                <c:pt idx="77">
                  <c:v>33.333333333333329</c:v>
                </c:pt>
                <c:pt idx="78">
                  <c:v>33.333333333333329</c:v>
                </c:pt>
                <c:pt idx="79">
                  <c:v>29.166666666666668</c:v>
                </c:pt>
                <c:pt idx="80">
                  <c:v>29.166666666666668</c:v>
                </c:pt>
                <c:pt idx="81">
                  <c:v>33.333333333333329</c:v>
                </c:pt>
                <c:pt idx="82">
                  <c:v>29.166666666666668</c:v>
                </c:pt>
                <c:pt idx="83">
                  <c:v>29.166666666666668</c:v>
                </c:pt>
                <c:pt idx="84">
                  <c:v>29.166666666666668</c:v>
                </c:pt>
                <c:pt idx="85">
                  <c:v>29.166666666666668</c:v>
                </c:pt>
                <c:pt idx="86">
                  <c:v>33.333333333333329</c:v>
                </c:pt>
                <c:pt idx="87">
                  <c:v>33.333333333333329</c:v>
                </c:pt>
                <c:pt idx="88">
                  <c:v>33.333333333333329</c:v>
                </c:pt>
                <c:pt idx="89">
                  <c:v>33.333333333333329</c:v>
                </c:pt>
                <c:pt idx="90">
                  <c:v>33.333333333333329</c:v>
                </c:pt>
                <c:pt idx="91">
                  <c:v>33.333333333333329</c:v>
                </c:pt>
                <c:pt idx="92">
                  <c:v>33.333333333333329</c:v>
                </c:pt>
                <c:pt idx="93">
                  <c:v>33.333333333333329</c:v>
                </c:pt>
                <c:pt idx="94">
                  <c:v>37.5</c:v>
                </c:pt>
                <c:pt idx="95">
                  <c:v>45.833333333333329</c:v>
                </c:pt>
                <c:pt idx="96">
                  <c:v>45.833333333333329</c:v>
                </c:pt>
                <c:pt idx="97">
                  <c:v>37.5</c:v>
                </c:pt>
                <c:pt idx="98">
                  <c:v>37.5</c:v>
                </c:pt>
                <c:pt idx="99">
                  <c:v>37.5</c:v>
                </c:pt>
                <c:pt idx="100">
                  <c:v>37.5</c:v>
                </c:pt>
                <c:pt idx="101">
                  <c:v>37.5</c:v>
                </c:pt>
                <c:pt idx="102">
                  <c:v>37.5</c:v>
                </c:pt>
                <c:pt idx="103">
                  <c:v>41.666666666666671</c:v>
                </c:pt>
                <c:pt idx="104">
                  <c:v>41.666666666666671</c:v>
                </c:pt>
                <c:pt idx="105">
                  <c:v>37.5</c:v>
                </c:pt>
                <c:pt idx="106">
                  <c:v>37.5</c:v>
                </c:pt>
                <c:pt idx="107">
                  <c:v>37.5</c:v>
                </c:pt>
                <c:pt idx="108">
                  <c:v>37.5</c:v>
                </c:pt>
                <c:pt idx="109">
                  <c:v>41.666666666666671</c:v>
                </c:pt>
                <c:pt idx="110">
                  <c:v>41.666666666666671</c:v>
                </c:pt>
                <c:pt idx="111">
                  <c:v>33.333333333333329</c:v>
                </c:pt>
                <c:pt idx="112">
                  <c:v>29.166666666666668</c:v>
                </c:pt>
                <c:pt idx="113">
                  <c:v>33.333333333333329</c:v>
                </c:pt>
                <c:pt idx="114">
                  <c:v>29.166666666666668</c:v>
                </c:pt>
                <c:pt idx="115">
                  <c:v>33.333333333333329</c:v>
                </c:pt>
                <c:pt idx="116">
                  <c:v>33.333333333333329</c:v>
                </c:pt>
                <c:pt idx="117">
                  <c:v>33.333333333333329</c:v>
                </c:pt>
                <c:pt idx="118">
                  <c:v>33.333333333333329</c:v>
                </c:pt>
                <c:pt idx="119">
                  <c:v>33.333333333333329</c:v>
                </c:pt>
                <c:pt idx="120">
                  <c:v>37.5</c:v>
                </c:pt>
                <c:pt idx="121">
                  <c:v>41.666666666666671</c:v>
                </c:pt>
                <c:pt idx="122">
                  <c:v>45.833333333333329</c:v>
                </c:pt>
                <c:pt idx="123">
                  <c:v>45.833333333333329</c:v>
                </c:pt>
                <c:pt idx="124">
                  <c:v>45.833333333333329</c:v>
                </c:pt>
                <c:pt idx="125">
                  <c:v>41.666666666666671</c:v>
                </c:pt>
                <c:pt idx="126">
                  <c:v>41.666666666666671</c:v>
                </c:pt>
                <c:pt idx="127">
                  <c:v>45.833333333333329</c:v>
                </c:pt>
                <c:pt idx="128">
                  <c:v>50</c:v>
                </c:pt>
                <c:pt idx="129">
                  <c:v>50</c:v>
                </c:pt>
                <c:pt idx="130">
                  <c:v>54.166666666666664</c:v>
                </c:pt>
                <c:pt idx="131">
                  <c:v>50</c:v>
                </c:pt>
                <c:pt idx="132">
                  <c:v>54.166666666666664</c:v>
                </c:pt>
                <c:pt idx="133">
                  <c:v>54.166666666666664</c:v>
                </c:pt>
                <c:pt idx="134">
                  <c:v>58.333333333333336</c:v>
                </c:pt>
                <c:pt idx="135">
                  <c:v>58.333333333333336</c:v>
                </c:pt>
                <c:pt idx="136">
                  <c:v>58.333333333333336</c:v>
                </c:pt>
                <c:pt idx="137">
                  <c:v>62.5</c:v>
                </c:pt>
                <c:pt idx="138">
                  <c:v>62.5</c:v>
                </c:pt>
                <c:pt idx="139">
                  <c:v>62.5</c:v>
                </c:pt>
                <c:pt idx="140">
                  <c:v>62.5</c:v>
                </c:pt>
                <c:pt idx="141">
                  <c:v>62.5</c:v>
                </c:pt>
                <c:pt idx="142">
                  <c:v>62.5</c:v>
                </c:pt>
                <c:pt idx="143">
                  <c:v>58.333333333333336</c:v>
                </c:pt>
                <c:pt idx="144">
                  <c:v>58.333333333333336</c:v>
                </c:pt>
                <c:pt idx="145">
                  <c:v>62.5</c:v>
                </c:pt>
                <c:pt idx="146">
                  <c:v>62.5</c:v>
                </c:pt>
                <c:pt idx="147">
                  <c:v>66.666666666666657</c:v>
                </c:pt>
                <c:pt idx="148">
                  <c:v>58.333333333333336</c:v>
                </c:pt>
                <c:pt idx="149">
                  <c:v>58.333333333333336</c:v>
                </c:pt>
                <c:pt idx="150">
                  <c:v>54.166666666666664</c:v>
                </c:pt>
                <c:pt idx="151">
                  <c:v>58.333333333333336</c:v>
                </c:pt>
                <c:pt idx="152">
                  <c:v>50</c:v>
                </c:pt>
                <c:pt idx="153">
                  <c:v>45.833333333333329</c:v>
                </c:pt>
                <c:pt idx="154">
                  <c:v>37.5</c:v>
                </c:pt>
                <c:pt idx="155">
                  <c:v>41.666666666666671</c:v>
                </c:pt>
                <c:pt idx="156">
                  <c:v>41.666666666666671</c:v>
                </c:pt>
                <c:pt idx="157">
                  <c:v>41.666666666666671</c:v>
                </c:pt>
                <c:pt idx="158">
                  <c:v>37.5</c:v>
                </c:pt>
                <c:pt idx="159">
                  <c:v>41.666666666666671</c:v>
                </c:pt>
                <c:pt idx="160">
                  <c:v>37.5</c:v>
                </c:pt>
                <c:pt idx="161">
                  <c:v>29.166666666666668</c:v>
                </c:pt>
                <c:pt idx="162">
                  <c:v>25</c:v>
                </c:pt>
                <c:pt idx="163">
                  <c:v>20.833333333333336</c:v>
                </c:pt>
                <c:pt idx="164">
                  <c:v>25</c:v>
                </c:pt>
                <c:pt idx="165">
                  <c:v>20.833333333333336</c:v>
                </c:pt>
                <c:pt idx="166">
                  <c:v>20.833333333333336</c:v>
                </c:pt>
                <c:pt idx="167">
                  <c:v>12.5</c:v>
                </c:pt>
                <c:pt idx="168">
                  <c:v>16.666666666666664</c:v>
                </c:pt>
                <c:pt idx="169">
                  <c:v>16.666666666666664</c:v>
                </c:pt>
                <c:pt idx="170">
                  <c:v>20.833333333333336</c:v>
                </c:pt>
                <c:pt idx="171">
                  <c:v>16.666666666666664</c:v>
                </c:pt>
                <c:pt idx="172">
                  <c:v>16.666666666666664</c:v>
                </c:pt>
                <c:pt idx="173">
                  <c:v>16.666666666666664</c:v>
                </c:pt>
                <c:pt idx="174">
                  <c:v>16.666666666666664</c:v>
                </c:pt>
                <c:pt idx="175">
                  <c:v>12.5</c:v>
                </c:pt>
                <c:pt idx="176">
                  <c:v>12.5</c:v>
                </c:pt>
                <c:pt idx="177">
                  <c:v>12.5</c:v>
                </c:pt>
                <c:pt idx="178">
                  <c:v>12.5</c:v>
                </c:pt>
                <c:pt idx="179">
                  <c:v>16.666666666666664</c:v>
                </c:pt>
                <c:pt idx="180">
                  <c:v>16.666666666666664</c:v>
                </c:pt>
                <c:pt idx="181">
                  <c:v>25</c:v>
                </c:pt>
                <c:pt idx="182">
                  <c:v>29.166666666666668</c:v>
                </c:pt>
                <c:pt idx="183">
                  <c:v>33.333333333333329</c:v>
                </c:pt>
                <c:pt idx="184">
                  <c:v>33.333333333333329</c:v>
                </c:pt>
                <c:pt idx="185">
                  <c:v>33.333333333333329</c:v>
                </c:pt>
                <c:pt idx="186">
                  <c:v>33.333333333333329</c:v>
                </c:pt>
                <c:pt idx="187">
                  <c:v>33.333333333333329</c:v>
                </c:pt>
                <c:pt idx="188">
                  <c:v>33.333333333333329</c:v>
                </c:pt>
                <c:pt idx="189">
                  <c:v>33.333333333333329</c:v>
                </c:pt>
                <c:pt idx="190">
                  <c:v>33.333333333333329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47-4324-A9AE-6E099F308F11}"/>
            </c:ext>
          </c:extLst>
        </c:ser>
        <c:ser>
          <c:idx val="3"/>
          <c:order val="3"/>
          <c:tx>
            <c:strRef>
              <c:f>'2. modellezés 8-3'!$BE$7</c:f>
              <c:strCache>
                <c:ptCount val="1"/>
                <c:pt idx="0">
                  <c:v>Levonással-mínusztalan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'2. modellezés 8-3'!$BA$8:$BA$198</c:f>
              <c:numCache>
                <c:formatCode>General</c:formatCode>
                <c:ptCount val="191"/>
                <c:pt idx="0">
                  <c:v>17.698410189837304</c:v>
                </c:pt>
                <c:pt idx="1">
                  <c:v>17.96986735817967</c:v>
                </c:pt>
                <c:pt idx="2">
                  <c:v>18.394324946876957</c:v>
                </c:pt>
                <c:pt idx="3">
                  <c:v>18.510612298044897</c:v>
                </c:pt>
                <c:pt idx="4">
                  <c:v>22.366968276033695</c:v>
                </c:pt>
                <c:pt idx="5">
                  <c:v>22.477466451869052</c:v>
                </c:pt>
                <c:pt idx="6">
                  <c:v>23.234365631043676</c:v>
                </c:pt>
                <c:pt idx="7">
                  <c:v>23.323557145895041</c:v>
                </c:pt>
                <c:pt idx="8">
                  <c:v>23.330829401931162</c:v>
                </c:pt>
                <c:pt idx="9">
                  <c:v>23.914207715976129</c:v>
                </c:pt>
                <c:pt idx="10">
                  <c:v>24.351512848406021</c:v>
                </c:pt>
                <c:pt idx="11">
                  <c:v>24.534035950959577</c:v>
                </c:pt>
                <c:pt idx="12">
                  <c:v>24.683672307608536</c:v>
                </c:pt>
                <c:pt idx="13">
                  <c:v>24.724289477756994</c:v>
                </c:pt>
                <c:pt idx="14">
                  <c:v>24.836296790291541</c:v>
                </c:pt>
                <c:pt idx="15">
                  <c:v>25.06205411882566</c:v>
                </c:pt>
                <c:pt idx="16">
                  <c:v>25.905669424245904</c:v>
                </c:pt>
                <c:pt idx="17">
                  <c:v>26.148871583678577</c:v>
                </c:pt>
                <c:pt idx="18">
                  <c:v>26.174221811722713</c:v>
                </c:pt>
                <c:pt idx="19">
                  <c:v>26.174318956847742</c:v>
                </c:pt>
                <c:pt idx="20">
                  <c:v>26.184283486643377</c:v>
                </c:pt>
                <c:pt idx="21">
                  <c:v>26.239621841271926</c:v>
                </c:pt>
                <c:pt idx="22">
                  <c:v>26.390407222699743</c:v>
                </c:pt>
                <c:pt idx="23">
                  <c:v>26.416179954615004</c:v>
                </c:pt>
                <c:pt idx="24">
                  <c:v>26.452381365858528</c:v>
                </c:pt>
                <c:pt idx="25">
                  <c:v>26.801724825167959</c:v>
                </c:pt>
                <c:pt idx="26">
                  <c:v>26.973572007091374</c:v>
                </c:pt>
                <c:pt idx="27">
                  <c:v>27.197949747837015</c:v>
                </c:pt>
                <c:pt idx="28">
                  <c:v>27.383520626665071</c:v>
                </c:pt>
                <c:pt idx="29">
                  <c:v>27.518556781622237</c:v>
                </c:pt>
                <c:pt idx="30">
                  <c:v>27.557552219260518</c:v>
                </c:pt>
                <c:pt idx="31">
                  <c:v>27.879316042598273</c:v>
                </c:pt>
                <c:pt idx="32">
                  <c:v>28.255768213749892</c:v>
                </c:pt>
                <c:pt idx="33">
                  <c:v>28.343541430377471</c:v>
                </c:pt>
                <c:pt idx="34">
                  <c:v>28.425078205992417</c:v>
                </c:pt>
                <c:pt idx="35">
                  <c:v>28.582721481102023</c:v>
                </c:pt>
                <c:pt idx="36">
                  <c:v>28.727412292604587</c:v>
                </c:pt>
                <c:pt idx="37">
                  <c:v>28.887542316626835</c:v>
                </c:pt>
                <c:pt idx="38">
                  <c:v>28.923251570948782</c:v>
                </c:pt>
                <c:pt idx="39">
                  <c:v>29.019368287200493</c:v>
                </c:pt>
                <c:pt idx="40">
                  <c:v>29.401857110005501</c:v>
                </c:pt>
                <c:pt idx="41">
                  <c:v>29.622485799895198</c:v>
                </c:pt>
                <c:pt idx="42">
                  <c:v>29.673597871707262</c:v>
                </c:pt>
                <c:pt idx="43">
                  <c:v>29.809542774171288</c:v>
                </c:pt>
                <c:pt idx="44">
                  <c:v>30.284119781840467</c:v>
                </c:pt>
                <c:pt idx="45">
                  <c:v>30.341483955028369</c:v>
                </c:pt>
                <c:pt idx="46">
                  <c:v>30.389535178243332</c:v>
                </c:pt>
                <c:pt idx="47">
                  <c:v>30.496760670563649</c:v>
                </c:pt>
                <c:pt idx="48">
                  <c:v>30.533649064299333</c:v>
                </c:pt>
                <c:pt idx="49">
                  <c:v>30.808013858264811</c:v>
                </c:pt>
                <c:pt idx="50">
                  <c:v>30.866357268582078</c:v>
                </c:pt>
                <c:pt idx="51">
                  <c:v>30.910661109766792</c:v>
                </c:pt>
                <c:pt idx="52">
                  <c:v>31.326044096434536</c:v>
                </c:pt>
                <c:pt idx="53">
                  <c:v>31.431849513199989</c:v>
                </c:pt>
                <c:pt idx="54">
                  <c:v>31.436255108430881</c:v>
                </c:pt>
                <c:pt idx="55">
                  <c:v>31.565940523511919</c:v>
                </c:pt>
                <c:pt idx="56">
                  <c:v>31.960856668619176</c:v>
                </c:pt>
                <c:pt idx="57">
                  <c:v>32.338396278925309</c:v>
                </c:pt>
                <c:pt idx="58">
                  <c:v>32.522029804495595</c:v>
                </c:pt>
                <c:pt idx="59">
                  <c:v>32.546150765249777</c:v>
                </c:pt>
                <c:pt idx="60">
                  <c:v>32.546738137719224</c:v>
                </c:pt>
                <c:pt idx="61">
                  <c:v>32.559495540026347</c:v>
                </c:pt>
                <c:pt idx="62">
                  <c:v>32.665764495424618</c:v>
                </c:pt>
                <c:pt idx="63">
                  <c:v>32.75354877878415</c:v>
                </c:pt>
                <c:pt idx="64">
                  <c:v>32.923364745761745</c:v>
                </c:pt>
                <c:pt idx="65">
                  <c:v>33.061856630726375</c:v>
                </c:pt>
                <c:pt idx="66">
                  <c:v>33.155959898544303</c:v>
                </c:pt>
                <c:pt idx="67">
                  <c:v>33.608475158097825</c:v>
                </c:pt>
                <c:pt idx="68">
                  <c:v>33.841962432817667</c:v>
                </c:pt>
                <c:pt idx="69">
                  <c:v>33.84229297757593</c:v>
                </c:pt>
                <c:pt idx="70">
                  <c:v>33.954405990765366</c:v>
                </c:pt>
                <c:pt idx="71">
                  <c:v>34.00131397941368</c:v>
                </c:pt>
                <c:pt idx="72">
                  <c:v>34.061847219846349</c:v>
                </c:pt>
                <c:pt idx="73">
                  <c:v>34.186790754789939</c:v>
                </c:pt>
                <c:pt idx="74">
                  <c:v>34.261164484231308</c:v>
                </c:pt>
                <c:pt idx="75">
                  <c:v>34.275108266919958</c:v>
                </c:pt>
                <c:pt idx="76">
                  <c:v>34.323792986064902</c:v>
                </c:pt>
                <c:pt idx="77">
                  <c:v>34.411859925082886</c:v>
                </c:pt>
                <c:pt idx="78">
                  <c:v>34.670688585652229</c:v>
                </c:pt>
                <c:pt idx="79">
                  <c:v>34.674935115635378</c:v>
                </c:pt>
                <c:pt idx="80">
                  <c:v>34.69568070895528</c:v>
                </c:pt>
                <c:pt idx="81">
                  <c:v>34.812433851085629</c:v>
                </c:pt>
                <c:pt idx="82">
                  <c:v>34.91978292310958</c:v>
                </c:pt>
                <c:pt idx="83">
                  <c:v>35.113564140603458</c:v>
                </c:pt>
                <c:pt idx="84">
                  <c:v>35.469516836025925</c:v>
                </c:pt>
                <c:pt idx="85">
                  <c:v>35.697893534448056</c:v>
                </c:pt>
                <c:pt idx="86">
                  <c:v>35.837421786671904</c:v>
                </c:pt>
                <c:pt idx="87">
                  <c:v>35.849870897336963</c:v>
                </c:pt>
                <c:pt idx="88">
                  <c:v>35.979656474081132</c:v>
                </c:pt>
                <c:pt idx="89">
                  <c:v>36.050177160953012</c:v>
                </c:pt>
                <c:pt idx="90">
                  <c:v>36.152639241578576</c:v>
                </c:pt>
                <c:pt idx="91">
                  <c:v>36.346561391224029</c:v>
                </c:pt>
                <c:pt idx="92">
                  <c:v>36.671925844429659</c:v>
                </c:pt>
                <c:pt idx="93">
                  <c:v>36.725871767420223</c:v>
                </c:pt>
                <c:pt idx="94">
                  <c:v>36.988219320717405</c:v>
                </c:pt>
                <c:pt idx="95">
                  <c:v>37.022680325999922</c:v>
                </c:pt>
                <c:pt idx="96">
                  <c:v>37.043570376802897</c:v>
                </c:pt>
                <c:pt idx="97">
                  <c:v>37.080402685379688</c:v>
                </c:pt>
                <c:pt idx="98">
                  <c:v>37.738458196860584</c:v>
                </c:pt>
                <c:pt idx="99">
                  <c:v>38.055925830214385</c:v>
                </c:pt>
                <c:pt idx="100">
                  <c:v>38.668546824140371</c:v>
                </c:pt>
                <c:pt idx="101">
                  <c:v>38.747640636697064</c:v>
                </c:pt>
                <c:pt idx="102">
                  <c:v>38.749959841827234</c:v>
                </c:pt>
                <c:pt idx="103">
                  <c:v>39.068354322562378</c:v>
                </c:pt>
                <c:pt idx="104">
                  <c:v>39.08572361760914</c:v>
                </c:pt>
                <c:pt idx="105">
                  <c:v>39.092381502347763</c:v>
                </c:pt>
                <c:pt idx="106">
                  <c:v>39.148787122620405</c:v>
                </c:pt>
                <c:pt idx="107">
                  <c:v>39.169780384535208</c:v>
                </c:pt>
                <c:pt idx="108">
                  <c:v>39.207039329171302</c:v>
                </c:pt>
                <c:pt idx="109">
                  <c:v>39.221149036823569</c:v>
                </c:pt>
                <c:pt idx="110">
                  <c:v>39.225982142057617</c:v>
                </c:pt>
                <c:pt idx="111">
                  <c:v>39.291556051574929</c:v>
                </c:pt>
                <c:pt idx="112">
                  <c:v>39.315495054735074</c:v>
                </c:pt>
                <c:pt idx="113">
                  <c:v>39.734042586314665</c:v>
                </c:pt>
                <c:pt idx="114">
                  <c:v>39.814282216540072</c:v>
                </c:pt>
                <c:pt idx="115">
                  <c:v>39.830539565029412</c:v>
                </c:pt>
                <c:pt idx="116">
                  <c:v>39.926247177851934</c:v>
                </c:pt>
                <c:pt idx="117">
                  <c:v>40.211410634522913</c:v>
                </c:pt>
                <c:pt idx="118">
                  <c:v>40.265694767222207</c:v>
                </c:pt>
                <c:pt idx="119">
                  <c:v>40.349449853969077</c:v>
                </c:pt>
                <c:pt idx="120">
                  <c:v>40.950640352283955</c:v>
                </c:pt>
                <c:pt idx="121">
                  <c:v>41.162096898414731</c:v>
                </c:pt>
                <c:pt idx="122">
                  <c:v>41.295790021438357</c:v>
                </c:pt>
                <c:pt idx="123">
                  <c:v>41.403153813567094</c:v>
                </c:pt>
                <c:pt idx="124">
                  <c:v>41.446737058041577</c:v>
                </c:pt>
                <c:pt idx="125">
                  <c:v>41.523415812157175</c:v>
                </c:pt>
                <c:pt idx="126">
                  <c:v>41.845291995530772</c:v>
                </c:pt>
                <c:pt idx="127">
                  <c:v>41.978407410946993</c:v>
                </c:pt>
                <c:pt idx="128">
                  <c:v>42.041630982179832</c:v>
                </c:pt>
                <c:pt idx="129">
                  <c:v>42.070166192142224</c:v>
                </c:pt>
                <c:pt idx="130">
                  <c:v>42.286261268480033</c:v>
                </c:pt>
                <c:pt idx="131">
                  <c:v>42.350673451836137</c:v>
                </c:pt>
                <c:pt idx="132">
                  <c:v>42.369119935409834</c:v>
                </c:pt>
                <c:pt idx="133">
                  <c:v>42.373290826683949</c:v>
                </c:pt>
                <c:pt idx="134">
                  <c:v>42.457163981642168</c:v>
                </c:pt>
                <c:pt idx="135">
                  <c:v>42.565864608900348</c:v>
                </c:pt>
                <c:pt idx="136">
                  <c:v>42.626037554269665</c:v>
                </c:pt>
                <c:pt idx="137">
                  <c:v>42.638495407213362</c:v>
                </c:pt>
                <c:pt idx="138">
                  <c:v>42.777772221364771</c:v>
                </c:pt>
                <c:pt idx="139">
                  <c:v>42.830896533687806</c:v>
                </c:pt>
                <c:pt idx="140">
                  <c:v>43.463327093360284</c:v>
                </c:pt>
                <c:pt idx="141">
                  <c:v>43.480419778487125</c:v>
                </c:pt>
                <c:pt idx="142">
                  <c:v>43.510142133063425</c:v>
                </c:pt>
                <c:pt idx="143">
                  <c:v>43.808186516722749</c:v>
                </c:pt>
                <c:pt idx="144">
                  <c:v>43.882185411291509</c:v>
                </c:pt>
                <c:pt idx="145">
                  <c:v>43.926800411631142</c:v>
                </c:pt>
                <c:pt idx="146">
                  <c:v>44.329306508100267</c:v>
                </c:pt>
                <c:pt idx="147">
                  <c:v>44.47599832276245</c:v>
                </c:pt>
                <c:pt idx="148">
                  <c:v>44.484808511672988</c:v>
                </c:pt>
                <c:pt idx="149">
                  <c:v>44.581353446579016</c:v>
                </c:pt>
                <c:pt idx="150">
                  <c:v>44.627281942067874</c:v>
                </c:pt>
                <c:pt idx="151">
                  <c:v>45.004463460325503</c:v>
                </c:pt>
                <c:pt idx="152">
                  <c:v>45.112802469313991</c:v>
                </c:pt>
                <c:pt idx="153">
                  <c:v>45.176352556880609</c:v>
                </c:pt>
                <c:pt idx="154">
                  <c:v>45.183198958842972</c:v>
                </c:pt>
                <c:pt idx="155">
                  <c:v>45.257213658162406</c:v>
                </c:pt>
                <c:pt idx="156">
                  <c:v>45.430148200502956</c:v>
                </c:pt>
                <c:pt idx="157">
                  <c:v>45.803357924787854</c:v>
                </c:pt>
                <c:pt idx="158">
                  <c:v>45.886753630536695</c:v>
                </c:pt>
                <c:pt idx="159">
                  <c:v>46.203700129484027</c:v>
                </c:pt>
                <c:pt idx="160">
                  <c:v>46.699115345989462</c:v>
                </c:pt>
                <c:pt idx="161">
                  <c:v>46.892352020531526</c:v>
                </c:pt>
                <c:pt idx="162">
                  <c:v>47.223868337962081</c:v>
                </c:pt>
                <c:pt idx="163">
                  <c:v>47.567219151343501</c:v>
                </c:pt>
                <c:pt idx="164">
                  <c:v>48.435669313689274</c:v>
                </c:pt>
                <c:pt idx="165">
                  <c:v>48.473930240189496</c:v>
                </c:pt>
                <c:pt idx="166">
                  <c:v>48.850111307966245</c:v>
                </c:pt>
                <c:pt idx="167">
                  <c:v>48.916253390963824</c:v>
                </c:pt>
                <c:pt idx="168">
                  <c:v>49.178050365119077</c:v>
                </c:pt>
                <c:pt idx="169">
                  <c:v>49.636833842911187</c:v>
                </c:pt>
                <c:pt idx="170">
                  <c:v>50.612761873415444</c:v>
                </c:pt>
                <c:pt idx="171">
                  <c:v>51.119829106864771</c:v>
                </c:pt>
                <c:pt idx="172">
                  <c:v>51.516331584504286</c:v>
                </c:pt>
                <c:pt idx="173">
                  <c:v>51.639449636006077</c:v>
                </c:pt>
                <c:pt idx="174">
                  <c:v>51.735128187640143</c:v>
                </c:pt>
                <c:pt idx="175">
                  <c:v>51.933501103766574</c:v>
                </c:pt>
                <c:pt idx="176">
                  <c:v>52.108701748399376</c:v>
                </c:pt>
                <c:pt idx="177">
                  <c:v>52.242097749210359</c:v>
                </c:pt>
                <c:pt idx="178">
                  <c:v>52.868659453417102</c:v>
                </c:pt>
                <c:pt idx="179">
                  <c:v>53.325798294032452</c:v>
                </c:pt>
                <c:pt idx="180">
                  <c:v>53.636881704435382</c:v>
                </c:pt>
                <c:pt idx="181">
                  <c:v>53.75342423799934</c:v>
                </c:pt>
                <c:pt idx="182">
                  <c:v>54.466836210224656</c:v>
                </c:pt>
                <c:pt idx="183">
                  <c:v>55.055342715690756</c:v>
                </c:pt>
                <c:pt idx="184">
                  <c:v>56.735555255624483</c:v>
                </c:pt>
                <c:pt idx="185">
                  <c:v>59.31599641145614</c:v>
                </c:pt>
                <c:pt idx="186">
                  <c:v>61.228458883736344</c:v>
                </c:pt>
                <c:pt idx="187">
                  <c:v>61.342846545496819</c:v>
                </c:pt>
                <c:pt idx="188">
                  <c:v>61.947527649433987</c:v>
                </c:pt>
                <c:pt idx="189">
                  <c:v>61.99212274024817</c:v>
                </c:pt>
                <c:pt idx="190">
                  <c:v>62.531217957384634</c:v>
                </c:pt>
              </c:numCache>
            </c:numRef>
          </c:xVal>
          <c:yVal>
            <c:numRef>
              <c:f>'2. modellezés 8-3'!$BE$8:$BE$198</c:f>
              <c:numCache>
                <c:formatCode>General</c:formatCode>
                <c:ptCount val="191"/>
                <c:pt idx="0">
                  <c:v>37.037037037037038</c:v>
                </c:pt>
                <c:pt idx="1">
                  <c:v>43.333333333333336</c:v>
                </c:pt>
                <c:pt idx="2">
                  <c:v>42.424242424242422</c:v>
                </c:pt>
                <c:pt idx="3">
                  <c:v>47.222222222222229</c:v>
                </c:pt>
                <c:pt idx="4">
                  <c:v>43.589743589743591</c:v>
                </c:pt>
                <c:pt idx="5">
                  <c:v>42.857142857142861</c:v>
                </c:pt>
                <c:pt idx="6">
                  <c:v>40</c:v>
                </c:pt>
                <c:pt idx="7">
                  <c:v>39.583333333333329</c:v>
                </c:pt>
                <c:pt idx="8">
                  <c:v>43.75</c:v>
                </c:pt>
                <c:pt idx="9">
                  <c:v>43.75</c:v>
                </c:pt>
                <c:pt idx="10">
                  <c:v>47.916666666666671</c:v>
                </c:pt>
                <c:pt idx="11">
                  <c:v>45.833333333333329</c:v>
                </c:pt>
                <c:pt idx="12">
                  <c:v>43.75</c:v>
                </c:pt>
                <c:pt idx="13">
                  <c:v>43.75</c:v>
                </c:pt>
                <c:pt idx="14">
                  <c:v>43.75</c:v>
                </c:pt>
                <c:pt idx="15">
                  <c:v>45.833333333333329</c:v>
                </c:pt>
                <c:pt idx="16">
                  <c:v>45.833333333333329</c:v>
                </c:pt>
                <c:pt idx="17">
                  <c:v>41.666666666666671</c:v>
                </c:pt>
                <c:pt idx="18">
                  <c:v>41.666666666666671</c:v>
                </c:pt>
                <c:pt idx="19">
                  <c:v>37.5</c:v>
                </c:pt>
                <c:pt idx="20">
                  <c:v>43.75</c:v>
                </c:pt>
                <c:pt idx="21">
                  <c:v>43.75</c:v>
                </c:pt>
                <c:pt idx="22">
                  <c:v>45.833333333333329</c:v>
                </c:pt>
                <c:pt idx="23">
                  <c:v>50</c:v>
                </c:pt>
                <c:pt idx="24">
                  <c:v>43.75</c:v>
                </c:pt>
                <c:pt idx="25">
                  <c:v>43.75</c:v>
                </c:pt>
                <c:pt idx="26">
                  <c:v>37.5</c:v>
                </c:pt>
                <c:pt idx="27">
                  <c:v>43.75</c:v>
                </c:pt>
                <c:pt idx="28">
                  <c:v>50</c:v>
                </c:pt>
                <c:pt idx="29">
                  <c:v>50</c:v>
                </c:pt>
                <c:pt idx="30">
                  <c:v>47.916666666666671</c:v>
                </c:pt>
                <c:pt idx="31">
                  <c:v>47.916666666666671</c:v>
                </c:pt>
                <c:pt idx="32">
                  <c:v>52.083333333333336</c:v>
                </c:pt>
                <c:pt idx="33">
                  <c:v>56.25</c:v>
                </c:pt>
                <c:pt idx="34">
                  <c:v>54.166666666666664</c:v>
                </c:pt>
                <c:pt idx="35">
                  <c:v>54.166666666666664</c:v>
                </c:pt>
                <c:pt idx="36">
                  <c:v>50</c:v>
                </c:pt>
                <c:pt idx="37">
                  <c:v>54.166666666666664</c:v>
                </c:pt>
                <c:pt idx="38">
                  <c:v>54.166666666666664</c:v>
                </c:pt>
                <c:pt idx="39">
                  <c:v>50</c:v>
                </c:pt>
                <c:pt idx="40">
                  <c:v>52.083333333333336</c:v>
                </c:pt>
                <c:pt idx="41">
                  <c:v>47.916666666666671</c:v>
                </c:pt>
                <c:pt idx="42">
                  <c:v>54.166666666666664</c:v>
                </c:pt>
                <c:pt idx="43">
                  <c:v>47.916666666666671</c:v>
                </c:pt>
                <c:pt idx="44">
                  <c:v>47.916666666666671</c:v>
                </c:pt>
                <c:pt idx="45">
                  <c:v>47.916666666666671</c:v>
                </c:pt>
                <c:pt idx="46">
                  <c:v>50</c:v>
                </c:pt>
                <c:pt idx="47">
                  <c:v>50</c:v>
                </c:pt>
                <c:pt idx="48">
                  <c:v>45.833333333333329</c:v>
                </c:pt>
                <c:pt idx="49">
                  <c:v>39.583333333333329</c:v>
                </c:pt>
                <c:pt idx="50">
                  <c:v>45.833333333333329</c:v>
                </c:pt>
                <c:pt idx="51">
                  <c:v>45.833333333333329</c:v>
                </c:pt>
                <c:pt idx="52">
                  <c:v>50</c:v>
                </c:pt>
                <c:pt idx="53">
                  <c:v>45.833333333333329</c:v>
                </c:pt>
                <c:pt idx="54">
                  <c:v>50</c:v>
                </c:pt>
                <c:pt idx="55">
                  <c:v>47.916666666666671</c:v>
                </c:pt>
                <c:pt idx="56">
                  <c:v>47.916666666666671</c:v>
                </c:pt>
                <c:pt idx="57">
                  <c:v>45.833333333333329</c:v>
                </c:pt>
                <c:pt idx="58">
                  <c:v>45.833333333333329</c:v>
                </c:pt>
                <c:pt idx="59">
                  <c:v>47.916666666666671</c:v>
                </c:pt>
                <c:pt idx="60">
                  <c:v>43.75</c:v>
                </c:pt>
                <c:pt idx="61">
                  <c:v>43.75</c:v>
                </c:pt>
                <c:pt idx="62">
                  <c:v>43.75</c:v>
                </c:pt>
                <c:pt idx="63">
                  <c:v>43.75</c:v>
                </c:pt>
                <c:pt idx="64">
                  <c:v>43.75</c:v>
                </c:pt>
                <c:pt idx="65">
                  <c:v>50</c:v>
                </c:pt>
                <c:pt idx="66">
                  <c:v>45.833333333333329</c:v>
                </c:pt>
                <c:pt idx="67">
                  <c:v>45.833333333333329</c:v>
                </c:pt>
                <c:pt idx="68">
                  <c:v>41.666666666666671</c:v>
                </c:pt>
                <c:pt idx="69">
                  <c:v>45.833333333333329</c:v>
                </c:pt>
                <c:pt idx="70">
                  <c:v>41.666666666666671</c:v>
                </c:pt>
                <c:pt idx="71">
                  <c:v>41.666666666666671</c:v>
                </c:pt>
                <c:pt idx="72">
                  <c:v>41.666666666666671</c:v>
                </c:pt>
                <c:pt idx="73">
                  <c:v>43.75</c:v>
                </c:pt>
                <c:pt idx="74">
                  <c:v>39.583333333333329</c:v>
                </c:pt>
                <c:pt idx="75">
                  <c:v>39.583333333333329</c:v>
                </c:pt>
                <c:pt idx="76">
                  <c:v>39.583333333333329</c:v>
                </c:pt>
                <c:pt idx="77">
                  <c:v>37.5</c:v>
                </c:pt>
                <c:pt idx="78">
                  <c:v>41.666666666666671</c:v>
                </c:pt>
                <c:pt idx="79">
                  <c:v>41.666666666666671</c:v>
                </c:pt>
                <c:pt idx="80">
                  <c:v>41.666666666666671</c:v>
                </c:pt>
                <c:pt idx="81">
                  <c:v>35.416666666666671</c:v>
                </c:pt>
                <c:pt idx="82">
                  <c:v>35.416666666666671</c:v>
                </c:pt>
                <c:pt idx="83">
                  <c:v>35.416666666666671</c:v>
                </c:pt>
                <c:pt idx="84">
                  <c:v>35.416666666666671</c:v>
                </c:pt>
                <c:pt idx="85">
                  <c:v>35.416666666666671</c:v>
                </c:pt>
                <c:pt idx="86">
                  <c:v>33.333333333333329</c:v>
                </c:pt>
                <c:pt idx="87">
                  <c:v>35.416666666666671</c:v>
                </c:pt>
                <c:pt idx="88">
                  <c:v>35.416666666666671</c:v>
                </c:pt>
                <c:pt idx="89">
                  <c:v>35.416666666666671</c:v>
                </c:pt>
                <c:pt idx="90">
                  <c:v>35.416666666666671</c:v>
                </c:pt>
                <c:pt idx="91">
                  <c:v>35.416666666666671</c:v>
                </c:pt>
                <c:pt idx="92">
                  <c:v>33.333333333333329</c:v>
                </c:pt>
                <c:pt idx="93">
                  <c:v>35.416666666666671</c:v>
                </c:pt>
                <c:pt idx="94">
                  <c:v>31.25</c:v>
                </c:pt>
                <c:pt idx="95">
                  <c:v>31.25</c:v>
                </c:pt>
                <c:pt idx="96">
                  <c:v>35.416666666666671</c:v>
                </c:pt>
                <c:pt idx="97">
                  <c:v>37.5</c:v>
                </c:pt>
                <c:pt idx="98">
                  <c:v>35.416666666666671</c:v>
                </c:pt>
                <c:pt idx="99">
                  <c:v>35.416666666666671</c:v>
                </c:pt>
                <c:pt idx="100">
                  <c:v>35.416666666666671</c:v>
                </c:pt>
                <c:pt idx="101">
                  <c:v>31.25</c:v>
                </c:pt>
                <c:pt idx="102">
                  <c:v>33.333333333333329</c:v>
                </c:pt>
                <c:pt idx="103">
                  <c:v>37.5</c:v>
                </c:pt>
                <c:pt idx="104">
                  <c:v>37.5</c:v>
                </c:pt>
                <c:pt idx="105">
                  <c:v>37.5</c:v>
                </c:pt>
                <c:pt idx="106">
                  <c:v>41.666666666666671</c:v>
                </c:pt>
                <c:pt idx="107">
                  <c:v>41.666666666666671</c:v>
                </c:pt>
                <c:pt idx="108">
                  <c:v>47.916666666666671</c:v>
                </c:pt>
                <c:pt idx="109">
                  <c:v>47.916666666666671</c:v>
                </c:pt>
                <c:pt idx="110">
                  <c:v>47.916666666666671</c:v>
                </c:pt>
                <c:pt idx="111">
                  <c:v>52.083333333333336</c:v>
                </c:pt>
                <c:pt idx="112">
                  <c:v>47.916666666666671</c:v>
                </c:pt>
                <c:pt idx="113">
                  <c:v>52.083333333333336</c:v>
                </c:pt>
                <c:pt idx="114">
                  <c:v>58.333333333333336</c:v>
                </c:pt>
                <c:pt idx="115">
                  <c:v>62.5</c:v>
                </c:pt>
                <c:pt idx="116">
                  <c:v>62.5</c:v>
                </c:pt>
                <c:pt idx="117">
                  <c:v>66.666666666666657</c:v>
                </c:pt>
                <c:pt idx="118">
                  <c:v>64.583333333333343</c:v>
                </c:pt>
                <c:pt idx="119">
                  <c:v>60.416666666666664</c:v>
                </c:pt>
                <c:pt idx="120">
                  <c:v>60.416666666666664</c:v>
                </c:pt>
                <c:pt idx="121">
                  <c:v>64.583333333333343</c:v>
                </c:pt>
                <c:pt idx="122">
                  <c:v>58.333333333333336</c:v>
                </c:pt>
                <c:pt idx="123">
                  <c:v>58.333333333333336</c:v>
                </c:pt>
                <c:pt idx="124">
                  <c:v>54.166666666666664</c:v>
                </c:pt>
                <c:pt idx="125">
                  <c:v>54.166666666666664</c:v>
                </c:pt>
                <c:pt idx="126">
                  <c:v>52.083333333333336</c:v>
                </c:pt>
                <c:pt idx="127">
                  <c:v>47.916666666666671</c:v>
                </c:pt>
                <c:pt idx="128">
                  <c:v>47.916666666666671</c:v>
                </c:pt>
                <c:pt idx="129">
                  <c:v>43.75</c:v>
                </c:pt>
                <c:pt idx="130">
                  <c:v>39.583333333333329</c:v>
                </c:pt>
                <c:pt idx="131">
                  <c:v>35.416666666666671</c:v>
                </c:pt>
                <c:pt idx="132">
                  <c:v>35.416666666666671</c:v>
                </c:pt>
                <c:pt idx="133">
                  <c:v>31.25</c:v>
                </c:pt>
                <c:pt idx="134">
                  <c:v>31.25</c:v>
                </c:pt>
                <c:pt idx="135">
                  <c:v>31.25</c:v>
                </c:pt>
                <c:pt idx="136">
                  <c:v>31.25</c:v>
                </c:pt>
                <c:pt idx="137">
                  <c:v>27.083333333333332</c:v>
                </c:pt>
                <c:pt idx="138">
                  <c:v>27.083333333333332</c:v>
                </c:pt>
                <c:pt idx="139">
                  <c:v>27.083333333333332</c:v>
                </c:pt>
                <c:pt idx="140">
                  <c:v>27.083333333333332</c:v>
                </c:pt>
                <c:pt idx="141">
                  <c:v>27.083333333333332</c:v>
                </c:pt>
                <c:pt idx="142">
                  <c:v>29.166666666666668</c:v>
                </c:pt>
                <c:pt idx="143">
                  <c:v>29.166666666666668</c:v>
                </c:pt>
                <c:pt idx="144">
                  <c:v>33.333333333333329</c:v>
                </c:pt>
                <c:pt idx="145">
                  <c:v>33.333333333333329</c:v>
                </c:pt>
                <c:pt idx="146">
                  <c:v>33.333333333333329</c:v>
                </c:pt>
                <c:pt idx="147">
                  <c:v>37.5</c:v>
                </c:pt>
                <c:pt idx="148">
                  <c:v>37.5</c:v>
                </c:pt>
                <c:pt idx="149">
                  <c:v>37.5</c:v>
                </c:pt>
                <c:pt idx="150">
                  <c:v>39.583333333333329</c:v>
                </c:pt>
                <c:pt idx="151">
                  <c:v>43.75</c:v>
                </c:pt>
                <c:pt idx="152">
                  <c:v>47.916666666666671</c:v>
                </c:pt>
                <c:pt idx="153">
                  <c:v>47.916666666666671</c:v>
                </c:pt>
                <c:pt idx="154">
                  <c:v>54.166666666666664</c:v>
                </c:pt>
                <c:pt idx="155">
                  <c:v>52.083333333333336</c:v>
                </c:pt>
                <c:pt idx="156">
                  <c:v>52.083333333333336</c:v>
                </c:pt>
                <c:pt idx="157">
                  <c:v>56.25</c:v>
                </c:pt>
                <c:pt idx="158">
                  <c:v>56.25</c:v>
                </c:pt>
                <c:pt idx="159">
                  <c:v>56.25</c:v>
                </c:pt>
                <c:pt idx="160">
                  <c:v>56.25</c:v>
                </c:pt>
                <c:pt idx="161">
                  <c:v>56.25</c:v>
                </c:pt>
                <c:pt idx="162">
                  <c:v>60.416666666666664</c:v>
                </c:pt>
                <c:pt idx="163">
                  <c:v>60.416666666666664</c:v>
                </c:pt>
                <c:pt idx="164">
                  <c:v>58.333333333333336</c:v>
                </c:pt>
                <c:pt idx="165">
                  <c:v>58.333333333333336</c:v>
                </c:pt>
                <c:pt idx="166">
                  <c:v>56.25</c:v>
                </c:pt>
                <c:pt idx="167">
                  <c:v>52.083333333333336</c:v>
                </c:pt>
                <c:pt idx="168">
                  <c:v>52.083333333333336</c:v>
                </c:pt>
                <c:pt idx="169">
                  <c:v>52.083333333333336</c:v>
                </c:pt>
                <c:pt idx="170">
                  <c:v>47.916666666666671</c:v>
                </c:pt>
                <c:pt idx="171">
                  <c:v>47.916666666666671</c:v>
                </c:pt>
                <c:pt idx="172">
                  <c:v>47.916666666666671</c:v>
                </c:pt>
                <c:pt idx="173">
                  <c:v>41.666666666666671</c:v>
                </c:pt>
                <c:pt idx="174">
                  <c:v>39.583333333333329</c:v>
                </c:pt>
                <c:pt idx="175">
                  <c:v>39.583333333333329</c:v>
                </c:pt>
                <c:pt idx="176">
                  <c:v>35.416666666666671</c:v>
                </c:pt>
                <c:pt idx="177">
                  <c:v>35.416666666666671</c:v>
                </c:pt>
                <c:pt idx="178">
                  <c:v>29.166666666666668</c:v>
                </c:pt>
                <c:pt idx="179">
                  <c:v>22.916666666666664</c:v>
                </c:pt>
                <c:pt idx="180">
                  <c:v>29.166666666666668</c:v>
                </c:pt>
                <c:pt idx="181">
                  <c:v>33.333333333333329</c:v>
                </c:pt>
                <c:pt idx="182">
                  <c:v>39.583333333333329</c:v>
                </c:pt>
                <c:pt idx="183">
                  <c:v>40</c:v>
                </c:pt>
                <c:pt idx="184">
                  <c:v>35.714285714285715</c:v>
                </c:pt>
                <c:pt idx="185">
                  <c:v>35.897435897435898</c:v>
                </c:pt>
                <c:pt idx="186">
                  <c:v>36.111111111111107</c:v>
                </c:pt>
                <c:pt idx="187">
                  <c:v>39.393939393939398</c:v>
                </c:pt>
                <c:pt idx="188">
                  <c:v>40</c:v>
                </c:pt>
                <c:pt idx="189">
                  <c:v>44.444444444444443</c:v>
                </c:pt>
                <c:pt idx="19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47-4324-A9AE-6E099F308F11}"/>
            </c:ext>
          </c:extLst>
        </c:ser>
        <c:ser>
          <c:idx val="4"/>
          <c:order val="4"/>
          <c:tx>
            <c:strRef>
              <c:f>'2. modellezés 8-3'!$BF$7</c:f>
              <c:strCache>
                <c:ptCount val="1"/>
                <c:pt idx="0">
                  <c:v>Csak hibátlan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'2. modellezés 8-3'!$BA$8:$BA$198</c:f>
              <c:numCache>
                <c:formatCode>General</c:formatCode>
                <c:ptCount val="191"/>
                <c:pt idx="0">
                  <c:v>17.698410189837304</c:v>
                </c:pt>
                <c:pt idx="1">
                  <c:v>17.96986735817967</c:v>
                </c:pt>
                <c:pt idx="2">
                  <c:v>18.394324946876957</c:v>
                </c:pt>
                <c:pt idx="3">
                  <c:v>18.510612298044897</c:v>
                </c:pt>
                <c:pt idx="4">
                  <c:v>22.366968276033695</c:v>
                </c:pt>
                <c:pt idx="5">
                  <c:v>22.477466451869052</c:v>
                </c:pt>
                <c:pt idx="6">
                  <c:v>23.234365631043676</c:v>
                </c:pt>
                <c:pt idx="7">
                  <c:v>23.323557145895041</c:v>
                </c:pt>
                <c:pt idx="8">
                  <c:v>23.330829401931162</c:v>
                </c:pt>
                <c:pt idx="9">
                  <c:v>23.914207715976129</c:v>
                </c:pt>
                <c:pt idx="10">
                  <c:v>24.351512848406021</c:v>
                </c:pt>
                <c:pt idx="11">
                  <c:v>24.534035950959577</c:v>
                </c:pt>
                <c:pt idx="12">
                  <c:v>24.683672307608536</c:v>
                </c:pt>
                <c:pt idx="13">
                  <c:v>24.724289477756994</c:v>
                </c:pt>
                <c:pt idx="14">
                  <c:v>24.836296790291541</c:v>
                </c:pt>
                <c:pt idx="15">
                  <c:v>25.06205411882566</c:v>
                </c:pt>
                <c:pt idx="16">
                  <c:v>25.905669424245904</c:v>
                </c:pt>
                <c:pt idx="17">
                  <c:v>26.148871583678577</c:v>
                </c:pt>
                <c:pt idx="18">
                  <c:v>26.174221811722713</c:v>
                </c:pt>
                <c:pt idx="19">
                  <c:v>26.174318956847742</c:v>
                </c:pt>
                <c:pt idx="20">
                  <c:v>26.184283486643377</c:v>
                </c:pt>
                <c:pt idx="21">
                  <c:v>26.239621841271926</c:v>
                </c:pt>
                <c:pt idx="22">
                  <c:v>26.390407222699743</c:v>
                </c:pt>
                <c:pt idx="23">
                  <c:v>26.416179954615004</c:v>
                </c:pt>
                <c:pt idx="24">
                  <c:v>26.452381365858528</c:v>
                </c:pt>
                <c:pt idx="25">
                  <c:v>26.801724825167959</c:v>
                </c:pt>
                <c:pt idx="26">
                  <c:v>26.973572007091374</c:v>
                </c:pt>
                <c:pt idx="27">
                  <c:v>27.197949747837015</c:v>
                </c:pt>
                <c:pt idx="28">
                  <c:v>27.383520626665071</c:v>
                </c:pt>
                <c:pt idx="29">
                  <c:v>27.518556781622237</c:v>
                </c:pt>
                <c:pt idx="30">
                  <c:v>27.557552219260518</c:v>
                </c:pt>
                <c:pt idx="31">
                  <c:v>27.879316042598273</c:v>
                </c:pt>
                <c:pt idx="32">
                  <c:v>28.255768213749892</c:v>
                </c:pt>
                <c:pt idx="33">
                  <c:v>28.343541430377471</c:v>
                </c:pt>
                <c:pt idx="34">
                  <c:v>28.425078205992417</c:v>
                </c:pt>
                <c:pt idx="35">
                  <c:v>28.582721481102023</c:v>
                </c:pt>
                <c:pt idx="36">
                  <c:v>28.727412292604587</c:v>
                </c:pt>
                <c:pt idx="37">
                  <c:v>28.887542316626835</c:v>
                </c:pt>
                <c:pt idx="38">
                  <c:v>28.923251570948782</c:v>
                </c:pt>
                <c:pt idx="39">
                  <c:v>29.019368287200493</c:v>
                </c:pt>
                <c:pt idx="40">
                  <c:v>29.401857110005501</c:v>
                </c:pt>
                <c:pt idx="41">
                  <c:v>29.622485799895198</c:v>
                </c:pt>
                <c:pt idx="42">
                  <c:v>29.673597871707262</c:v>
                </c:pt>
                <c:pt idx="43">
                  <c:v>29.809542774171288</c:v>
                </c:pt>
                <c:pt idx="44">
                  <c:v>30.284119781840467</c:v>
                </c:pt>
                <c:pt idx="45">
                  <c:v>30.341483955028369</c:v>
                </c:pt>
                <c:pt idx="46">
                  <c:v>30.389535178243332</c:v>
                </c:pt>
                <c:pt idx="47">
                  <c:v>30.496760670563649</c:v>
                </c:pt>
                <c:pt idx="48">
                  <c:v>30.533649064299333</c:v>
                </c:pt>
                <c:pt idx="49">
                  <c:v>30.808013858264811</c:v>
                </c:pt>
                <c:pt idx="50">
                  <c:v>30.866357268582078</c:v>
                </c:pt>
                <c:pt idx="51">
                  <c:v>30.910661109766792</c:v>
                </c:pt>
                <c:pt idx="52">
                  <c:v>31.326044096434536</c:v>
                </c:pt>
                <c:pt idx="53">
                  <c:v>31.431849513199989</c:v>
                </c:pt>
                <c:pt idx="54">
                  <c:v>31.436255108430881</c:v>
                </c:pt>
                <c:pt idx="55">
                  <c:v>31.565940523511919</c:v>
                </c:pt>
                <c:pt idx="56">
                  <c:v>31.960856668619176</c:v>
                </c:pt>
                <c:pt idx="57">
                  <c:v>32.338396278925309</c:v>
                </c:pt>
                <c:pt idx="58">
                  <c:v>32.522029804495595</c:v>
                </c:pt>
                <c:pt idx="59">
                  <c:v>32.546150765249777</c:v>
                </c:pt>
                <c:pt idx="60">
                  <c:v>32.546738137719224</c:v>
                </c:pt>
                <c:pt idx="61">
                  <c:v>32.559495540026347</c:v>
                </c:pt>
                <c:pt idx="62">
                  <c:v>32.665764495424618</c:v>
                </c:pt>
                <c:pt idx="63">
                  <c:v>32.75354877878415</c:v>
                </c:pt>
                <c:pt idx="64">
                  <c:v>32.923364745761745</c:v>
                </c:pt>
                <c:pt idx="65">
                  <c:v>33.061856630726375</c:v>
                </c:pt>
                <c:pt idx="66">
                  <c:v>33.155959898544303</c:v>
                </c:pt>
                <c:pt idx="67">
                  <c:v>33.608475158097825</c:v>
                </c:pt>
                <c:pt idx="68">
                  <c:v>33.841962432817667</c:v>
                </c:pt>
                <c:pt idx="69">
                  <c:v>33.84229297757593</c:v>
                </c:pt>
                <c:pt idx="70">
                  <c:v>33.954405990765366</c:v>
                </c:pt>
                <c:pt idx="71">
                  <c:v>34.00131397941368</c:v>
                </c:pt>
                <c:pt idx="72">
                  <c:v>34.061847219846349</c:v>
                </c:pt>
                <c:pt idx="73">
                  <c:v>34.186790754789939</c:v>
                </c:pt>
                <c:pt idx="74">
                  <c:v>34.261164484231308</c:v>
                </c:pt>
                <c:pt idx="75">
                  <c:v>34.275108266919958</c:v>
                </c:pt>
                <c:pt idx="76">
                  <c:v>34.323792986064902</c:v>
                </c:pt>
                <c:pt idx="77">
                  <c:v>34.411859925082886</c:v>
                </c:pt>
                <c:pt idx="78">
                  <c:v>34.670688585652229</c:v>
                </c:pt>
                <c:pt idx="79">
                  <c:v>34.674935115635378</c:v>
                </c:pt>
                <c:pt idx="80">
                  <c:v>34.69568070895528</c:v>
                </c:pt>
                <c:pt idx="81">
                  <c:v>34.812433851085629</c:v>
                </c:pt>
                <c:pt idx="82">
                  <c:v>34.91978292310958</c:v>
                </c:pt>
                <c:pt idx="83">
                  <c:v>35.113564140603458</c:v>
                </c:pt>
                <c:pt idx="84">
                  <c:v>35.469516836025925</c:v>
                </c:pt>
                <c:pt idx="85">
                  <c:v>35.697893534448056</c:v>
                </c:pt>
                <c:pt idx="86">
                  <c:v>35.837421786671904</c:v>
                </c:pt>
                <c:pt idx="87">
                  <c:v>35.849870897336963</c:v>
                </c:pt>
                <c:pt idx="88">
                  <c:v>35.979656474081132</c:v>
                </c:pt>
                <c:pt idx="89">
                  <c:v>36.050177160953012</c:v>
                </c:pt>
                <c:pt idx="90">
                  <c:v>36.152639241578576</c:v>
                </c:pt>
                <c:pt idx="91">
                  <c:v>36.346561391224029</c:v>
                </c:pt>
                <c:pt idx="92">
                  <c:v>36.671925844429659</c:v>
                </c:pt>
                <c:pt idx="93">
                  <c:v>36.725871767420223</c:v>
                </c:pt>
                <c:pt idx="94">
                  <c:v>36.988219320717405</c:v>
                </c:pt>
                <c:pt idx="95">
                  <c:v>37.022680325999922</c:v>
                </c:pt>
                <c:pt idx="96">
                  <c:v>37.043570376802897</c:v>
                </c:pt>
                <c:pt idx="97">
                  <c:v>37.080402685379688</c:v>
                </c:pt>
                <c:pt idx="98">
                  <c:v>37.738458196860584</c:v>
                </c:pt>
                <c:pt idx="99">
                  <c:v>38.055925830214385</c:v>
                </c:pt>
                <c:pt idx="100">
                  <c:v>38.668546824140371</c:v>
                </c:pt>
                <c:pt idx="101">
                  <c:v>38.747640636697064</c:v>
                </c:pt>
                <c:pt idx="102">
                  <c:v>38.749959841827234</c:v>
                </c:pt>
                <c:pt idx="103">
                  <c:v>39.068354322562378</c:v>
                </c:pt>
                <c:pt idx="104">
                  <c:v>39.08572361760914</c:v>
                </c:pt>
                <c:pt idx="105">
                  <c:v>39.092381502347763</c:v>
                </c:pt>
                <c:pt idx="106">
                  <c:v>39.148787122620405</c:v>
                </c:pt>
                <c:pt idx="107">
                  <c:v>39.169780384535208</c:v>
                </c:pt>
                <c:pt idx="108">
                  <c:v>39.207039329171302</c:v>
                </c:pt>
                <c:pt idx="109">
                  <c:v>39.221149036823569</c:v>
                </c:pt>
                <c:pt idx="110">
                  <c:v>39.225982142057617</c:v>
                </c:pt>
                <c:pt idx="111">
                  <c:v>39.291556051574929</c:v>
                </c:pt>
                <c:pt idx="112">
                  <c:v>39.315495054735074</c:v>
                </c:pt>
                <c:pt idx="113">
                  <c:v>39.734042586314665</c:v>
                </c:pt>
                <c:pt idx="114">
                  <c:v>39.814282216540072</c:v>
                </c:pt>
                <c:pt idx="115">
                  <c:v>39.830539565029412</c:v>
                </c:pt>
                <c:pt idx="116">
                  <c:v>39.926247177851934</c:v>
                </c:pt>
                <c:pt idx="117">
                  <c:v>40.211410634522913</c:v>
                </c:pt>
                <c:pt idx="118">
                  <c:v>40.265694767222207</c:v>
                </c:pt>
                <c:pt idx="119">
                  <c:v>40.349449853969077</c:v>
                </c:pt>
                <c:pt idx="120">
                  <c:v>40.950640352283955</c:v>
                </c:pt>
                <c:pt idx="121">
                  <c:v>41.162096898414731</c:v>
                </c:pt>
                <c:pt idx="122">
                  <c:v>41.295790021438357</c:v>
                </c:pt>
                <c:pt idx="123">
                  <c:v>41.403153813567094</c:v>
                </c:pt>
                <c:pt idx="124">
                  <c:v>41.446737058041577</c:v>
                </c:pt>
                <c:pt idx="125">
                  <c:v>41.523415812157175</c:v>
                </c:pt>
                <c:pt idx="126">
                  <c:v>41.845291995530772</c:v>
                </c:pt>
                <c:pt idx="127">
                  <c:v>41.978407410946993</c:v>
                </c:pt>
                <c:pt idx="128">
                  <c:v>42.041630982179832</c:v>
                </c:pt>
                <c:pt idx="129">
                  <c:v>42.070166192142224</c:v>
                </c:pt>
                <c:pt idx="130">
                  <c:v>42.286261268480033</c:v>
                </c:pt>
                <c:pt idx="131">
                  <c:v>42.350673451836137</c:v>
                </c:pt>
                <c:pt idx="132">
                  <c:v>42.369119935409834</c:v>
                </c:pt>
                <c:pt idx="133">
                  <c:v>42.373290826683949</c:v>
                </c:pt>
                <c:pt idx="134">
                  <c:v>42.457163981642168</c:v>
                </c:pt>
                <c:pt idx="135">
                  <c:v>42.565864608900348</c:v>
                </c:pt>
                <c:pt idx="136">
                  <c:v>42.626037554269665</c:v>
                </c:pt>
                <c:pt idx="137">
                  <c:v>42.638495407213362</c:v>
                </c:pt>
                <c:pt idx="138">
                  <c:v>42.777772221364771</c:v>
                </c:pt>
                <c:pt idx="139">
                  <c:v>42.830896533687806</c:v>
                </c:pt>
                <c:pt idx="140">
                  <c:v>43.463327093360284</c:v>
                </c:pt>
                <c:pt idx="141">
                  <c:v>43.480419778487125</c:v>
                </c:pt>
                <c:pt idx="142">
                  <c:v>43.510142133063425</c:v>
                </c:pt>
                <c:pt idx="143">
                  <c:v>43.808186516722749</c:v>
                </c:pt>
                <c:pt idx="144">
                  <c:v>43.882185411291509</c:v>
                </c:pt>
                <c:pt idx="145">
                  <c:v>43.926800411631142</c:v>
                </c:pt>
                <c:pt idx="146">
                  <c:v>44.329306508100267</c:v>
                </c:pt>
                <c:pt idx="147">
                  <c:v>44.47599832276245</c:v>
                </c:pt>
                <c:pt idx="148">
                  <c:v>44.484808511672988</c:v>
                </c:pt>
                <c:pt idx="149">
                  <c:v>44.581353446579016</c:v>
                </c:pt>
                <c:pt idx="150">
                  <c:v>44.627281942067874</c:v>
                </c:pt>
                <c:pt idx="151">
                  <c:v>45.004463460325503</c:v>
                </c:pt>
                <c:pt idx="152">
                  <c:v>45.112802469313991</c:v>
                </c:pt>
                <c:pt idx="153">
                  <c:v>45.176352556880609</c:v>
                </c:pt>
                <c:pt idx="154">
                  <c:v>45.183198958842972</c:v>
                </c:pt>
                <c:pt idx="155">
                  <c:v>45.257213658162406</c:v>
                </c:pt>
                <c:pt idx="156">
                  <c:v>45.430148200502956</c:v>
                </c:pt>
                <c:pt idx="157">
                  <c:v>45.803357924787854</c:v>
                </c:pt>
                <c:pt idx="158">
                  <c:v>45.886753630536695</c:v>
                </c:pt>
                <c:pt idx="159">
                  <c:v>46.203700129484027</c:v>
                </c:pt>
                <c:pt idx="160">
                  <c:v>46.699115345989462</c:v>
                </c:pt>
                <c:pt idx="161">
                  <c:v>46.892352020531526</c:v>
                </c:pt>
                <c:pt idx="162">
                  <c:v>47.223868337962081</c:v>
                </c:pt>
                <c:pt idx="163">
                  <c:v>47.567219151343501</c:v>
                </c:pt>
                <c:pt idx="164">
                  <c:v>48.435669313689274</c:v>
                </c:pt>
                <c:pt idx="165">
                  <c:v>48.473930240189496</c:v>
                </c:pt>
                <c:pt idx="166">
                  <c:v>48.850111307966245</c:v>
                </c:pt>
                <c:pt idx="167">
                  <c:v>48.916253390963824</c:v>
                </c:pt>
                <c:pt idx="168">
                  <c:v>49.178050365119077</c:v>
                </c:pt>
                <c:pt idx="169">
                  <c:v>49.636833842911187</c:v>
                </c:pt>
                <c:pt idx="170">
                  <c:v>50.612761873415444</c:v>
                </c:pt>
                <c:pt idx="171">
                  <c:v>51.119829106864771</c:v>
                </c:pt>
                <c:pt idx="172">
                  <c:v>51.516331584504286</c:v>
                </c:pt>
                <c:pt idx="173">
                  <c:v>51.639449636006077</c:v>
                </c:pt>
                <c:pt idx="174">
                  <c:v>51.735128187640143</c:v>
                </c:pt>
                <c:pt idx="175">
                  <c:v>51.933501103766574</c:v>
                </c:pt>
                <c:pt idx="176">
                  <c:v>52.108701748399376</c:v>
                </c:pt>
                <c:pt idx="177">
                  <c:v>52.242097749210359</c:v>
                </c:pt>
                <c:pt idx="178">
                  <c:v>52.868659453417102</c:v>
                </c:pt>
                <c:pt idx="179">
                  <c:v>53.325798294032452</c:v>
                </c:pt>
                <c:pt idx="180">
                  <c:v>53.636881704435382</c:v>
                </c:pt>
                <c:pt idx="181">
                  <c:v>53.75342423799934</c:v>
                </c:pt>
                <c:pt idx="182">
                  <c:v>54.466836210224656</c:v>
                </c:pt>
                <c:pt idx="183">
                  <c:v>55.055342715690756</c:v>
                </c:pt>
                <c:pt idx="184">
                  <c:v>56.735555255624483</c:v>
                </c:pt>
                <c:pt idx="185">
                  <c:v>59.31599641145614</c:v>
                </c:pt>
                <c:pt idx="186">
                  <c:v>61.228458883736344</c:v>
                </c:pt>
                <c:pt idx="187">
                  <c:v>61.342846545496819</c:v>
                </c:pt>
                <c:pt idx="188">
                  <c:v>61.947527649433987</c:v>
                </c:pt>
                <c:pt idx="189">
                  <c:v>61.99212274024817</c:v>
                </c:pt>
                <c:pt idx="190">
                  <c:v>62.531217957384634</c:v>
                </c:pt>
              </c:numCache>
            </c:numRef>
          </c:xVal>
          <c:yVal>
            <c:numRef>
              <c:f>'2. modellezés 8-3'!$BF$8:$BF$198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6.25</c:v>
                </c:pt>
                <c:pt idx="137">
                  <c:v>12.5</c:v>
                </c:pt>
                <c:pt idx="138">
                  <c:v>18.75</c:v>
                </c:pt>
                <c:pt idx="139">
                  <c:v>25</c:v>
                </c:pt>
                <c:pt idx="140">
                  <c:v>31.25</c:v>
                </c:pt>
                <c:pt idx="141">
                  <c:v>37.5</c:v>
                </c:pt>
                <c:pt idx="142">
                  <c:v>43.75</c:v>
                </c:pt>
                <c:pt idx="143">
                  <c:v>50</c:v>
                </c:pt>
                <c:pt idx="144">
                  <c:v>56.25</c:v>
                </c:pt>
                <c:pt idx="145">
                  <c:v>62.5</c:v>
                </c:pt>
                <c:pt idx="146">
                  <c:v>68.75</c:v>
                </c:pt>
                <c:pt idx="147">
                  <c:v>75</c:v>
                </c:pt>
                <c:pt idx="148">
                  <c:v>81.25</c:v>
                </c:pt>
                <c:pt idx="149">
                  <c:v>87.5</c:v>
                </c:pt>
                <c:pt idx="150">
                  <c:v>93.75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47-4324-A9AE-6E099F308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413488"/>
        <c:axId val="375414144"/>
      </c:scatterChart>
      <c:valAx>
        <c:axId val="375413488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5414144"/>
        <c:crosses val="autoZero"/>
        <c:crossBetween val="midCat"/>
      </c:valAx>
      <c:valAx>
        <c:axId val="375414144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5413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221</xdr:row>
      <xdr:rowOff>19049</xdr:rowOff>
    </xdr:from>
    <xdr:to>
      <xdr:col>29</xdr:col>
      <xdr:colOff>19051</xdr:colOff>
      <xdr:row>252</xdr:row>
      <xdr:rowOff>57150</xdr:rowOff>
    </xdr:to>
    <xdr:graphicFrame macro="">
      <xdr:nvGraphicFramePr>
        <xdr:cNvPr id="6" name="Diagram 6">
          <a:extLst>
            <a:ext uri="{FF2B5EF4-FFF2-40B4-BE49-F238E27FC236}">
              <a16:creationId xmlns:a16="http://schemas.microsoft.com/office/drawing/2014/main" id="{ED6263D7-3BC8-683E-3F0F-C9F27E78E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43815</xdr:colOff>
      <xdr:row>252</xdr:row>
      <xdr:rowOff>142875</xdr:rowOff>
    </xdr:from>
    <xdr:to>
      <xdr:col>29</xdr:col>
      <xdr:colOff>57150</xdr:colOff>
      <xdr:row>288</xdr:row>
      <xdr:rowOff>85725</xdr:rowOff>
    </xdr:to>
    <xdr:graphicFrame macro="">
      <xdr:nvGraphicFramePr>
        <xdr:cNvPr id="9" name="Diagram 9">
          <a:extLst>
            <a:ext uri="{FF2B5EF4-FFF2-40B4-BE49-F238E27FC236}">
              <a16:creationId xmlns:a16="http://schemas.microsoft.com/office/drawing/2014/main" id="{0D391978-82DE-2F50-4D5C-35DC64DF41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209</xdr:row>
      <xdr:rowOff>161926</xdr:rowOff>
    </xdr:from>
    <xdr:to>
      <xdr:col>28</xdr:col>
      <xdr:colOff>276225</xdr:colOff>
      <xdr:row>244</xdr:row>
      <xdr:rowOff>57150</xdr:rowOff>
    </xdr:to>
    <xdr:graphicFrame macro="">
      <xdr:nvGraphicFramePr>
        <xdr:cNvPr id="5" name="Diagram 1">
          <a:extLst>
            <a:ext uri="{FF2B5EF4-FFF2-40B4-BE49-F238E27FC236}">
              <a16:creationId xmlns:a16="http://schemas.microsoft.com/office/drawing/2014/main" id="{05CCB46E-536B-47CB-82D2-AB4524A12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219076</xdr:colOff>
      <xdr:row>248</xdr:row>
      <xdr:rowOff>80961</xdr:rowOff>
    </xdr:from>
    <xdr:to>
      <xdr:col>28</xdr:col>
      <xdr:colOff>295275</xdr:colOff>
      <xdr:row>280</xdr:row>
      <xdr:rowOff>47625</xdr:rowOff>
    </xdr:to>
    <xdr:graphicFrame macro="">
      <xdr:nvGraphicFramePr>
        <xdr:cNvPr id="4" name="Diagram 12">
          <a:extLst>
            <a:ext uri="{FF2B5EF4-FFF2-40B4-BE49-F238E27FC236}">
              <a16:creationId xmlns:a16="http://schemas.microsoft.com/office/drawing/2014/main" id="{1D548512-7420-4584-9B0F-D7DF47179C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438</xdr:row>
      <xdr:rowOff>28575</xdr:rowOff>
    </xdr:from>
    <xdr:to>
      <xdr:col>28</xdr:col>
      <xdr:colOff>238125</xdr:colOff>
      <xdr:row>471</xdr:row>
      <xdr:rowOff>180975</xdr:rowOff>
    </xdr:to>
    <xdr:graphicFrame macro="">
      <xdr:nvGraphicFramePr>
        <xdr:cNvPr id="10" name="Diagram 2">
          <a:extLst>
            <a:ext uri="{FF2B5EF4-FFF2-40B4-BE49-F238E27FC236}">
              <a16:creationId xmlns:a16="http://schemas.microsoft.com/office/drawing/2014/main" id="{122F6010-A618-DA1C-7CB3-4067425C16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180975</xdr:colOff>
      <xdr:row>64</xdr:row>
      <xdr:rowOff>42861</xdr:rowOff>
    </xdr:from>
    <xdr:to>
      <xdr:col>62</xdr:col>
      <xdr:colOff>238125</xdr:colOff>
      <xdr:row>91</xdr:row>
      <xdr:rowOff>152399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BF4CFC7-8D0D-4AF0-9D9E-6A04C5EAE4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66675</xdr:colOff>
      <xdr:row>0</xdr:row>
      <xdr:rowOff>65721</xdr:rowOff>
    </xdr:from>
    <xdr:to>
      <xdr:col>32</xdr:col>
      <xdr:colOff>649605</xdr:colOff>
      <xdr:row>5</xdr:row>
      <xdr:rowOff>733425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B8F537D-8DD4-4220-A0EA-CB001A4EE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123826</xdr:colOff>
      <xdr:row>0</xdr:row>
      <xdr:rowOff>0</xdr:rowOff>
    </xdr:from>
    <xdr:to>
      <xdr:col>19</xdr:col>
      <xdr:colOff>121920</xdr:colOff>
      <xdr:row>0</xdr:row>
      <xdr:rowOff>4124325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52DD24B-40FD-4619-B158-E11DCF13E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69</xdr:col>
      <xdr:colOff>114300</xdr:colOff>
      <xdr:row>53</xdr:row>
      <xdr:rowOff>19051</xdr:rowOff>
    </xdr:from>
    <xdr:to>
      <xdr:col>85</xdr:col>
      <xdr:colOff>219075</xdr:colOff>
      <xdr:row>84</xdr:row>
      <xdr:rowOff>142875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BABE380-FD0C-4102-A34C-927CC21A69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561976</xdr:colOff>
      <xdr:row>6</xdr:row>
      <xdr:rowOff>23812</xdr:rowOff>
    </xdr:from>
    <xdr:to>
      <xdr:col>76</xdr:col>
      <xdr:colOff>9525</xdr:colOff>
      <xdr:row>34</xdr:row>
      <xdr:rowOff>171450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9E99425-AAB4-4925-AA71-7BE80991C9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01E27-0251-466A-91F7-C40357460E6D}">
  <dimension ref="A1:AH110"/>
  <sheetViews>
    <sheetView workbookViewId="0">
      <selection activeCell="M4" sqref="M4"/>
    </sheetView>
  </sheetViews>
  <sheetFormatPr defaultRowHeight="15" x14ac:dyDescent="0.25"/>
  <cols>
    <col min="5" max="5" width="10.5703125" customWidth="1"/>
    <col min="7" max="7" width="11.28515625" customWidth="1"/>
    <col min="8" max="8" width="11.7109375" customWidth="1"/>
    <col min="23" max="23" width="12.42578125" customWidth="1"/>
    <col min="24" max="24" width="11.28515625" customWidth="1"/>
  </cols>
  <sheetData>
    <row r="1" spans="1:34" ht="18.75" x14ac:dyDescent="0.3">
      <c r="A1" s="402" t="s">
        <v>39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</row>
    <row r="2" spans="1:34" ht="18.75" x14ac:dyDescent="0.3">
      <c r="A2" s="154" t="s">
        <v>30</v>
      </c>
      <c r="B2" s="129" t="s">
        <v>114</v>
      </c>
      <c r="C2" s="129">
        <v>2</v>
      </c>
      <c r="D2" s="402" t="s">
        <v>31</v>
      </c>
      <c r="E2" s="402"/>
      <c r="F2" s="402"/>
      <c r="G2" s="402"/>
      <c r="H2" s="402"/>
      <c r="I2" s="402"/>
      <c r="J2" s="402"/>
      <c r="K2" s="402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 t="s">
        <v>32</v>
      </c>
      <c r="AB2" s="154"/>
      <c r="AC2" s="154"/>
      <c r="AD2" s="154"/>
      <c r="AE2" s="154"/>
      <c r="AF2" s="154"/>
      <c r="AG2" s="154"/>
      <c r="AH2" s="154"/>
    </row>
    <row r="3" spans="1:34" x14ac:dyDescent="0.25">
      <c r="A3" s="351" t="s">
        <v>115</v>
      </c>
      <c r="B3" s="351"/>
      <c r="C3" s="351"/>
      <c r="D3" s="351"/>
      <c r="E3" s="351"/>
      <c r="F3" s="351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 t="s">
        <v>32</v>
      </c>
      <c r="AB3" s="154"/>
      <c r="AC3" s="154"/>
      <c r="AD3" s="154"/>
      <c r="AE3" s="154"/>
      <c r="AF3" s="154"/>
      <c r="AG3" s="154"/>
      <c r="AH3" s="154"/>
    </row>
    <row r="4" spans="1:34" x14ac:dyDescent="0.25">
      <c r="A4" s="154"/>
      <c r="B4" s="353" t="s">
        <v>0</v>
      </c>
      <c r="C4" s="353"/>
      <c r="D4" s="353"/>
      <c r="E4" s="353"/>
      <c r="F4" s="353" t="s">
        <v>46</v>
      </c>
      <c r="G4" s="353"/>
      <c r="H4" s="353"/>
      <c r="I4" s="353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 t="s">
        <v>32</v>
      </c>
      <c r="AB4" s="154"/>
      <c r="AC4" s="154"/>
      <c r="AD4" s="154"/>
      <c r="AE4" s="154"/>
      <c r="AF4" s="154"/>
      <c r="AG4" s="154"/>
      <c r="AH4" s="154"/>
    </row>
    <row r="5" spans="1:34" ht="45" x14ac:dyDescent="0.25">
      <c r="A5" s="152"/>
      <c r="B5" s="152">
        <v>1</v>
      </c>
      <c r="C5" s="152">
        <v>1</v>
      </c>
      <c r="D5" s="152">
        <v>0</v>
      </c>
      <c r="E5" s="152">
        <v>0</v>
      </c>
      <c r="F5" s="190" t="s">
        <v>5</v>
      </c>
      <c r="G5" s="192" t="s">
        <v>7</v>
      </c>
      <c r="H5" s="190" t="s">
        <v>8</v>
      </c>
      <c r="I5" s="192" t="s">
        <v>6</v>
      </c>
      <c r="J5" s="152"/>
      <c r="K5" s="171"/>
      <c r="L5" s="352" t="s">
        <v>22</v>
      </c>
      <c r="M5" s="352"/>
      <c r="N5" s="352"/>
      <c r="O5" s="352"/>
      <c r="P5" s="152">
        <v>1</v>
      </c>
      <c r="Q5" s="152"/>
      <c r="R5" s="152">
        <v>1</v>
      </c>
      <c r="S5" s="152"/>
      <c r="T5" s="152">
        <v>0</v>
      </c>
      <c r="U5" s="152">
        <v>0</v>
      </c>
      <c r="V5" s="190" t="s">
        <v>5</v>
      </c>
      <c r="W5" s="191" t="s">
        <v>7</v>
      </c>
      <c r="X5" s="190" t="s">
        <v>8</v>
      </c>
      <c r="Y5" s="192" t="s">
        <v>6</v>
      </c>
      <c r="Z5" s="152" t="s">
        <v>32</v>
      </c>
      <c r="AA5" s="154" t="s">
        <v>32</v>
      </c>
      <c r="AB5" s="154"/>
      <c r="AC5" s="154"/>
      <c r="AD5" s="154"/>
      <c r="AE5" s="154"/>
      <c r="AF5" s="154"/>
      <c r="AG5" s="154"/>
      <c r="AH5" s="154"/>
    </row>
    <row r="6" spans="1:34" x14ac:dyDescent="0.25">
      <c r="A6" s="154"/>
      <c r="B6" s="154" t="s">
        <v>116</v>
      </c>
      <c r="C6" s="154" t="s">
        <v>13</v>
      </c>
      <c r="D6" s="154" t="s">
        <v>117</v>
      </c>
      <c r="E6" s="154" t="s">
        <v>118</v>
      </c>
      <c r="F6" s="2"/>
      <c r="G6" s="10"/>
      <c r="H6" s="2"/>
      <c r="I6" s="10"/>
      <c r="J6" s="154"/>
      <c r="K6" s="65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2"/>
      <c r="W6" s="3"/>
      <c r="X6" s="2"/>
      <c r="Y6" s="10"/>
      <c r="Z6" s="154" t="s">
        <v>32</v>
      </c>
      <c r="AA6" s="154" t="s">
        <v>32</v>
      </c>
      <c r="AB6" s="154"/>
      <c r="AC6" s="154"/>
      <c r="AD6" s="154"/>
      <c r="AE6" s="154"/>
      <c r="AF6" s="154"/>
      <c r="AG6" s="154"/>
      <c r="AH6" s="154"/>
    </row>
    <row r="7" spans="1:34" x14ac:dyDescent="0.25">
      <c r="A7" s="154" t="s">
        <v>45</v>
      </c>
      <c r="B7" s="154"/>
      <c r="C7" s="154"/>
      <c r="D7" s="154"/>
      <c r="E7" s="154"/>
      <c r="F7" s="2"/>
      <c r="G7" s="10"/>
      <c r="H7" s="2"/>
      <c r="I7" s="10"/>
      <c r="J7" s="154"/>
      <c r="K7" s="65"/>
      <c r="L7" s="154" t="s">
        <v>14</v>
      </c>
      <c r="M7" s="154" t="s">
        <v>15</v>
      </c>
      <c r="N7" s="154" t="s">
        <v>17</v>
      </c>
      <c r="O7" s="154" t="s">
        <v>20</v>
      </c>
      <c r="P7" s="154" t="s">
        <v>102</v>
      </c>
      <c r="Q7" s="154" t="s">
        <v>21</v>
      </c>
      <c r="R7" s="154" t="s">
        <v>103</v>
      </c>
      <c r="S7" s="154" t="s">
        <v>21</v>
      </c>
      <c r="T7" s="154" t="s">
        <v>104</v>
      </c>
      <c r="U7" s="154" t="s">
        <v>105</v>
      </c>
      <c r="V7" s="2"/>
      <c r="W7" s="3"/>
      <c r="X7" s="2"/>
      <c r="Y7" s="10"/>
      <c r="Z7" s="154" t="s">
        <v>32</v>
      </c>
      <c r="AA7" s="154" t="s">
        <v>32</v>
      </c>
      <c r="AB7" s="154"/>
      <c r="AC7" s="154"/>
      <c r="AD7" s="154"/>
      <c r="AE7" s="154"/>
      <c r="AF7" s="154"/>
      <c r="AG7" s="154"/>
      <c r="AH7" s="154"/>
    </row>
    <row r="8" spans="1:34" x14ac:dyDescent="0.25">
      <c r="A8" s="11"/>
      <c r="B8" s="22">
        <v>0</v>
      </c>
      <c r="C8" s="22">
        <v>0</v>
      </c>
      <c r="D8" s="22">
        <v>1</v>
      </c>
      <c r="E8" s="22">
        <v>1</v>
      </c>
      <c r="F8" s="2">
        <f t="shared" ref="F8:F13" si="0">B8*B$5+C8*C$5+D8*D$5+E8*E$5</f>
        <v>0</v>
      </c>
      <c r="G8" s="10">
        <f t="shared" ref="G8:G13" si="1">B8*B$5+C8*C$5+D8*(D$5-1)+E8*(E$5-1)</f>
        <v>-2</v>
      </c>
      <c r="H8" s="2">
        <f t="shared" ref="H8:H13" si="2">(G8+ABS(G8))/2</f>
        <v>0</v>
      </c>
      <c r="I8" s="10">
        <f t="shared" ref="I8:I13" si="3">2*B8*C8</f>
        <v>0</v>
      </c>
      <c r="J8" s="154"/>
      <c r="K8" s="65"/>
      <c r="L8" s="21">
        <f ca="1">INT(RAND()*4)</f>
        <v>1</v>
      </c>
      <c r="M8" s="154">
        <f ca="1">INT(RAND()*3)</f>
        <v>2</v>
      </c>
      <c r="N8" s="21">
        <f t="shared" ref="N8:N49" ca="1" si="4">IF(M8&gt;=L8,M8+1,M8)</f>
        <v>3</v>
      </c>
      <c r="O8" s="154">
        <f t="shared" ref="O8:O49" ca="1" si="5">2^L8+2^N8</f>
        <v>10</v>
      </c>
      <c r="P8" s="22">
        <f ca="1">INT(O8/8)</f>
        <v>1</v>
      </c>
      <c r="Q8" s="154">
        <f ca="1">O8-P8*8</f>
        <v>2</v>
      </c>
      <c r="R8" s="22">
        <f ca="1">INT(Q8/4)</f>
        <v>0</v>
      </c>
      <c r="S8" s="154">
        <f ca="1">Q8-R8*4</f>
        <v>2</v>
      </c>
      <c r="T8" s="22">
        <f ca="1">INT(S8/2)</f>
        <v>1</v>
      </c>
      <c r="U8" s="22">
        <f ca="1">S8-T8*2</f>
        <v>0</v>
      </c>
      <c r="V8" s="2">
        <f ca="1">P8*P$5+R8*R$5+T8*T$5+U8*U$5</f>
        <v>1</v>
      </c>
      <c r="W8" s="3">
        <f ca="1">P8*P$5+R8*R$5+T8*(T$5-1)+U8*(U$5-1)</f>
        <v>0</v>
      </c>
      <c r="X8" s="2">
        <f ca="1">(W8+ABS(W8))/2</f>
        <v>0</v>
      </c>
      <c r="Y8" s="10">
        <f ca="1">2*P8*R8</f>
        <v>0</v>
      </c>
      <c r="Z8" s="154" t="s">
        <v>32</v>
      </c>
      <c r="AA8" s="154" t="s">
        <v>32</v>
      </c>
      <c r="AB8" s="154"/>
      <c r="AC8" s="154"/>
      <c r="AD8" s="154"/>
      <c r="AE8" s="154"/>
      <c r="AF8" s="154"/>
      <c r="AG8" s="154"/>
      <c r="AH8" s="154"/>
    </row>
    <row r="9" spans="1:34" x14ac:dyDescent="0.25">
      <c r="A9" s="11"/>
      <c r="B9" s="22">
        <v>0</v>
      </c>
      <c r="C9" s="22">
        <v>1</v>
      </c>
      <c r="D9" s="22">
        <v>0</v>
      </c>
      <c r="E9" s="22">
        <v>1</v>
      </c>
      <c r="F9" s="2">
        <f t="shared" si="0"/>
        <v>1</v>
      </c>
      <c r="G9" s="10">
        <f t="shared" si="1"/>
        <v>0</v>
      </c>
      <c r="H9" s="2">
        <f t="shared" si="2"/>
        <v>0</v>
      </c>
      <c r="I9" s="10">
        <f t="shared" si="3"/>
        <v>0</v>
      </c>
      <c r="J9" s="154"/>
      <c r="K9" s="65"/>
      <c r="L9" s="21">
        <f t="shared" ref="L9:L49" ca="1" si="6">INT(RAND()*4)</f>
        <v>3</v>
      </c>
      <c r="M9" s="154">
        <f t="shared" ref="M9:M49" ca="1" si="7">INT(RAND()*3)</f>
        <v>2</v>
      </c>
      <c r="N9" s="21">
        <f t="shared" ca="1" si="4"/>
        <v>2</v>
      </c>
      <c r="O9" s="154">
        <f t="shared" ca="1" si="5"/>
        <v>12</v>
      </c>
      <c r="P9" s="22">
        <f t="shared" ref="P9:P49" ca="1" si="8">INT(O9/8)</f>
        <v>1</v>
      </c>
      <c r="Q9" s="154">
        <f t="shared" ref="Q9:Q15" ca="1" si="9">O9-P9*8</f>
        <v>4</v>
      </c>
      <c r="R9" s="22">
        <f t="shared" ref="R9:R49" ca="1" si="10">INT(Q9/4)</f>
        <v>1</v>
      </c>
      <c r="S9" s="154">
        <f t="shared" ref="S9:S15" ca="1" si="11">Q9-R9*4</f>
        <v>0</v>
      </c>
      <c r="T9" s="22">
        <f t="shared" ref="T9:T49" ca="1" si="12">INT(S9/2)</f>
        <v>0</v>
      </c>
      <c r="U9" s="22">
        <f t="shared" ref="U9:U15" ca="1" si="13">S9-T9*2</f>
        <v>0</v>
      </c>
      <c r="V9" s="2">
        <f t="shared" ref="V9:V15" ca="1" si="14">P9*P$5+R9*R$5+T9*T$5+U9*U$5</f>
        <v>2</v>
      </c>
      <c r="W9" s="3">
        <f t="shared" ref="W9:W15" ca="1" si="15">P9*P$5+R9*R$5+T9*(T$5-1)+U9*(U$5-1)</f>
        <v>2</v>
      </c>
      <c r="X9" s="2">
        <f t="shared" ref="X9:X49" ca="1" si="16">(W9+ABS(W9))/2</f>
        <v>2</v>
      </c>
      <c r="Y9" s="10">
        <f t="shared" ref="Y9:Y15" ca="1" si="17">2*P9*R9</f>
        <v>2</v>
      </c>
      <c r="Z9" s="154" t="s">
        <v>32</v>
      </c>
      <c r="AA9" s="154" t="s">
        <v>32</v>
      </c>
      <c r="AB9" s="154"/>
      <c r="AC9" s="154"/>
      <c r="AD9" s="154"/>
      <c r="AE9" s="154"/>
      <c r="AF9" s="154"/>
      <c r="AG9" s="154"/>
      <c r="AH9" s="154"/>
    </row>
    <row r="10" spans="1:34" x14ac:dyDescent="0.25">
      <c r="A10" s="11"/>
      <c r="B10" s="22">
        <v>0</v>
      </c>
      <c r="C10" s="22">
        <v>1</v>
      </c>
      <c r="D10" s="22">
        <v>1</v>
      </c>
      <c r="E10" s="22">
        <v>0</v>
      </c>
      <c r="F10" s="2">
        <f t="shared" si="0"/>
        <v>1</v>
      </c>
      <c r="G10" s="10">
        <f t="shared" si="1"/>
        <v>0</v>
      </c>
      <c r="H10" s="2">
        <f t="shared" si="2"/>
        <v>0</v>
      </c>
      <c r="I10" s="10">
        <f t="shared" si="3"/>
        <v>0</v>
      </c>
      <c r="J10" s="154"/>
      <c r="K10" s="65"/>
      <c r="L10" s="21">
        <f t="shared" ca="1" si="6"/>
        <v>1</v>
      </c>
      <c r="M10" s="154">
        <f t="shared" ca="1" si="7"/>
        <v>2</v>
      </c>
      <c r="N10" s="21">
        <f t="shared" ca="1" si="4"/>
        <v>3</v>
      </c>
      <c r="O10" s="154">
        <f t="shared" ca="1" si="5"/>
        <v>10</v>
      </c>
      <c r="P10" s="22">
        <f t="shared" ca="1" si="8"/>
        <v>1</v>
      </c>
      <c r="Q10" s="154">
        <f t="shared" ca="1" si="9"/>
        <v>2</v>
      </c>
      <c r="R10" s="22">
        <f t="shared" ca="1" si="10"/>
        <v>0</v>
      </c>
      <c r="S10" s="154">
        <f t="shared" ca="1" si="11"/>
        <v>2</v>
      </c>
      <c r="T10" s="22">
        <f t="shared" ca="1" si="12"/>
        <v>1</v>
      </c>
      <c r="U10" s="22">
        <f t="shared" ca="1" si="13"/>
        <v>0</v>
      </c>
      <c r="V10" s="2">
        <f t="shared" ca="1" si="14"/>
        <v>1</v>
      </c>
      <c r="W10" s="3">
        <f t="shared" ca="1" si="15"/>
        <v>0</v>
      </c>
      <c r="X10" s="2">
        <f t="shared" ca="1" si="16"/>
        <v>0</v>
      </c>
      <c r="Y10" s="10">
        <f t="shared" ca="1" si="17"/>
        <v>0</v>
      </c>
      <c r="Z10" s="154" t="s">
        <v>32</v>
      </c>
      <c r="AA10" s="154" t="s">
        <v>32</v>
      </c>
      <c r="AB10" s="154"/>
      <c r="AC10" s="154"/>
      <c r="AD10" s="154"/>
      <c r="AE10" s="154"/>
      <c r="AF10" s="154"/>
      <c r="AG10" s="154"/>
      <c r="AH10" s="154"/>
    </row>
    <row r="11" spans="1:34" x14ac:dyDescent="0.25">
      <c r="A11" s="11"/>
      <c r="B11" s="22">
        <v>1</v>
      </c>
      <c r="C11" s="22">
        <v>0</v>
      </c>
      <c r="D11" s="22">
        <v>0</v>
      </c>
      <c r="E11" s="22">
        <v>1</v>
      </c>
      <c r="F11" s="2">
        <f t="shared" si="0"/>
        <v>1</v>
      </c>
      <c r="G11" s="10">
        <f t="shared" si="1"/>
        <v>0</v>
      </c>
      <c r="H11" s="2">
        <f t="shared" si="2"/>
        <v>0</v>
      </c>
      <c r="I11" s="10">
        <f t="shared" si="3"/>
        <v>0</v>
      </c>
      <c r="J11" s="154"/>
      <c r="K11" s="65"/>
      <c r="L11" s="21">
        <f t="shared" ca="1" si="6"/>
        <v>1</v>
      </c>
      <c r="M11" s="154">
        <f t="shared" ca="1" si="7"/>
        <v>2</v>
      </c>
      <c r="N11" s="21">
        <f t="shared" ca="1" si="4"/>
        <v>3</v>
      </c>
      <c r="O11" s="154">
        <f t="shared" ca="1" si="5"/>
        <v>10</v>
      </c>
      <c r="P11" s="22">
        <f t="shared" ca="1" si="8"/>
        <v>1</v>
      </c>
      <c r="Q11" s="154">
        <f t="shared" ca="1" si="9"/>
        <v>2</v>
      </c>
      <c r="R11" s="22">
        <f t="shared" ca="1" si="10"/>
        <v>0</v>
      </c>
      <c r="S11" s="154">
        <f t="shared" ca="1" si="11"/>
        <v>2</v>
      </c>
      <c r="T11" s="22">
        <f t="shared" ca="1" si="12"/>
        <v>1</v>
      </c>
      <c r="U11" s="22">
        <f t="shared" ca="1" si="13"/>
        <v>0</v>
      </c>
      <c r="V11" s="2">
        <f t="shared" ca="1" si="14"/>
        <v>1</v>
      </c>
      <c r="W11" s="3">
        <f t="shared" ca="1" si="15"/>
        <v>0</v>
      </c>
      <c r="X11" s="2">
        <f t="shared" ca="1" si="16"/>
        <v>0</v>
      </c>
      <c r="Y11" s="10">
        <f t="shared" ca="1" si="17"/>
        <v>0</v>
      </c>
      <c r="Z11" s="154" t="s">
        <v>32</v>
      </c>
      <c r="AA11" s="154" t="s">
        <v>32</v>
      </c>
      <c r="AB11" s="154"/>
      <c r="AC11" s="154"/>
      <c r="AD11" s="154"/>
      <c r="AE11" s="154"/>
      <c r="AF11" s="154"/>
      <c r="AG11" s="154"/>
      <c r="AH11" s="154"/>
    </row>
    <row r="12" spans="1:34" x14ac:dyDescent="0.25">
      <c r="A12" s="11"/>
      <c r="B12" s="22">
        <v>1</v>
      </c>
      <c r="C12" s="22">
        <v>0</v>
      </c>
      <c r="D12" s="22">
        <v>1</v>
      </c>
      <c r="E12" s="22">
        <v>0</v>
      </c>
      <c r="F12" s="2">
        <f t="shared" si="0"/>
        <v>1</v>
      </c>
      <c r="G12" s="10">
        <f t="shared" si="1"/>
        <v>0</v>
      </c>
      <c r="H12" s="2">
        <f t="shared" si="2"/>
        <v>0</v>
      </c>
      <c r="I12" s="10">
        <f t="shared" si="3"/>
        <v>0</v>
      </c>
      <c r="J12" s="154"/>
      <c r="K12" s="65"/>
      <c r="L12" s="21">
        <f t="shared" ca="1" si="6"/>
        <v>3</v>
      </c>
      <c r="M12" s="154">
        <f t="shared" ca="1" si="7"/>
        <v>1</v>
      </c>
      <c r="N12" s="21">
        <f t="shared" ca="1" si="4"/>
        <v>1</v>
      </c>
      <c r="O12" s="154">
        <f t="shared" ca="1" si="5"/>
        <v>10</v>
      </c>
      <c r="P12" s="22">
        <f t="shared" ca="1" si="8"/>
        <v>1</v>
      </c>
      <c r="Q12" s="154">
        <f t="shared" ca="1" si="9"/>
        <v>2</v>
      </c>
      <c r="R12" s="22">
        <f t="shared" ca="1" si="10"/>
        <v>0</v>
      </c>
      <c r="S12" s="154">
        <f t="shared" ca="1" si="11"/>
        <v>2</v>
      </c>
      <c r="T12" s="22">
        <f t="shared" ca="1" si="12"/>
        <v>1</v>
      </c>
      <c r="U12" s="22">
        <f t="shared" ca="1" si="13"/>
        <v>0</v>
      </c>
      <c r="V12" s="2">
        <f t="shared" ca="1" si="14"/>
        <v>1</v>
      </c>
      <c r="W12" s="3">
        <f t="shared" ca="1" si="15"/>
        <v>0</v>
      </c>
      <c r="X12" s="2">
        <f t="shared" ca="1" si="16"/>
        <v>0</v>
      </c>
      <c r="Y12" s="10">
        <f t="shared" ca="1" si="17"/>
        <v>0</v>
      </c>
      <c r="Z12" s="154"/>
      <c r="AA12" s="154" t="s">
        <v>32</v>
      </c>
      <c r="AB12" s="154"/>
      <c r="AC12" s="154"/>
      <c r="AD12" s="154"/>
      <c r="AE12" s="154"/>
      <c r="AF12" s="154"/>
      <c r="AG12" s="154"/>
      <c r="AH12" s="154"/>
    </row>
    <row r="13" spans="1:34" x14ac:dyDescent="0.25">
      <c r="A13" s="11"/>
      <c r="B13" s="22">
        <v>1</v>
      </c>
      <c r="C13" s="22">
        <v>1</v>
      </c>
      <c r="D13" s="22">
        <v>0</v>
      </c>
      <c r="E13" s="22">
        <v>0</v>
      </c>
      <c r="F13" s="2">
        <f t="shared" si="0"/>
        <v>2</v>
      </c>
      <c r="G13" s="10">
        <f t="shared" si="1"/>
        <v>2</v>
      </c>
      <c r="H13" s="2">
        <f t="shared" si="2"/>
        <v>2</v>
      </c>
      <c r="I13" s="10">
        <f t="shared" si="3"/>
        <v>2</v>
      </c>
      <c r="J13" s="154"/>
      <c r="K13" s="66"/>
      <c r="L13" s="21">
        <f t="shared" ca="1" si="6"/>
        <v>3</v>
      </c>
      <c r="M13" s="154">
        <f t="shared" ca="1" si="7"/>
        <v>0</v>
      </c>
      <c r="N13" s="21">
        <f t="shared" ca="1" si="4"/>
        <v>0</v>
      </c>
      <c r="O13" s="154">
        <f t="shared" ca="1" si="5"/>
        <v>9</v>
      </c>
      <c r="P13" s="22">
        <f t="shared" ca="1" si="8"/>
        <v>1</v>
      </c>
      <c r="Q13" s="154">
        <f t="shared" ca="1" si="9"/>
        <v>1</v>
      </c>
      <c r="R13" s="22">
        <f t="shared" ca="1" si="10"/>
        <v>0</v>
      </c>
      <c r="S13" s="154">
        <f t="shared" ca="1" si="11"/>
        <v>1</v>
      </c>
      <c r="T13" s="22">
        <f t="shared" ca="1" si="12"/>
        <v>0</v>
      </c>
      <c r="U13" s="22">
        <f t="shared" ca="1" si="13"/>
        <v>1</v>
      </c>
      <c r="V13" s="2">
        <f t="shared" ca="1" si="14"/>
        <v>1</v>
      </c>
      <c r="W13" s="3">
        <f t="shared" ca="1" si="15"/>
        <v>0</v>
      </c>
      <c r="X13" s="2">
        <f t="shared" ca="1" si="16"/>
        <v>0</v>
      </c>
      <c r="Y13" s="10">
        <f t="shared" ca="1" si="17"/>
        <v>0</v>
      </c>
      <c r="Z13" s="154" t="s">
        <v>32</v>
      </c>
      <c r="AA13" s="154" t="s">
        <v>32</v>
      </c>
      <c r="AB13" s="154" t="s">
        <v>32</v>
      </c>
      <c r="AC13" s="154"/>
      <c r="AD13" s="154"/>
      <c r="AE13" s="154"/>
      <c r="AF13" s="154"/>
      <c r="AG13" s="154"/>
      <c r="AH13" s="154"/>
    </row>
    <row r="14" spans="1:34" x14ac:dyDescent="0.25">
      <c r="A14" s="154" t="s">
        <v>27</v>
      </c>
      <c r="B14" s="154"/>
      <c r="C14" s="154"/>
      <c r="D14" s="154"/>
      <c r="E14" s="154"/>
      <c r="F14" s="14">
        <f>AVERAGE(F8:F13)</f>
        <v>1</v>
      </c>
      <c r="G14" s="14">
        <f>AVERAGE(G8:G13)</f>
        <v>0</v>
      </c>
      <c r="H14" s="14">
        <f>AVERAGE(H8:H13)</f>
        <v>0.33333333333333331</v>
      </c>
      <c r="I14" s="14">
        <f>AVERAGE(I8:I13)</f>
        <v>0.33333333333333331</v>
      </c>
      <c r="J14" s="154"/>
      <c r="K14" s="66"/>
      <c r="L14" s="21">
        <f t="shared" ca="1" si="6"/>
        <v>3</v>
      </c>
      <c r="M14" s="154">
        <f t="shared" ca="1" si="7"/>
        <v>0</v>
      </c>
      <c r="N14" s="21">
        <f t="shared" ca="1" si="4"/>
        <v>0</v>
      </c>
      <c r="O14" s="154">
        <f t="shared" ca="1" si="5"/>
        <v>9</v>
      </c>
      <c r="P14" s="22">
        <f t="shared" ca="1" si="8"/>
        <v>1</v>
      </c>
      <c r="Q14" s="154">
        <f t="shared" ca="1" si="9"/>
        <v>1</v>
      </c>
      <c r="R14" s="22">
        <f t="shared" ca="1" si="10"/>
        <v>0</v>
      </c>
      <c r="S14" s="154">
        <f t="shared" ca="1" si="11"/>
        <v>1</v>
      </c>
      <c r="T14" s="22">
        <f t="shared" ca="1" si="12"/>
        <v>0</v>
      </c>
      <c r="U14" s="22">
        <f t="shared" ca="1" si="13"/>
        <v>1</v>
      </c>
      <c r="V14" s="2">
        <f t="shared" ca="1" si="14"/>
        <v>1</v>
      </c>
      <c r="W14" s="3">
        <f t="shared" ca="1" si="15"/>
        <v>0</v>
      </c>
      <c r="X14" s="2">
        <f t="shared" ca="1" si="16"/>
        <v>0</v>
      </c>
      <c r="Y14" s="10">
        <f t="shared" ca="1" si="17"/>
        <v>0</v>
      </c>
      <c r="Z14" s="154" t="s">
        <v>32</v>
      </c>
      <c r="AA14" s="154" t="s">
        <v>32</v>
      </c>
      <c r="AB14" s="154" t="s">
        <v>32</v>
      </c>
      <c r="AC14" s="154"/>
      <c r="AD14" s="154"/>
      <c r="AE14" s="154"/>
      <c r="AF14" s="154"/>
      <c r="AG14" s="154"/>
      <c r="AH14" s="154"/>
    </row>
    <row r="15" spans="1:34" x14ac:dyDescent="0.25">
      <c r="A15" s="48">
        <v>0</v>
      </c>
      <c r="B15" s="48" t="s">
        <v>36</v>
      </c>
      <c r="C15" s="4"/>
      <c r="D15" s="4"/>
      <c r="E15" s="4"/>
      <c r="F15" s="12">
        <f>100*F14/$C$2</f>
        <v>50</v>
      </c>
      <c r="G15" s="13">
        <f>100*G14/$C$2</f>
        <v>0</v>
      </c>
      <c r="H15" s="12">
        <f>100*H14/$C$2</f>
        <v>16.666666666666664</v>
      </c>
      <c r="I15" s="13">
        <f>100*I14/$C$2</f>
        <v>16.666666666666664</v>
      </c>
      <c r="J15" s="4" t="s">
        <v>28</v>
      </c>
      <c r="K15" s="64"/>
      <c r="L15" s="21">
        <f t="shared" ca="1" si="6"/>
        <v>1</v>
      </c>
      <c r="M15" s="154">
        <f t="shared" ca="1" si="7"/>
        <v>2</v>
      </c>
      <c r="N15" s="21">
        <f t="shared" ca="1" si="4"/>
        <v>3</v>
      </c>
      <c r="O15" s="154">
        <f t="shared" ca="1" si="5"/>
        <v>10</v>
      </c>
      <c r="P15" s="22">
        <f t="shared" ca="1" si="8"/>
        <v>1</v>
      </c>
      <c r="Q15" s="154">
        <f t="shared" ca="1" si="9"/>
        <v>2</v>
      </c>
      <c r="R15" s="22">
        <f t="shared" ca="1" si="10"/>
        <v>0</v>
      </c>
      <c r="S15" s="154">
        <f t="shared" ca="1" si="11"/>
        <v>2</v>
      </c>
      <c r="T15" s="22">
        <f t="shared" ca="1" si="12"/>
        <v>1</v>
      </c>
      <c r="U15" s="22">
        <f t="shared" ca="1" si="13"/>
        <v>0</v>
      </c>
      <c r="V15" s="2">
        <f t="shared" ca="1" si="14"/>
        <v>1</v>
      </c>
      <c r="W15" s="3">
        <f t="shared" ca="1" si="15"/>
        <v>0</v>
      </c>
      <c r="X15" s="2">
        <f t="shared" ca="1" si="16"/>
        <v>0</v>
      </c>
      <c r="Y15" s="10">
        <f t="shared" ca="1" si="17"/>
        <v>0</v>
      </c>
      <c r="Z15" s="154" t="s">
        <v>32</v>
      </c>
      <c r="AA15" s="154" t="s">
        <v>32</v>
      </c>
      <c r="AB15" s="154" t="s">
        <v>32</v>
      </c>
      <c r="AC15" s="154"/>
      <c r="AD15" s="154"/>
      <c r="AE15" s="154"/>
      <c r="AF15" s="154"/>
      <c r="AG15" s="154"/>
      <c r="AH15" s="154"/>
    </row>
    <row r="16" spans="1:34" s="154" customFormat="1" x14ac:dyDescent="0.25">
      <c r="A16" s="48"/>
      <c r="B16" s="48"/>
      <c r="C16" s="4"/>
      <c r="D16" s="4"/>
      <c r="E16" s="4"/>
      <c r="F16" s="158"/>
      <c r="G16" s="159"/>
      <c r="H16" s="158"/>
      <c r="I16" s="159"/>
      <c r="J16" s="4"/>
      <c r="K16" s="64"/>
      <c r="L16" s="21">
        <f t="shared" ca="1" si="6"/>
        <v>2</v>
      </c>
      <c r="M16" s="154">
        <f t="shared" ca="1" si="7"/>
        <v>2</v>
      </c>
      <c r="N16" s="21">
        <f t="shared" ca="1" si="4"/>
        <v>3</v>
      </c>
      <c r="O16" s="154">
        <f t="shared" ca="1" si="5"/>
        <v>12</v>
      </c>
      <c r="P16" s="22">
        <f t="shared" ca="1" si="8"/>
        <v>1</v>
      </c>
      <c r="Q16" s="154">
        <f t="shared" ref="Q16:Q49" ca="1" si="18">O16-P16*8</f>
        <v>4</v>
      </c>
      <c r="R16" s="22">
        <f t="shared" ca="1" si="10"/>
        <v>1</v>
      </c>
      <c r="S16" s="154">
        <f t="shared" ref="S16:S49" ca="1" si="19">Q16-R16*4</f>
        <v>0</v>
      </c>
      <c r="T16" s="22">
        <f t="shared" ca="1" si="12"/>
        <v>0</v>
      </c>
      <c r="U16" s="22">
        <f t="shared" ref="U16:U49" ca="1" si="20">S16-T16*2</f>
        <v>0</v>
      </c>
      <c r="V16" s="2">
        <f t="shared" ref="V16:V49" ca="1" si="21">P16*P$5+R16*R$5+T16*T$5+U16*U$5</f>
        <v>2</v>
      </c>
      <c r="W16" s="3">
        <f t="shared" ref="W16:W49" ca="1" si="22">P16*P$5+R16*R$5+T16*(T$5-1)+U16*(U$5-1)</f>
        <v>2</v>
      </c>
      <c r="X16" s="2">
        <f t="shared" ca="1" si="16"/>
        <v>2</v>
      </c>
      <c r="Y16" s="10">
        <f t="shared" ref="Y16:Y49" ca="1" si="23">2*P16*R16</f>
        <v>2</v>
      </c>
    </row>
    <row r="17" spans="1:25" s="154" customFormat="1" x14ac:dyDescent="0.25">
      <c r="A17" s="48"/>
      <c r="B17" s="48"/>
      <c r="C17" s="4"/>
      <c r="D17" s="4"/>
      <c r="E17" s="4"/>
      <c r="F17" s="158"/>
      <c r="G17" s="159"/>
      <c r="H17" s="158"/>
      <c r="I17" s="159"/>
      <c r="J17" s="4"/>
      <c r="K17" s="64"/>
      <c r="L17" s="21">
        <f t="shared" ca="1" si="6"/>
        <v>0</v>
      </c>
      <c r="M17" s="154">
        <f t="shared" ca="1" si="7"/>
        <v>1</v>
      </c>
      <c r="N17" s="21">
        <f t="shared" ca="1" si="4"/>
        <v>2</v>
      </c>
      <c r="O17" s="154">
        <f t="shared" ca="1" si="5"/>
        <v>5</v>
      </c>
      <c r="P17" s="22">
        <f t="shared" ca="1" si="8"/>
        <v>0</v>
      </c>
      <c r="Q17" s="154">
        <f t="shared" ca="1" si="18"/>
        <v>5</v>
      </c>
      <c r="R17" s="22">
        <f t="shared" ca="1" si="10"/>
        <v>1</v>
      </c>
      <c r="S17" s="154">
        <f t="shared" ca="1" si="19"/>
        <v>1</v>
      </c>
      <c r="T17" s="22">
        <f t="shared" ca="1" si="12"/>
        <v>0</v>
      </c>
      <c r="U17" s="22">
        <f t="shared" ca="1" si="20"/>
        <v>1</v>
      </c>
      <c r="V17" s="2">
        <f t="shared" ca="1" si="21"/>
        <v>1</v>
      </c>
      <c r="W17" s="3">
        <f t="shared" ca="1" si="22"/>
        <v>0</v>
      </c>
      <c r="X17" s="2">
        <f t="shared" ca="1" si="16"/>
        <v>0</v>
      </c>
      <c r="Y17" s="10">
        <f t="shared" ca="1" si="23"/>
        <v>0</v>
      </c>
    </row>
    <row r="18" spans="1:25" s="154" customFormat="1" x14ac:dyDescent="0.25">
      <c r="A18" s="48"/>
      <c r="B18" s="48"/>
      <c r="C18" s="4"/>
      <c r="D18" s="4"/>
      <c r="E18" s="4"/>
      <c r="F18" s="158"/>
      <c r="G18" s="159"/>
      <c r="H18" s="158"/>
      <c r="I18" s="159"/>
      <c r="J18" s="4"/>
      <c r="K18" s="64"/>
      <c r="L18" s="21">
        <f t="shared" ca="1" si="6"/>
        <v>3</v>
      </c>
      <c r="M18" s="154">
        <f t="shared" ca="1" si="7"/>
        <v>1</v>
      </c>
      <c r="N18" s="21">
        <f t="shared" ca="1" si="4"/>
        <v>1</v>
      </c>
      <c r="O18" s="154">
        <f t="shared" ca="1" si="5"/>
        <v>10</v>
      </c>
      <c r="P18" s="22">
        <f t="shared" ca="1" si="8"/>
        <v>1</v>
      </c>
      <c r="Q18" s="154">
        <f t="shared" ca="1" si="18"/>
        <v>2</v>
      </c>
      <c r="R18" s="22">
        <f t="shared" ca="1" si="10"/>
        <v>0</v>
      </c>
      <c r="S18" s="154">
        <f t="shared" ca="1" si="19"/>
        <v>2</v>
      </c>
      <c r="T18" s="22">
        <f t="shared" ca="1" si="12"/>
        <v>1</v>
      </c>
      <c r="U18" s="22">
        <f t="shared" ca="1" si="20"/>
        <v>0</v>
      </c>
      <c r="V18" s="2">
        <f t="shared" ca="1" si="21"/>
        <v>1</v>
      </c>
      <c r="W18" s="3">
        <f t="shared" ca="1" si="22"/>
        <v>0</v>
      </c>
      <c r="X18" s="2">
        <f t="shared" ca="1" si="16"/>
        <v>0</v>
      </c>
      <c r="Y18" s="10">
        <f t="shared" ca="1" si="23"/>
        <v>0</v>
      </c>
    </row>
    <row r="19" spans="1:25" s="154" customFormat="1" x14ac:dyDescent="0.25">
      <c r="A19" s="48"/>
      <c r="B19" s="48"/>
      <c r="C19" s="4"/>
      <c r="D19" s="4"/>
      <c r="E19" s="4"/>
      <c r="F19" s="158"/>
      <c r="G19" s="159"/>
      <c r="H19" s="158"/>
      <c r="I19" s="159"/>
      <c r="J19" s="4"/>
      <c r="K19" s="64"/>
      <c r="L19" s="21">
        <f t="shared" ca="1" si="6"/>
        <v>2</v>
      </c>
      <c r="M19" s="154">
        <f t="shared" ca="1" si="7"/>
        <v>2</v>
      </c>
      <c r="N19" s="21">
        <f t="shared" ca="1" si="4"/>
        <v>3</v>
      </c>
      <c r="O19" s="154">
        <f t="shared" ca="1" si="5"/>
        <v>12</v>
      </c>
      <c r="P19" s="22">
        <f t="shared" ca="1" si="8"/>
        <v>1</v>
      </c>
      <c r="Q19" s="154">
        <f t="shared" ca="1" si="18"/>
        <v>4</v>
      </c>
      <c r="R19" s="22">
        <f t="shared" ca="1" si="10"/>
        <v>1</v>
      </c>
      <c r="S19" s="154">
        <f t="shared" ca="1" si="19"/>
        <v>0</v>
      </c>
      <c r="T19" s="22">
        <f t="shared" ca="1" si="12"/>
        <v>0</v>
      </c>
      <c r="U19" s="22">
        <f t="shared" ca="1" si="20"/>
        <v>0</v>
      </c>
      <c r="V19" s="2">
        <f t="shared" ca="1" si="21"/>
        <v>2</v>
      </c>
      <c r="W19" s="3">
        <f t="shared" ca="1" si="22"/>
        <v>2</v>
      </c>
      <c r="X19" s="2">
        <f t="shared" ca="1" si="16"/>
        <v>2</v>
      </c>
      <c r="Y19" s="10">
        <f t="shared" ca="1" si="23"/>
        <v>2</v>
      </c>
    </row>
    <row r="20" spans="1:25" s="154" customFormat="1" x14ac:dyDescent="0.25">
      <c r="A20" s="48"/>
      <c r="B20" s="48"/>
      <c r="C20" s="4"/>
      <c r="D20" s="4"/>
      <c r="E20" s="4"/>
      <c r="F20" s="158"/>
      <c r="G20" s="159"/>
      <c r="H20" s="158"/>
      <c r="I20" s="159"/>
      <c r="J20" s="4"/>
      <c r="K20" s="64"/>
      <c r="L20" s="21">
        <f t="shared" ca="1" si="6"/>
        <v>0</v>
      </c>
      <c r="M20" s="154">
        <f t="shared" ca="1" si="7"/>
        <v>2</v>
      </c>
      <c r="N20" s="21">
        <f t="shared" ca="1" si="4"/>
        <v>3</v>
      </c>
      <c r="O20" s="154">
        <f t="shared" ca="1" si="5"/>
        <v>9</v>
      </c>
      <c r="P20" s="22">
        <f t="shared" ca="1" si="8"/>
        <v>1</v>
      </c>
      <c r="Q20" s="154">
        <f t="shared" ca="1" si="18"/>
        <v>1</v>
      </c>
      <c r="R20" s="22">
        <f t="shared" ca="1" si="10"/>
        <v>0</v>
      </c>
      <c r="S20" s="154">
        <f t="shared" ca="1" si="19"/>
        <v>1</v>
      </c>
      <c r="T20" s="22">
        <f t="shared" ca="1" si="12"/>
        <v>0</v>
      </c>
      <c r="U20" s="22">
        <f t="shared" ca="1" si="20"/>
        <v>1</v>
      </c>
      <c r="V20" s="2">
        <f t="shared" ca="1" si="21"/>
        <v>1</v>
      </c>
      <c r="W20" s="3">
        <f t="shared" ca="1" si="22"/>
        <v>0</v>
      </c>
      <c r="X20" s="2">
        <f t="shared" ca="1" si="16"/>
        <v>0</v>
      </c>
      <c r="Y20" s="10">
        <f t="shared" ca="1" si="23"/>
        <v>0</v>
      </c>
    </row>
    <row r="21" spans="1:25" s="154" customFormat="1" x14ac:dyDescent="0.25">
      <c r="A21" s="48"/>
      <c r="B21" s="48"/>
      <c r="C21" s="4"/>
      <c r="D21" s="4"/>
      <c r="E21" s="4"/>
      <c r="F21" s="158"/>
      <c r="G21" s="159"/>
      <c r="H21" s="158"/>
      <c r="I21" s="159"/>
      <c r="J21" s="4"/>
      <c r="K21" s="64"/>
      <c r="L21" s="21">
        <f t="shared" ca="1" si="6"/>
        <v>2</v>
      </c>
      <c r="M21" s="154">
        <f t="shared" ca="1" si="7"/>
        <v>2</v>
      </c>
      <c r="N21" s="21">
        <f t="shared" ca="1" si="4"/>
        <v>3</v>
      </c>
      <c r="O21" s="154">
        <f t="shared" ca="1" si="5"/>
        <v>12</v>
      </c>
      <c r="P21" s="22">
        <f t="shared" ca="1" si="8"/>
        <v>1</v>
      </c>
      <c r="Q21" s="154">
        <f t="shared" ca="1" si="18"/>
        <v>4</v>
      </c>
      <c r="R21" s="22">
        <f t="shared" ca="1" si="10"/>
        <v>1</v>
      </c>
      <c r="S21" s="154">
        <f t="shared" ca="1" si="19"/>
        <v>0</v>
      </c>
      <c r="T21" s="22">
        <f t="shared" ca="1" si="12"/>
        <v>0</v>
      </c>
      <c r="U21" s="22">
        <f t="shared" ca="1" si="20"/>
        <v>0</v>
      </c>
      <c r="V21" s="2">
        <f t="shared" ca="1" si="21"/>
        <v>2</v>
      </c>
      <c r="W21" s="3">
        <f t="shared" ca="1" si="22"/>
        <v>2</v>
      </c>
      <c r="X21" s="2">
        <f t="shared" ca="1" si="16"/>
        <v>2</v>
      </c>
      <c r="Y21" s="10">
        <f t="shared" ca="1" si="23"/>
        <v>2</v>
      </c>
    </row>
    <row r="22" spans="1:25" s="154" customFormat="1" x14ac:dyDescent="0.25">
      <c r="A22" s="48"/>
      <c r="B22" s="48"/>
      <c r="C22" s="4"/>
      <c r="D22" s="4"/>
      <c r="E22" s="4"/>
      <c r="F22" s="158"/>
      <c r="G22" s="159"/>
      <c r="H22" s="158"/>
      <c r="I22" s="159"/>
      <c r="J22" s="4"/>
      <c r="K22" s="64"/>
      <c r="L22" s="21">
        <f t="shared" ca="1" si="6"/>
        <v>3</v>
      </c>
      <c r="M22" s="154">
        <f t="shared" ca="1" si="7"/>
        <v>2</v>
      </c>
      <c r="N22" s="21">
        <f t="shared" ca="1" si="4"/>
        <v>2</v>
      </c>
      <c r="O22" s="154">
        <f t="shared" ca="1" si="5"/>
        <v>12</v>
      </c>
      <c r="P22" s="22">
        <f t="shared" ca="1" si="8"/>
        <v>1</v>
      </c>
      <c r="Q22" s="154">
        <f t="shared" ca="1" si="18"/>
        <v>4</v>
      </c>
      <c r="R22" s="22">
        <f t="shared" ca="1" si="10"/>
        <v>1</v>
      </c>
      <c r="S22" s="154">
        <f t="shared" ca="1" si="19"/>
        <v>0</v>
      </c>
      <c r="T22" s="22">
        <f t="shared" ca="1" si="12"/>
        <v>0</v>
      </c>
      <c r="U22" s="22">
        <f t="shared" ca="1" si="20"/>
        <v>0</v>
      </c>
      <c r="V22" s="2">
        <f t="shared" ca="1" si="21"/>
        <v>2</v>
      </c>
      <c r="W22" s="3">
        <f t="shared" ca="1" si="22"/>
        <v>2</v>
      </c>
      <c r="X22" s="2">
        <f t="shared" ca="1" si="16"/>
        <v>2</v>
      </c>
      <c r="Y22" s="10">
        <f t="shared" ca="1" si="23"/>
        <v>2</v>
      </c>
    </row>
    <row r="23" spans="1:25" s="154" customFormat="1" x14ac:dyDescent="0.25">
      <c r="A23" s="48"/>
      <c r="B23" s="48"/>
      <c r="C23" s="4"/>
      <c r="D23" s="4"/>
      <c r="E23" s="4"/>
      <c r="F23" s="158"/>
      <c r="G23" s="159"/>
      <c r="H23" s="158"/>
      <c r="I23" s="159"/>
      <c r="J23" s="4"/>
      <c r="K23" s="64"/>
      <c r="L23" s="21">
        <f t="shared" ca="1" si="6"/>
        <v>1</v>
      </c>
      <c r="M23" s="154">
        <f t="shared" ca="1" si="7"/>
        <v>1</v>
      </c>
      <c r="N23" s="21">
        <f t="shared" ca="1" si="4"/>
        <v>2</v>
      </c>
      <c r="O23" s="154">
        <f t="shared" ca="1" si="5"/>
        <v>6</v>
      </c>
      <c r="P23" s="22">
        <f t="shared" ca="1" si="8"/>
        <v>0</v>
      </c>
      <c r="Q23" s="154">
        <f t="shared" ca="1" si="18"/>
        <v>6</v>
      </c>
      <c r="R23" s="22">
        <f t="shared" ca="1" si="10"/>
        <v>1</v>
      </c>
      <c r="S23" s="154">
        <f t="shared" ca="1" si="19"/>
        <v>2</v>
      </c>
      <c r="T23" s="22">
        <f t="shared" ca="1" si="12"/>
        <v>1</v>
      </c>
      <c r="U23" s="22">
        <f t="shared" ca="1" si="20"/>
        <v>0</v>
      </c>
      <c r="V23" s="2">
        <f t="shared" ca="1" si="21"/>
        <v>1</v>
      </c>
      <c r="W23" s="3">
        <f t="shared" ca="1" si="22"/>
        <v>0</v>
      </c>
      <c r="X23" s="2">
        <f t="shared" ca="1" si="16"/>
        <v>0</v>
      </c>
      <c r="Y23" s="10">
        <f t="shared" ca="1" si="23"/>
        <v>0</v>
      </c>
    </row>
    <row r="24" spans="1:25" s="154" customFormat="1" x14ac:dyDescent="0.25">
      <c r="A24" s="48"/>
      <c r="B24" s="48"/>
      <c r="C24" s="4"/>
      <c r="D24" s="4"/>
      <c r="E24" s="4"/>
      <c r="F24" s="158"/>
      <c r="G24" s="159"/>
      <c r="H24" s="158"/>
      <c r="I24" s="159"/>
      <c r="J24" s="4"/>
      <c r="K24" s="64"/>
      <c r="L24" s="21">
        <f t="shared" ca="1" si="6"/>
        <v>0</v>
      </c>
      <c r="M24" s="154">
        <f t="shared" ca="1" si="7"/>
        <v>0</v>
      </c>
      <c r="N24" s="21">
        <f t="shared" ca="1" si="4"/>
        <v>1</v>
      </c>
      <c r="O24" s="154">
        <f t="shared" ca="1" si="5"/>
        <v>3</v>
      </c>
      <c r="P24" s="22">
        <f t="shared" ca="1" si="8"/>
        <v>0</v>
      </c>
      <c r="Q24" s="154">
        <f t="shared" ca="1" si="18"/>
        <v>3</v>
      </c>
      <c r="R24" s="22">
        <f t="shared" ca="1" si="10"/>
        <v>0</v>
      </c>
      <c r="S24" s="154">
        <f t="shared" ca="1" si="19"/>
        <v>3</v>
      </c>
      <c r="T24" s="22">
        <f t="shared" ca="1" si="12"/>
        <v>1</v>
      </c>
      <c r="U24" s="22">
        <f t="shared" ca="1" si="20"/>
        <v>1</v>
      </c>
      <c r="V24" s="2">
        <f t="shared" ca="1" si="21"/>
        <v>0</v>
      </c>
      <c r="W24" s="3">
        <f t="shared" ca="1" si="22"/>
        <v>-2</v>
      </c>
      <c r="X24" s="2">
        <f t="shared" ca="1" si="16"/>
        <v>0</v>
      </c>
      <c r="Y24" s="10">
        <f t="shared" ca="1" si="23"/>
        <v>0</v>
      </c>
    </row>
    <row r="25" spans="1:25" s="154" customFormat="1" x14ac:dyDescent="0.25">
      <c r="A25" s="48"/>
      <c r="B25" s="48"/>
      <c r="C25" s="4"/>
      <c r="D25" s="4"/>
      <c r="E25" s="4"/>
      <c r="F25" s="158"/>
      <c r="G25" s="159"/>
      <c r="H25" s="158"/>
      <c r="I25" s="159"/>
      <c r="J25" s="4"/>
      <c r="K25" s="64"/>
      <c r="L25" s="21">
        <f t="shared" ca="1" si="6"/>
        <v>2</v>
      </c>
      <c r="M25" s="154">
        <f t="shared" ca="1" si="7"/>
        <v>1</v>
      </c>
      <c r="N25" s="21">
        <f t="shared" ca="1" si="4"/>
        <v>1</v>
      </c>
      <c r="O25" s="154">
        <f t="shared" ca="1" si="5"/>
        <v>6</v>
      </c>
      <c r="P25" s="22">
        <f t="shared" ca="1" si="8"/>
        <v>0</v>
      </c>
      <c r="Q25" s="154">
        <f t="shared" ca="1" si="18"/>
        <v>6</v>
      </c>
      <c r="R25" s="22">
        <f t="shared" ca="1" si="10"/>
        <v>1</v>
      </c>
      <c r="S25" s="154">
        <f t="shared" ca="1" si="19"/>
        <v>2</v>
      </c>
      <c r="T25" s="22">
        <f t="shared" ca="1" si="12"/>
        <v>1</v>
      </c>
      <c r="U25" s="22">
        <f t="shared" ca="1" si="20"/>
        <v>0</v>
      </c>
      <c r="V25" s="2">
        <f t="shared" ca="1" si="21"/>
        <v>1</v>
      </c>
      <c r="W25" s="3">
        <f t="shared" ca="1" si="22"/>
        <v>0</v>
      </c>
      <c r="X25" s="2">
        <f t="shared" ca="1" si="16"/>
        <v>0</v>
      </c>
      <c r="Y25" s="10">
        <f t="shared" ca="1" si="23"/>
        <v>0</v>
      </c>
    </row>
    <row r="26" spans="1:25" s="154" customFormat="1" x14ac:dyDescent="0.25">
      <c r="A26" s="48"/>
      <c r="B26" s="48"/>
      <c r="C26" s="4"/>
      <c r="D26" s="4"/>
      <c r="E26" s="4"/>
      <c r="F26" s="158"/>
      <c r="G26" s="159"/>
      <c r="H26" s="158"/>
      <c r="I26" s="159"/>
      <c r="J26" s="4"/>
      <c r="K26" s="64"/>
      <c r="L26" s="21">
        <f t="shared" ca="1" si="6"/>
        <v>2</v>
      </c>
      <c r="M26" s="154">
        <f t="shared" ca="1" si="7"/>
        <v>1</v>
      </c>
      <c r="N26" s="21">
        <f t="shared" ca="1" si="4"/>
        <v>1</v>
      </c>
      <c r="O26" s="154">
        <f t="shared" ca="1" si="5"/>
        <v>6</v>
      </c>
      <c r="P26" s="22">
        <f t="shared" ca="1" si="8"/>
        <v>0</v>
      </c>
      <c r="Q26" s="154">
        <f t="shared" ca="1" si="18"/>
        <v>6</v>
      </c>
      <c r="R26" s="22">
        <f t="shared" ca="1" si="10"/>
        <v>1</v>
      </c>
      <c r="S26" s="154">
        <f t="shared" ca="1" si="19"/>
        <v>2</v>
      </c>
      <c r="T26" s="22">
        <f t="shared" ca="1" si="12"/>
        <v>1</v>
      </c>
      <c r="U26" s="22">
        <f t="shared" ca="1" si="20"/>
        <v>0</v>
      </c>
      <c r="V26" s="2">
        <f t="shared" ca="1" si="21"/>
        <v>1</v>
      </c>
      <c r="W26" s="3">
        <f t="shared" ca="1" si="22"/>
        <v>0</v>
      </c>
      <c r="X26" s="2">
        <f t="shared" ca="1" si="16"/>
        <v>0</v>
      </c>
      <c r="Y26" s="10">
        <f t="shared" ca="1" si="23"/>
        <v>0</v>
      </c>
    </row>
    <row r="27" spans="1:25" s="154" customFormat="1" x14ac:dyDescent="0.25">
      <c r="A27" s="48"/>
      <c r="B27" s="48"/>
      <c r="C27" s="4"/>
      <c r="D27" s="4"/>
      <c r="E27" s="4"/>
      <c r="F27" s="158"/>
      <c r="G27" s="159"/>
      <c r="H27" s="158"/>
      <c r="I27" s="159"/>
      <c r="J27" s="4"/>
      <c r="K27" s="64"/>
      <c r="L27" s="21">
        <f t="shared" ca="1" si="6"/>
        <v>0</v>
      </c>
      <c r="M27" s="154">
        <f t="shared" ca="1" si="7"/>
        <v>1</v>
      </c>
      <c r="N27" s="21">
        <f t="shared" ca="1" si="4"/>
        <v>2</v>
      </c>
      <c r="O27" s="154">
        <f t="shared" ca="1" si="5"/>
        <v>5</v>
      </c>
      <c r="P27" s="22">
        <f t="shared" ca="1" si="8"/>
        <v>0</v>
      </c>
      <c r="Q27" s="154">
        <f t="shared" ca="1" si="18"/>
        <v>5</v>
      </c>
      <c r="R27" s="22">
        <f t="shared" ca="1" si="10"/>
        <v>1</v>
      </c>
      <c r="S27" s="154">
        <f t="shared" ca="1" si="19"/>
        <v>1</v>
      </c>
      <c r="T27" s="22">
        <f t="shared" ca="1" si="12"/>
        <v>0</v>
      </c>
      <c r="U27" s="22">
        <f t="shared" ca="1" si="20"/>
        <v>1</v>
      </c>
      <c r="V27" s="2">
        <f t="shared" ca="1" si="21"/>
        <v>1</v>
      </c>
      <c r="W27" s="3">
        <f t="shared" ca="1" si="22"/>
        <v>0</v>
      </c>
      <c r="X27" s="2">
        <f t="shared" ca="1" si="16"/>
        <v>0</v>
      </c>
      <c r="Y27" s="10">
        <f t="shared" ca="1" si="23"/>
        <v>0</v>
      </c>
    </row>
    <row r="28" spans="1:25" s="154" customFormat="1" x14ac:dyDescent="0.25">
      <c r="A28" s="48"/>
      <c r="B28" s="48"/>
      <c r="C28" s="4"/>
      <c r="D28" s="4"/>
      <c r="E28" s="4"/>
      <c r="F28" s="158"/>
      <c r="G28" s="159"/>
      <c r="H28" s="158"/>
      <c r="I28" s="159"/>
      <c r="J28" s="4"/>
      <c r="K28" s="64"/>
      <c r="L28" s="21">
        <f t="shared" ca="1" si="6"/>
        <v>3</v>
      </c>
      <c r="M28" s="154">
        <f t="shared" ca="1" si="7"/>
        <v>1</v>
      </c>
      <c r="N28" s="21">
        <f t="shared" ca="1" si="4"/>
        <v>1</v>
      </c>
      <c r="O28" s="154">
        <f t="shared" ca="1" si="5"/>
        <v>10</v>
      </c>
      <c r="P28" s="22">
        <f t="shared" ca="1" si="8"/>
        <v>1</v>
      </c>
      <c r="Q28" s="154">
        <f t="shared" ca="1" si="18"/>
        <v>2</v>
      </c>
      <c r="R28" s="22">
        <f t="shared" ca="1" si="10"/>
        <v>0</v>
      </c>
      <c r="S28" s="154">
        <f t="shared" ca="1" si="19"/>
        <v>2</v>
      </c>
      <c r="T28" s="22">
        <f t="shared" ca="1" si="12"/>
        <v>1</v>
      </c>
      <c r="U28" s="22">
        <f t="shared" ca="1" si="20"/>
        <v>0</v>
      </c>
      <c r="V28" s="2">
        <f t="shared" ca="1" si="21"/>
        <v>1</v>
      </c>
      <c r="W28" s="3">
        <f t="shared" ca="1" si="22"/>
        <v>0</v>
      </c>
      <c r="X28" s="2">
        <f t="shared" ca="1" si="16"/>
        <v>0</v>
      </c>
      <c r="Y28" s="10">
        <f t="shared" ca="1" si="23"/>
        <v>0</v>
      </c>
    </row>
    <row r="29" spans="1:25" s="154" customFormat="1" x14ac:dyDescent="0.25">
      <c r="A29" s="48"/>
      <c r="B29" s="48"/>
      <c r="C29" s="4"/>
      <c r="D29" s="4"/>
      <c r="E29" s="4"/>
      <c r="F29" s="158"/>
      <c r="G29" s="159"/>
      <c r="H29" s="158"/>
      <c r="I29" s="159"/>
      <c r="J29" s="4"/>
      <c r="K29" s="64"/>
      <c r="L29" s="21">
        <f t="shared" ca="1" si="6"/>
        <v>0</v>
      </c>
      <c r="M29" s="154">
        <f t="shared" ca="1" si="7"/>
        <v>0</v>
      </c>
      <c r="N29" s="21">
        <f t="shared" ca="1" si="4"/>
        <v>1</v>
      </c>
      <c r="O29" s="154">
        <f t="shared" ca="1" si="5"/>
        <v>3</v>
      </c>
      <c r="P29" s="22">
        <f t="shared" ca="1" si="8"/>
        <v>0</v>
      </c>
      <c r="Q29" s="154">
        <f t="shared" ca="1" si="18"/>
        <v>3</v>
      </c>
      <c r="R29" s="22">
        <f t="shared" ca="1" si="10"/>
        <v>0</v>
      </c>
      <c r="S29" s="154">
        <f t="shared" ca="1" si="19"/>
        <v>3</v>
      </c>
      <c r="T29" s="22">
        <f t="shared" ca="1" si="12"/>
        <v>1</v>
      </c>
      <c r="U29" s="22">
        <f t="shared" ca="1" si="20"/>
        <v>1</v>
      </c>
      <c r="V29" s="2">
        <f t="shared" ca="1" si="21"/>
        <v>0</v>
      </c>
      <c r="W29" s="3">
        <f t="shared" ca="1" si="22"/>
        <v>-2</v>
      </c>
      <c r="X29" s="2">
        <f t="shared" ca="1" si="16"/>
        <v>0</v>
      </c>
      <c r="Y29" s="10">
        <f t="shared" ca="1" si="23"/>
        <v>0</v>
      </c>
    </row>
    <row r="30" spans="1:25" s="154" customFormat="1" x14ac:dyDescent="0.25">
      <c r="A30" s="48"/>
      <c r="B30" s="48"/>
      <c r="C30" s="4"/>
      <c r="D30" s="4"/>
      <c r="E30" s="4"/>
      <c r="F30" s="158"/>
      <c r="G30" s="159"/>
      <c r="H30" s="158"/>
      <c r="I30" s="159"/>
      <c r="J30" s="4"/>
      <c r="K30" s="64"/>
      <c r="L30" s="21">
        <f t="shared" ca="1" si="6"/>
        <v>0</v>
      </c>
      <c r="M30" s="154">
        <f t="shared" ca="1" si="7"/>
        <v>2</v>
      </c>
      <c r="N30" s="21">
        <f t="shared" ca="1" si="4"/>
        <v>3</v>
      </c>
      <c r="O30" s="154">
        <f t="shared" ca="1" si="5"/>
        <v>9</v>
      </c>
      <c r="P30" s="22">
        <f t="shared" ca="1" si="8"/>
        <v>1</v>
      </c>
      <c r="Q30" s="154">
        <f t="shared" ca="1" si="18"/>
        <v>1</v>
      </c>
      <c r="R30" s="22">
        <f t="shared" ca="1" si="10"/>
        <v>0</v>
      </c>
      <c r="S30" s="154">
        <f t="shared" ca="1" si="19"/>
        <v>1</v>
      </c>
      <c r="T30" s="22">
        <f t="shared" ca="1" si="12"/>
        <v>0</v>
      </c>
      <c r="U30" s="22">
        <f t="shared" ca="1" si="20"/>
        <v>1</v>
      </c>
      <c r="V30" s="2">
        <f t="shared" ca="1" si="21"/>
        <v>1</v>
      </c>
      <c r="W30" s="3">
        <f t="shared" ca="1" si="22"/>
        <v>0</v>
      </c>
      <c r="X30" s="2">
        <f t="shared" ca="1" si="16"/>
        <v>0</v>
      </c>
      <c r="Y30" s="10">
        <f t="shared" ca="1" si="23"/>
        <v>0</v>
      </c>
    </row>
    <row r="31" spans="1:25" s="154" customFormat="1" x14ac:dyDescent="0.25">
      <c r="A31" s="48"/>
      <c r="B31" s="48"/>
      <c r="C31" s="4"/>
      <c r="D31" s="4"/>
      <c r="E31" s="4"/>
      <c r="F31" s="158"/>
      <c r="G31" s="159"/>
      <c r="H31" s="158"/>
      <c r="I31" s="159"/>
      <c r="J31" s="4"/>
      <c r="K31" s="64"/>
      <c r="L31" s="21">
        <f t="shared" ca="1" si="6"/>
        <v>1</v>
      </c>
      <c r="M31" s="154">
        <f t="shared" ca="1" si="7"/>
        <v>2</v>
      </c>
      <c r="N31" s="21">
        <f t="shared" ca="1" si="4"/>
        <v>3</v>
      </c>
      <c r="O31" s="154">
        <f t="shared" ca="1" si="5"/>
        <v>10</v>
      </c>
      <c r="P31" s="22">
        <f t="shared" ca="1" si="8"/>
        <v>1</v>
      </c>
      <c r="Q31" s="154">
        <f t="shared" ca="1" si="18"/>
        <v>2</v>
      </c>
      <c r="R31" s="22">
        <f t="shared" ca="1" si="10"/>
        <v>0</v>
      </c>
      <c r="S31" s="154">
        <f t="shared" ca="1" si="19"/>
        <v>2</v>
      </c>
      <c r="T31" s="22">
        <f t="shared" ca="1" si="12"/>
        <v>1</v>
      </c>
      <c r="U31" s="22">
        <f t="shared" ca="1" si="20"/>
        <v>0</v>
      </c>
      <c r="V31" s="2">
        <f t="shared" ca="1" si="21"/>
        <v>1</v>
      </c>
      <c r="W31" s="3">
        <f t="shared" ca="1" si="22"/>
        <v>0</v>
      </c>
      <c r="X31" s="2">
        <f t="shared" ca="1" si="16"/>
        <v>0</v>
      </c>
      <c r="Y31" s="10">
        <f t="shared" ca="1" si="23"/>
        <v>0</v>
      </c>
    </row>
    <row r="32" spans="1:25" s="154" customFormat="1" x14ac:dyDescent="0.25">
      <c r="A32" s="48"/>
      <c r="B32" s="48"/>
      <c r="C32" s="4"/>
      <c r="D32" s="4"/>
      <c r="E32" s="4"/>
      <c r="F32" s="158"/>
      <c r="G32" s="159"/>
      <c r="H32" s="158"/>
      <c r="I32" s="159"/>
      <c r="J32" s="4"/>
      <c r="K32" s="64"/>
      <c r="L32" s="21">
        <f t="shared" ca="1" si="6"/>
        <v>1</v>
      </c>
      <c r="M32" s="154">
        <f t="shared" ca="1" si="7"/>
        <v>0</v>
      </c>
      <c r="N32" s="21">
        <f t="shared" ca="1" si="4"/>
        <v>0</v>
      </c>
      <c r="O32" s="154">
        <f t="shared" ca="1" si="5"/>
        <v>3</v>
      </c>
      <c r="P32" s="22">
        <f t="shared" ca="1" si="8"/>
        <v>0</v>
      </c>
      <c r="Q32" s="154">
        <f t="shared" ca="1" si="18"/>
        <v>3</v>
      </c>
      <c r="R32" s="22">
        <f t="shared" ca="1" si="10"/>
        <v>0</v>
      </c>
      <c r="S32" s="154">
        <f t="shared" ca="1" si="19"/>
        <v>3</v>
      </c>
      <c r="T32" s="22">
        <f t="shared" ca="1" si="12"/>
        <v>1</v>
      </c>
      <c r="U32" s="22">
        <f t="shared" ca="1" si="20"/>
        <v>1</v>
      </c>
      <c r="V32" s="2">
        <f t="shared" ca="1" si="21"/>
        <v>0</v>
      </c>
      <c r="W32" s="3">
        <f t="shared" ca="1" si="22"/>
        <v>-2</v>
      </c>
      <c r="X32" s="2">
        <f t="shared" ca="1" si="16"/>
        <v>0</v>
      </c>
      <c r="Y32" s="10">
        <f t="shared" ca="1" si="23"/>
        <v>0</v>
      </c>
    </row>
    <row r="33" spans="1:28" s="154" customFormat="1" x14ac:dyDescent="0.25">
      <c r="A33" s="48"/>
      <c r="B33" s="48"/>
      <c r="C33" s="4"/>
      <c r="D33" s="4"/>
      <c r="E33" s="4"/>
      <c r="F33" s="158"/>
      <c r="G33" s="159"/>
      <c r="H33" s="158"/>
      <c r="I33" s="159"/>
      <c r="J33" s="4"/>
      <c r="K33" s="64"/>
      <c r="L33" s="21">
        <f t="shared" ca="1" si="6"/>
        <v>0</v>
      </c>
      <c r="M33" s="154">
        <f t="shared" ca="1" si="7"/>
        <v>1</v>
      </c>
      <c r="N33" s="21">
        <f t="shared" ca="1" si="4"/>
        <v>2</v>
      </c>
      <c r="O33" s="154">
        <f t="shared" ca="1" si="5"/>
        <v>5</v>
      </c>
      <c r="P33" s="22">
        <f t="shared" ca="1" si="8"/>
        <v>0</v>
      </c>
      <c r="Q33" s="154">
        <f t="shared" ca="1" si="18"/>
        <v>5</v>
      </c>
      <c r="R33" s="22">
        <f t="shared" ca="1" si="10"/>
        <v>1</v>
      </c>
      <c r="S33" s="154">
        <f t="shared" ca="1" si="19"/>
        <v>1</v>
      </c>
      <c r="T33" s="22">
        <f t="shared" ca="1" si="12"/>
        <v>0</v>
      </c>
      <c r="U33" s="22">
        <f t="shared" ca="1" si="20"/>
        <v>1</v>
      </c>
      <c r="V33" s="2">
        <f t="shared" ca="1" si="21"/>
        <v>1</v>
      </c>
      <c r="W33" s="3">
        <f t="shared" ca="1" si="22"/>
        <v>0</v>
      </c>
      <c r="X33" s="2">
        <f t="shared" ca="1" si="16"/>
        <v>0</v>
      </c>
      <c r="Y33" s="10">
        <f t="shared" ca="1" si="23"/>
        <v>0</v>
      </c>
    </row>
    <row r="34" spans="1:28" s="154" customFormat="1" x14ac:dyDescent="0.25">
      <c r="A34" s="48"/>
      <c r="B34" s="48"/>
      <c r="C34" s="4"/>
      <c r="D34" s="4"/>
      <c r="E34" s="4"/>
      <c r="F34" s="158"/>
      <c r="G34" s="159"/>
      <c r="H34" s="158"/>
      <c r="I34" s="159"/>
      <c r="J34" s="4"/>
      <c r="K34" s="64"/>
      <c r="L34" s="21">
        <f t="shared" ca="1" si="6"/>
        <v>1</v>
      </c>
      <c r="M34" s="154">
        <f t="shared" ca="1" si="7"/>
        <v>0</v>
      </c>
      <c r="N34" s="21">
        <f t="shared" ca="1" si="4"/>
        <v>0</v>
      </c>
      <c r="O34" s="154">
        <f t="shared" ca="1" si="5"/>
        <v>3</v>
      </c>
      <c r="P34" s="22">
        <f t="shared" ca="1" si="8"/>
        <v>0</v>
      </c>
      <c r="Q34" s="154">
        <f t="shared" ca="1" si="18"/>
        <v>3</v>
      </c>
      <c r="R34" s="22">
        <f t="shared" ca="1" si="10"/>
        <v>0</v>
      </c>
      <c r="S34" s="154">
        <f t="shared" ca="1" si="19"/>
        <v>3</v>
      </c>
      <c r="T34" s="22">
        <f t="shared" ca="1" si="12"/>
        <v>1</v>
      </c>
      <c r="U34" s="22">
        <f t="shared" ca="1" si="20"/>
        <v>1</v>
      </c>
      <c r="V34" s="2">
        <f t="shared" ca="1" si="21"/>
        <v>0</v>
      </c>
      <c r="W34" s="3">
        <f t="shared" ca="1" si="22"/>
        <v>-2</v>
      </c>
      <c r="X34" s="2">
        <f t="shared" ca="1" si="16"/>
        <v>0</v>
      </c>
      <c r="Y34" s="10">
        <f t="shared" ca="1" si="23"/>
        <v>0</v>
      </c>
    </row>
    <row r="35" spans="1:28" s="154" customFormat="1" x14ac:dyDescent="0.25">
      <c r="A35" s="48"/>
      <c r="B35" s="48"/>
      <c r="C35" s="4"/>
      <c r="D35" s="4"/>
      <c r="E35" s="4"/>
      <c r="F35" s="158"/>
      <c r="G35" s="159"/>
      <c r="H35" s="158"/>
      <c r="I35" s="159"/>
      <c r="J35" s="4"/>
      <c r="K35" s="64"/>
      <c r="L35" s="21">
        <f t="shared" ca="1" si="6"/>
        <v>3</v>
      </c>
      <c r="M35" s="154">
        <f t="shared" ca="1" si="7"/>
        <v>2</v>
      </c>
      <c r="N35" s="21">
        <f t="shared" ca="1" si="4"/>
        <v>2</v>
      </c>
      <c r="O35" s="154">
        <f t="shared" ca="1" si="5"/>
        <v>12</v>
      </c>
      <c r="P35" s="22">
        <f t="shared" ca="1" si="8"/>
        <v>1</v>
      </c>
      <c r="Q35" s="154">
        <f t="shared" ca="1" si="18"/>
        <v>4</v>
      </c>
      <c r="R35" s="22">
        <f t="shared" ca="1" si="10"/>
        <v>1</v>
      </c>
      <c r="S35" s="154">
        <f t="shared" ca="1" si="19"/>
        <v>0</v>
      </c>
      <c r="T35" s="22">
        <f t="shared" ca="1" si="12"/>
        <v>0</v>
      </c>
      <c r="U35" s="22">
        <f t="shared" ca="1" si="20"/>
        <v>0</v>
      </c>
      <c r="V35" s="2">
        <f t="shared" ca="1" si="21"/>
        <v>2</v>
      </c>
      <c r="W35" s="3">
        <f t="shared" ca="1" si="22"/>
        <v>2</v>
      </c>
      <c r="X35" s="2">
        <f t="shared" ca="1" si="16"/>
        <v>2</v>
      </c>
      <c r="Y35" s="10">
        <f t="shared" ca="1" si="23"/>
        <v>2</v>
      </c>
    </row>
    <row r="36" spans="1:28" s="154" customFormat="1" x14ac:dyDescent="0.25">
      <c r="A36" s="48"/>
      <c r="B36" s="48"/>
      <c r="C36" s="4"/>
      <c r="D36" s="4"/>
      <c r="E36" s="4"/>
      <c r="F36" s="158"/>
      <c r="G36" s="159"/>
      <c r="H36" s="158"/>
      <c r="I36" s="159"/>
      <c r="J36" s="4"/>
      <c r="K36" s="64"/>
      <c r="L36" s="21">
        <f t="shared" ca="1" si="6"/>
        <v>2</v>
      </c>
      <c r="M36" s="154">
        <f t="shared" ca="1" si="7"/>
        <v>1</v>
      </c>
      <c r="N36" s="21">
        <f t="shared" ca="1" si="4"/>
        <v>1</v>
      </c>
      <c r="O36" s="154">
        <f t="shared" ca="1" si="5"/>
        <v>6</v>
      </c>
      <c r="P36" s="22">
        <f t="shared" ca="1" si="8"/>
        <v>0</v>
      </c>
      <c r="Q36" s="154">
        <f t="shared" ca="1" si="18"/>
        <v>6</v>
      </c>
      <c r="R36" s="22">
        <f t="shared" ca="1" si="10"/>
        <v>1</v>
      </c>
      <c r="S36" s="154">
        <f t="shared" ca="1" si="19"/>
        <v>2</v>
      </c>
      <c r="T36" s="22">
        <f t="shared" ca="1" si="12"/>
        <v>1</v>
      </c>
      <c r="U36" s="22">
        <f t="shared" ca="1" si="20"/>
        <v>0</v>
      </c>
      <c r="V36" s="2">
        <f t="shared" ca="1" si="21"/>
        <v>1</v>
      </c>
      <c r="W36" s="3">
        <f t="shared" ca="1" si="22"/>
        <v>0</v>
      </c>
      <c r="X36" s="2">
        <f t="shared" ca="1" si="16"/>
        <v>0</v>
      </c>
      <c r="Y36" s="10">
        <f t="shared" ca="1" si="23"/>
        <v>0</v>
      </c>
    </row>
    <row r="37" spans="1:28" s="154" customFormat="1" x14ac:dyDescent="0.25">
      <c r="A37" s="48"/>
      <c r="B37" s="48"/>
      <c r="C37" s="4"/>
      <c r="D37" s="4"/>
      <c r="E37" s="4"/>
      <c r="F37" s="158"/>
      <c r="G37" s="159"/>
      <c r="H37" s="158"/>
      <c r="I37" s="159"/>
      <c r="J37" s="4"/>
      <c r="K37" s="64"/>
      <c r="L37" s="21">
        <f t="shared" ca="1" si="6"/>
        <v>2</v>
      </c>
      <c r="M37" s="154">
        <f t="shared" ca="1" si="7"/>
        <v>2</v>
      </c>
      <c r="N37" s="21">
        <f t="shared" ca="1" si="4"/>
        <v>3</v>
      </c>
      <c r="O37" s="154">
        <f t="shared" ca="1" si="5"/>
        <v>12</v>
      </c>
      <c r="P37" s="22">
        <f t="shared" ca="1" si="8"/>
        <v>1</v>
      </c>
      <c r="Q37" s="154">
        <f t="shared" ca="1" si="18"/>
        <v>4</v>
      </c>
      <c r="R37" s="22">
        <f t="shared" ca="1" si="10"/>
        <v>1</v>
      </c>
      <c r="S37" s="154">
        <f t="shared" ca="1" si="19"/>
        <v>0</v>
      </c>
      <c r="T37" s="22">
        <f t="shared" ca="1" si="12"/>
        <v>0</v>
      </c>
      <c r="U37" s="22">
        <f t="shared" ca="1" si="20"/>
        <v>0</v>
      </c>
      <c r="V37" s="2">
        <f t="shared" ca="1" si="21"/>
        <v>2</v>
      </c>
      <c r="W37" s="3">
        <f t="shared" ca="1" si="22"/>
        <v>2</v>
      </c>
      <c r="X37" s="2">
        <f t="shared" ca="1" si="16"/>
        <v>2</v>
      </c>
      <c r="Y37" s="10">
        <f t="shared" ca="1" si="23"/>
        <v>2</v>
      </c>
    </row>
    <row r="38" spans="1:28" s="154" customFormat="1" x14ac:dyDescent="0.25">
      <c r="A38" s="48"/>
      <c r="B38" s="48"/>
      <c r="C38" s="4"/>
      <c r="D38" s="4"/>
      <c r="E38" s="4"/>
      <c r="F38" s="158"/>
      <c r="G38" s="159"/>
      <c r="H38" s="158"/>
      <c r="I38" s="159"/>
      <c r="J38" s="4"/>
      <c r="K38" s="64"/>
      <c r="L38" s="21">
        <f t="shared" ca="1" si="6"/>
        <v>3</v>
      </c>
      <c r="M38" s="154">
        <f t="shared" ca="1" si="7"/>
        <v>1</v>
      </c>
      <c r="N38" s="21">
        <f t="shared" ca="1" si="4"/>
        <v>1</v>
      </c>
      <c r="O38" s="154">
        <f t="shared" ca="1" si="5"/>
        <v>10</v>
      </c>
      <c r="P38" s="22">
        <f t="shared" ca="1" si="8"/>
        <v>1</v>
      </c>
      <c r="Q38" s="154">
        <f t="shared" ca="1" si="18"/>
        <v>2</v>
      </c>
      <c r="R38" s="22">
        <f t="shared" ca="1" si="10"/>
        <v>0</v>
      </c>
      <c r="S38" s="154">
        <f t="shared" ca="1" si="19"/>
        <v>2</v>
      </c>
      <c r="T38" s="22">
        <f t="shared" ca="1" si="12"/>
        <v>1</v>
      </c>
      <c r="U38" s="22">
        <f t="shared" ca="1" si="20"/>
        <v>0</v>
      </c>
      <c r="V38" s="2">
        <f t="shared" ca="1" si="21"/>
        <v>1</v>
      </c>
      <c r="W38" s="3">
        <f t="shared" ca="1" si="22"/>
        <v>0</v>
      </c>
      <c r="X38" s="2">
        <f t="shared" ca="1" si="16"/>
        <v>0</v>
      </c>
      <c r="Y38" s="10">
        <f t="shared" ca="1" si="23"/>
        <v>0</v>
      </c>
    </row>
    <row r="39" spans="1:28" s="154" customFormat="1" x14ac:dyDescent="0.25">
      <c r="A39" s="48"/>
      <c r="B39" s="48"/>
      <c r="C39" s="4"/>
      <c r="D39" s="4"/>
      <c r="E39" s="4"/>
      <c r="F39" s="158"/>
      <c r="G39" s="159"/>
      <c r="H39" s="158"/>
      <c r="I39" s="159"/>
      <c r="J39" s="4"/>
      <c r="K39" s="64"/>
      <c r="L39" s="21">
        <f t="shared" ca="1" si="6"/>
        <v>1</v>
      </c>
      <c r="M39" s="154">
        <f t="shared" ca="1" si="7"/>
        <v>2</v>
      </c>
      <c r="N39" s="21">
        <f t="shared" ca="1" si="4"/>
        <v>3</v>
      </c>
      <c r="O39" s="154">
        <f t="shared" ca="1" si="5"/>
        <v>10</v>
      </c>
      <c r="P39" s="22">
        <f t="shared" ca="1" si="8"/>
        <v>1</v>
      </c>
      <c r="Q39" s="154">
        <f t="shared" ca="1" si="18"/>
        <v>2</v>
      </c>
      <c r="R39" s="22">
        <f t="shared" ca="1" si="10"/>
        <v>0</v>
      </c>
      <c r="S39" s="154">
        <f t="shared" ca="1" si="19"/>
        <v>2</v>
      </c>
      <c r="T39" s="22">
        <f t="shared" ca="1" si="12"/>
        <v>1</v>
      </c>
      <c r="U39" s="22">
        <f t="shared" ca="1" si="20"/>
        <v>0</v>
      </c>
      <c r="V39" s="2">
        <f t="shared" ca="1" si="21"/>
        <v>1</v>
      </c>
      <c r="W39" s="3">
        <f t="shared" ca="1" si="22"/>
        <v>0</v>
      </c>
      <c r="X39" s="2">
        <f t="shared" ca="1" si="16"/>
        <v>0</v>
      </c>
      <c r="Y39" s="10">
        <f t="shared" ca="1" si="23"/>
        <v>0</v>
      </c>
    </row>
    <row r="40" spans="1:28" s="154" customFormat="1" x14ac:dyDescent="0.25">
      <c r="A40" s="48"/>
      <c r="B40" s="48"/>
      <c r="C40" s="4"/>
      <c r="D40" s="4"/>
      <c r="E40" s="4"/>
      <c r="F40" s="158"/>
      <c r="G40" s="159"/>
      <c r="H40" s="158"/>
      <c r="I40" s="159"/>
      <c r="J40" s="4"/>
      <c r="K40" s="64"/>
      <c r="L40" s="21">
        <f t="shared" ca="1" si="6"/>
        <v>2</v>
      </c>
      <c r="M40" s="154">
        <f t="shared" ca="1" si="7"/>
        <v>0</v>
      </c>
      <c r="N40" s="21">
        <f t="shared" ca="1" si="4"/>
        <v>0</v>
      </c>
      <c r="O40" s="154">
        <f t="shared" ca="1" si="5"/>
        <v>5</v>
      </c>
      <c r="P40" s="22">
        <f t="shared" ca="1" si="8"/>
        <v>0</v>
      </c>
      <c r="Q40" s="154">
        <f t="shared" ca="1" si="18"/>
        <v>5</v>
      </c>
      <c r="R40" s="22">
        <f t="shared" ca="1" si="10"/>
        <v>1</v>
      </c>
      <c r="S40" s="154">
        <f t="shared" ca="1" si="19"/>
        <v>1</v>
      </c>
      <c r="T40" s="22">
        <f t="shared" ca="1" si="12"/>
        <v>0</v>
      </c>
      <c r="U40" s="22">
        <f t="shared" ca="1" si="20"/>
        <v>1</v>
      </c>
      <c r="V40" s="2">
        <f t="shared" ca="1" si="21"/>
        <v>1</v>
      </c>
      <c r="W40" s="3">
        <f t="shared" ca="1" si="22"/>
        <v>0</v>
      </c>
      <c r="X40" s="2">
        <f t="shared" ca="1" si="16"/>
        <v>0</v>
      </c>
      <c r="Y40" s="10">
        <f t="shared" ca="1" si="23"/>
        <v>0</v>
      </c>
    </row>
    <row r="41" spans="1:28" s="154" customFormat="1" x14ac:dyDescent="0.25">
      <c r="A41" s="48"/>
      <c r="B41" s="48"/>
      <c r="C41" s="4"/>
      <c r="D41" s="4"/>
      <c r="E41" s="4"/>
      <c r="F41" s="158"/>
      <c r="G41" s="159"/>
      <c r="H41" s="158"/>
      <c r="I41" s="159"/>
      <c r="J41" s="4"/>
      <c r="K41" s="64"/>
      <c r="L41" s="21">
        <f t="shared" ca="1" si="6"/>
        <v>2</v>
      </c>
      <c r="M41" s="154">
        <f t="shared" ca="1" si="7"/>
        <v>0</v>
      </c>
      <c r="N41" s="21">
        <f t="shared" ca="1" si="4"/>
        <v>0</v>
      </c>
      <c r="O41" s="154">
        <f t="shared" ca="1" si="5"/>
        <v>5</v>
      </c>
      <c r="P41" s="22">
        <f t="shared" ca="1" si="8"/>
        <v>0</v>
      </c>
      <c r="Q41" s="154">
        <f t="shared" ca="1" si="18"/>
        <v>5</v>
      </c>
      <c r="R41" s="22">
        <f t="shared" ca="1" si="10"/>
        <v>1</v>
      </c>
      <c r="S41" s="154">
        <f t="shared" ca="1" si="19"/>
        <v>1</v>
      </c>
      <c r="T41" s="22">
        <f t="shared" ca="1" si="12"/>
        <v>0</v>
      </c>
      <c r="U41" s="22">
        <f t="shared" ca="1" si="20"/>
        <v>1</v>
      </c>
      <c r="V41" s="2">
        <f t="shared" ca="1" si="21"/>
        <v>1</v>
      </c>
      <c r="W41" s="3">
        <f t="shared" ca="1" si="22"/>
        <v>0</v>
      </c>
      <c r="X41" s="2">
        <f t="shared" ca="1" si="16"/>
        <v>0</v>
      </c>
      <c r="Y41" s="10">
        <f t="shared" ca="1" si="23"/>
        <v>0</v>
      </c>
      <c r="AA41" s="154" t="s">
        <v>32</v>
      </c>
    </row>
    <row r="42" spans="1:28" s="154" customFormat="1" x14ac:dyDescent="0.25">
      <c r="A42" s="48"/>
      <c r="B42" s="48"/>
      <c r="C42" s="4"/>
      <c r="D42" s="4"/>
      <c r="E42" s="4"/>
      <c r="F42" s="158"/>
      <c r="G42" s="159"/>
      <c r="H42" s="158"/>
      <c r="I42" s="159"/>
      <c r="J42" s="4"/>
      <c r="K42" s="64"/>
      <c r="L42" s="21">
        <f t="shared" ca="1" si="6"/>
        <v>3</v>
      </c>
      <c r="M42" s="154">
        <f t="shared" ca="1" si="7"/>
        <v>1</v>
      </c>
      <c r="N42" s="21">
        <f t="shared" ca="1" si="4"/>
        <v>1</v>
      </c>
      <c r="O42" s="154">
        <f t="shared" ca="1" si="5"/>
        <v>10</v>
      </c>
      <c r="P42" s="22">
        <f t="shared" ca="1" si="8"/>
        <v>1</v>
      </c>
      <c r="Q42" s="154">
        <f t="shared" ca="1" si="18"/>
        <v>2</v>
      </c>
      <c r="R42" s="22">
        <f t="shared" ca="1" si="10"/>
        <v>0</v>
      </c>
      <c r="S42" s="154">
        <f t="shared" ca="1" si="19"/>
        <v>2</v>
      </c>
      <c r="T42" s="22">
        <f t="shared" ca="1" si="12"/>
        <v>1</v>
      </c>
      <c r="U42" s="22">
        <f t="shared" ca="1" si="20"/>
        <v>0</v>
      </c>
      <c r="V42" s="2">
        <f t="shared" ca="1" si="21"/>
        <v>1</v>
      </c>
      <c r="W42" s="3">
        <f t="shared" ca="1" si="22"/>
        <v>0</v>
      </c>
      <c r="X42" s="2">
        <f t="shared" ca="1" si="16"/>
        <v>0</v>
      </c>
      <c r="Y42" s="10">
        <f t="shared" ca="1" si="23"/>
        <v>0</v>
      </c>
      <c r="AA42" s="154" t="s">
        <v>32</v>
      </c>
    </row>
    <row r="43" spans="1:28" s="154" customFormat="1" x14ac:dyDescent="0.25">
      <c r="A43" s="48"/>
      <c r="B43" s="48"/>
      <c r="C43" s="4"/>
      <c r="D43" s="4"/>
      <c r="E43" s="4"/>
      <c r="F43" s="158"/>
      <c r="G43" s="159"/>
      <c r="H43" s="158"/>
      <c r="I43" s="159"/>
      <c r="J43" s="4"/>
      <c r="K43" s="64"/>
      <c r="L43" s="21">
        <f t="shared" ca="1" si="6"/>
        <v>0</v>
      </c>
      <c r="M43" s="154">
        <f t="shared" ca="1" si="7"/>
        <v>2</v>
      </c>
      <c r="N43" s="21">
        <f t="shared" ca="1" si="4"/>
        <v>3</v>
      </c>
      <c r="O43" s="154">
        <f t="shared" ca="1" si="5"/>
        <v>9</v>
      </c>
      <c r="P43" s="22">
        <f t="shared" ca="1" si="8"/>
        <v>1</v>
      </c>
      <c r="Q43" s="154">
        <f t="shared" ca="1" si="18"/>
        <v>1</v>
      </c>
      <c r="R43" s="22">
        <f t="shared" ca="1" si="10"/>
        <v>0</v>
      </c>
      <c r="S43" s="154">
        <f t="shared" ca="1" si="19"/>
        <v>1</v>
      </c>
      <c r="T43" s="22">
        <f t="shared" ca="1" si="12"/>
        <v>0</v>
      </c>
      <c r="U43" s="22">
        <f t="shared" ca="1" si="20"/>
        <v>1</v>
      </c>
      <c r="V43" s="2">
        <f t="shared" ca="1" si="21"/>
        <v>1</v>
      </c>
      <c r="W43" s="3">
        <f t="shared" ca="1" si="22"/>
        <v>0</v>
      </c>
      <c r="X43" s="2">
        <f t="shared" ca="1" si="16"/>
        <v>0</v>
      </c>
      <c r="Y43" s="10">
        <f t="shared" ca="1" si="23"/>
        <v>0</v>
      </c>
      <c r="AA43" s="154" t="s">
        <v>32</v>
      </c>
    </row>
    <row r="44" spans="1:28" s="154" customFormat="1" x14ac:dyDescent="0.25">
      <c r="A44" s="48"/>
      <c r="B44" s="48"/>
      <c r="C44" s="4"/>
      <c r="D44" s="4"/>
      <c r="E44" s="4"/>
      <c r="F44" s="158"/>
      <c r="G44" s="159"/>
      <c r="H44" s="158"/>
      <c r="I44" s="159"/>
      <c r="J44" s="4"/>
      <c r="K44" s="64"/>
      <c r="L44" s="21">
        <f t="shared" ca="1" si="6"/>
        <v>1</v>
      </c>
      <c r="M44" s="154">
        <f t="shared" ca="1" si="7"/>
        <v>2</v>
      </c>
      <c r="N44" s="21">
        <f t="shared" ca="1" si="4"/>
        <v>3</v>
      </c>
      <c r="O44" s="154">
        <f t="shared" ca="1" si="5"/>
        <v>10</v>
      </c>
      <c r="P44" s="22">
        <f t="shared" ca="1" si="8"/>
        <v>1</v>
      </c>
      <c r="Q44" s="154">
        <f t="shared" ca="1" si="18"/>
        <v>2</v>
      </c>
      <c r="R44" s="22">
        <f t="shared" ca="1" si="10"/>
        <v>0</v>
      </c>
      <c r="S44" s="154">
        <f t="shared" ca="1" si="19"/>
        <v>2</v>
      </c>
      <c r="T44" s="22">
        <f t="shared" ca="1" si="12"/>
        <v>1</v>
      </c>
      <c r="U44" s="22">
        <f t="shared" ca="1" si="20"/>
        <v>0</v>
      </c>
      <c r="V44" s="2">
        <f t="shared" ca="1" si="21"/>
        <v>1</v>
      </c>
      <c r="W44" s="3">
        <f t="shared" ca="1" si="22"/>
        <v>0</v>
      </c>
      <c r="X44" s="2">
        <f t="shared" ca="1" si="16"/>
        <v>0</v>
      </c>
      <c r="Y44" s="10">
        <f t="shared" ca="1" si="23"/>
        <v>0</v>
      </c>
      <c r="AA44" s="154" t="s">
        <v>32</v>
      </c>
    </row>
    <row r="45" spans="1:28" s="154" customFormat="1" x14ac:dyDescent="0.25">
      <c r="A45" s="48"/>
      <c r="B45" s="48"/>
      <c r="C45" s="4"/>
      <c r="D45" s="4"/>
      <c r="E45" s="4"/>
      <c r="F45" s="158"/>
      <c r="G45" s="159"/>
      <c r="H45" s="158"/>
      <c r="I45" s="159"/>
      <c r="J45" s="4"/>
      <c r="K45" s="64"/>
      <c r="L45" s="21">
        <f t="shared" ca="1" si="6"/>
        <v>1</v>
      </c>
      <c r="M45" s="154">
        <f t="shared" ca="1" si="7"/>
        <v>2</v>
      </c>
      <c r="N45" s="21">
        <f t="shared" ca="1" si="4"/>
        <v>3</v>
      </c>
      <c r="O45" s="154">
        <f t="shared" ca="1" si="5"/>
        <v>10</v>
      </c>
      <c r="P45" s="22">
        <f t="shared" ca="1" si="8"/>
        <v>1</v>
      </c>
      <c r="Q45" s="154">
        <f t="shared" ca="1" si="18"/>
        <v>2</v>
      </c>
      <c r="R45" s="22">
        <f t="shared" ca="1" si="10"/>
        <v>0</v>
      </c>
      <c r="S45" s="154">
        <f t="shared" ca="1" si="19"/>
        <v>2</v>
      </c>
      <c r="T45" s="22">
        <f t="shared" ca="1" si="12"/>
        <v>1</v>
      </c>
      <c r="U45" s="22">
        <f t="shared" ca="1" si="20"/>
        <v>0</v>
      </c>
      <c r="V45" s="2">
        <f t="shared" ca="1" si="21"/>
        <v>1</v>
      </c>
      <c r="W45" s="3">
        <f t="shared" ca="1" si="22"/>
        <v>0</v>
      </c>
      <c r="X45" s="2">
        <f t="shared" ca="1" si="16"/>
        <v>0</v>
      </c>
      <c r="Y45" s="10">
        <f t="shared" ca="1" si="23"/>
        <v>0</v>
      </c>
      <c r="AA45" s="154" t="s">
        <v>32</v>
      </c>
      <c r="AB45" s="154" t="s">
        <v>32</v>
      </c>
    </row>
    <row r="46" spans="1:28" s="154" customFormat="1" x14ac:dyDescent="0.25">
      <c r="A46" s="48"/>
      <c r="B46" s="48"/>
      <c r="C46" s="4"/>
      <c r="D46" s="4"/>
      <c r="E46" s="4"/>
      <c r="F46" s="158"/>
      <c r="G46" s="159"/>
      <c r="H46" s="158"/>
      <c r="I46" s="159"/>
      <c r="J46" s="4"/>
      <c r="K46" s="64"/>
      <c r="L46" s="21">
        <f t="shared" ca="1" si="6"/>
        <v>2</v>
      </c>
      <c r="M46" s="154">
        <f t="shared" ca="1" si="7"/>
        <v>0</v>
      </c>
      <c r="N46" s="21">
        <f t="shared" ca="1" si="4"/>
        <v>0</v>
      </c>
      <c r="O46" s="154">
        <f t="shared" ca="1" si="5"/>
        <v>5</v>
      </c>
      <c r="P46" s="22">
        <f t="shared" ca="1" si="8"/>
        <v>0</v>
      </c>
      <c r="Q46" s="154">
        <f t="shared" ca="1" si="18"/>
        <v>5</v>
      </c>
      <c r="R46" s="22">
        <f t="shared" ca="1" si="10"/>
        <v>1</v>
      </c>
      <c r="S46" s="154">
        <f t="shared" ca="1" si="19"/>
        <v>1</v>
      </c>
      <c r="T46" s="22">
        <f t="shared" ca="1" si="12"/>
        <v>0</v>
      </c>
      <c r="U46" s="22">
        <f t="shared" ca="1" si="20"/>
        <v>1</v>
      </c>
      <c r="V46" s="2">
        <f t="shared" ca="1" si="21"/>
        <v>1</v>
      </c>
      <c r="W46" s="3">
        <f t="shared" ca="1" si="22"/>
        <v>0</v>
      </c>
      <c r="X46" s="2">
        <f t="shared" ca="1" si="16"/>
        <v>0</v>
      </c>
      <c r="Y46" s="10">
        <f t="shared" ca="1" si="23"/>
        <v>0</v>
      </c>
      <c r="AA46" s="154" t="s">
        <v>32</v>
      </c>
      <c r="AB46" s="154" t="s">
        <v>32</v>
      </c>
    </row>
    <row r="47" spans="1:28" s="154" customFormat="1" x14ac:dyDescent="0.25">
      <c r="A47" s="48"/>
      <c r="B47" s="48"/>
      <c r="C47" s="4"/>
      <c r="D47" s="4"/>
      <c r="E47" s="4"/>
      <c r="F47" s="158"/>
      <c r="G47" s="159"/>
      <c r="H47" s="158"/>
      <c r="I47" s="159"/>
      <c r="J47" s="4"/>
      <c r="K47" s="64"/>
      <c r="L47" s="21">
        <f t="shared" ca="1" si="6"/>
        <v>3</v>
      </c>
      <c r="M47" s="154">
        <f t="shared" ca="1" si="7"/>
        <v>2</v>
      </c>
      <c r="N47" s="21">
        <f t="shared" ca="1" si="4"/>
        <v>2</v>
      </c>
      <c r="O47" s="154">
        <f t="shared" ca="1" si="5"/>
        <v>12</v>
      </c>
      <c r="P47" s="22">
        <f t="shared" ca="1" si="8"/>
        <v>1</v>
      </c>
      <c r="Q47" s="154">
        <f t="shared" ca="1" si="18"/>
        <v>4</v>
      </c>
      <c r="R47" s="22">
        <f t="shared" ca="1" si="10"/>
        <v>1</v>
      </c>
      <c r="S47" s="154">
        <f t="shared" ca="1" si="19"/>
        <v>0</v>
      </c>
      <c r="T47" s="22">
        <f t="shared" ca="1" si="12"/>
        <v>0</v>
      </c>
      <c r="U47" s="22">
        <f t="shared" ca="1" si="20"/>
        <v>0</v>
      </c>
      <c r="V47" s="2">
        <f t="shared" ca="1" si="21"/>
        <v>2</v>
      </c>
      <c r="W47" s="3">
        <f t="shared" ca="1" si="22"/>
        <v>2</v>
      </c>
      <c r="X47" s="2">
        <f t="shared" ca="1" si="16"/>
        <v>2</v>
      </c>
      <c r="Y47" s="10">
        <f t="shared" ca="1" si="23"/>
        <v>2</v>
      </c>
      <c r="AA47" s="154" t="s">
        <v>32</v>
      </c>
      <c r="AB47" s="154" t="s">
        <v>32</v>
      </c>
    </row>
    <row r="48" spans="1:28" s="154" customFormat="1" x14ac:dyDescent="0.25">
      <c r="A48" s="48"/>
      <c r="B48" s="48"/>
      <c r="C48" s="4"/>
      <c r="D48" s="4"/>
      <c r="E48" s="4"/>
      <c r="F48" s="158"/>
      <c r="G48" s="159"/>
      <c r="H48" s="158"/>
      <c r="I48" s="159"/>
      <c r="J48" s="4"/>
      <c r="K48" s="64"/>
      <c r="L48" s="21">
        <f t="shared" ca="1" si="6"/>
        <v>2</v>
      </c>
      <c r="M48" s="154">
        <f t="shared" ca="1" si="7"/>
        <v>0</v>
      </c>
      <c r="N48" s="21">
        <f t="shared" ca="1" si="4"/>
        <v>0</v>
      </c>
      <c r="O48" s="154">
        <f t="shared" ca="1" si="5"/>
        <v>5</v>
      </c>
      <c r="P48" s="22">
        <f t="shared" ca="1" si="8"/>
        <v>0</v>
      </c>
      <c r="Q48" s="154">
        <f t="shared" ca="1" si="18"/>
        <v>5</v>
      </c>
      <c r="R48" s="22">
        <f t="shared" ca="1" si="10"/>
        <v>1</v>
      </c>
      <c r="S48" s="154">
        <f t="shared" ca="1" si="19"/>
        <v>1</v>
      </c>
      <c r="T48" s="22">
        <f t="shared" ca="1" si="12"/>
        <v>0</v>
      </c>
      <c r="U48" s="22">
        <f t="shared" ca="1" si="20"/>
        <v>1</v>
      </c>
      <c r="V48" s="2">
        <f t="shared" ca="1" si="21"/>
        <v>1</v>
      </c>
      <c r="W48" s="3">
        <f t="shared" ca="1" si="22"/>
        <v>0</v>
      </c>
      <c r="X48" s="2">
        <f t="shared" ca="1" si="16"/>
        <v>0</v>
      </c>
      <c r="Y48" s="10">
        <f t="shared" ca="1" si="23"/>
        <v>0</v>
      </c>
      <c r="AA48" s="154" t="s">
        <v>32</v>
      </c>
      <c r="AB48" s="154" t="s">
        <v>32</v>
      </c>
    </row>
    <row r="49" spans="1:34" s="154" customFormat="1" x14ac:dyDescent="0.25">
      <c r="A49" s="48"/>
      <c r="B49" s="48"/>
      <c r="C49" s="4"/>
      <c r="D49" s="4"/>
      <c r="E49" s="4"/>
      <c r="F49" s="158"/>
      <c r="G49" s="159"/>
      <c r="H49" s="158"/>
      <c r="I49" s="159"/>
      <c r="J49" s="4"/>
      <c r="K49" s="64"/>
      <c r="L49" s="21">
        <f t="shared" ca="1" si="6"/>
        <v>1</v>
      </c>
      <c r="M49" s="154">
        <f t="shared" ca="1" si="7"/>
        <v>1</v>
      </c>
      <c r="N49" s="21">
        <f t="shared" ca="1" si="4"/>
        <v>2</v>
      </c>
      <c r="O49" s="154">
        <f t="shared" ca="1" si="5"/>
        <v>6</v>
      </c>
      <c r="P49" s="22">
        <f t="shared" ca="1" si="8"/>
        <v>0</v>
      </c>
      <c r="Q49" s="154">
        <f t="shared" ca="1" si="18"/>
        <v>6</v>
      </c>
      <c r="R49" s="22">
        <f t="shared" ca="1" si="10"/>
        <v>1</v>
      </c>
      <c r="S49" s="154">
        <f t="shared" ca="1" si="19"/>
        <v>2</v>
      </c>
      <c r="T49" s="22">
        <f t="shared" ca="1" si="12"/>
        <v>1</v>
      </c>
      <c r="U49" s="22">
        <f t="shared" ca="1" si="20"/>
        <v>0</v>
      </c>
      <c r="V49" s="2">
        <f t="shared" ca="1" si="21"/>
        <v>1</v>
      </c>
      <c r="W49" s="3">
        <f t="shared" ca="1" si="22"/>
        <v>0</v>
      </c>
      <c r="X49" s="2">
        <f t="shared" ca="1" si="16"/>
        <v>0</v>
      </c>
      <c r="Y49" s="10">
        <f t="shared" ca="1" si="23"/>
        <v>0</v>
      </c>
      <c r="AA49" s="154" t="s">
        <v>32</v>
      </c>
      <c r="AB49" s="154" t="s">
        <v>32</v>
      </c>
    </row>
    <row r="50" spans="1:34" x14ac:dyDescent="0.25">
      <c r="A50" s="154"/>
      <c r="B50" s="154"/>
      <c r="C50" s="154"/>
      <c r="D50" s="154"/>
      <c r="E50" s="154"/>
      <c r="F50" s="178"/>
      <c r="G50" s="47"/>
      <c r="H50" s="178"/>
      <c r="I50" s="47"/>
      <c r="J50" s="154"/>
      <c r="K50" s="6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14">
        <f ca="1">AVERAGE(V8:V49)</f>
        <v>1.0952380952380953</v>
      </c>
      <c r="W50" s="14">
        <f ca="1">AVERAGE(W8:W49)</f>
        <v>0.19047619047619047</v>
      </c>
      <c r="X50" s="14">
        <f ca="1">AVERAGE(X8:X49)</f>
        <v>0.38095238095238093</v>
      </c>
      <c r="Y50" s="14">
        <f ca="1">AVERAGE(Y8:Y49)</f>
        <v>0.38095238095238093</v>
      </c>
      <c r="Z50" s="154" t="s">
        <v>32</v>
      </c>
      <c r="AA50" s="154" t="s">
        <v>32</v>
      </c>
      <c r="AB50" s="154" t="s">
        <v>32</v>
      </c>
      <c r="AC50" s="154"/>
      <c r="AD50" s="154"/>
      <c r="AE50" s="154"/>
      <c r="AF50" s="154"/>
      <c r="AG50" s="154"/>
      <c r="AH50" s="154"/>
    </row>
    <row r="51" spans="1:34" x14ac:dyDescent="0.25">
      <c r="A51" s="48"/>
      <c r="B51" s="48"/>
      <c r="C51" s="48"/>
      <c r="D51" s="4"/>
      <c r="E51" s="4"/>
      <c r="F51" s="158"/>
      <c r="G51" s="159"/>
      <c r="H51" s="158"/>
      <c r="I51" s="159"/>
      <c r="J51" s="4"/>
      <c r="K51" s="64"/>
      <c r="L51" s="24"/>
      <c r="M51" s="24"/>
      <c r="N51" s="24"/>
      <c r="O51" s="24"/>
      <c r="P51" s="24"/>
      <c r="Q51" s="24"/>
      <c r="R51" s="71" t="s">
        <v>29</v>
      </c>
      <c r="S51" s="154"/>
      <c r="T51" s="24"/>
      <c r="U51" s="24"/>
      <c r="V51" s="12">
        <f ca="1">100*V50/$C$2</f>
        <v>54.761904761904766</v>
      </c>
      <c r="W51" s="13">
        <f ca="1">100*W50/$C$2</f>
        <v>9.5238095238095237</v>
      </c>
      <c r="X51" s="12">
        <f ca="1">100*X50/$C$2</f>
        <v>19.047619047619047</v>
      </c>
      <c r="Y51" s="13">
        <f ca="1">100*Y50/$C$2</f>
        <v>19.047619047619047</v>
      </c>
      <c r="Z51" s="154" t="s">
        <v>32</v>
      </c>
      <c r="AA51" s="154" t="s">
        <v>32</v>
      </c>
      <c r="AB51" s="154" t="s">
        <v>32</v>
      </c>
      <c r="AC51" s="154"/>
      <c r="AD51" s="154"/>
      <c r="AE51" s="154"/>
      <c r="AF51" s="154"/>
      <c r="AG51" s="154"/>
      <c r="AH51" s="154"/>
    </row>
    <row r="52" spans="1:34" x14ac:dyDescent="0.25">
      <c r="A52" s="62"/>
      <c r="B52" s="62"/>
      <c r="C52" s="62"/>
      <c r="D52" s="62"/>
      <c r="E52" s="62"/>
      <c r="F52" s="62"/>
      <c r="G52" s="64"/>
      <c r="H52" s="62"/>
      <c r="I52" s="64"/>
      <c r="J52" s="65"/>
      <c r="K52" s="66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2"/>
      <c r="W52" s="64"/>
      <c r="X52" s="62"/>
      <c r="Y52" s="64"/>
      <c r="Z52" s="154" t="s">
        <v>32</v>
      </c>
      <c r="AA52" s="154" t="s">
        <v>32</v>
      </c>
      <c r="AB52" s="154" t="s">
        <v>32</v>
      </c>
      <c r="AC52" s="154"/>
      <c r="AD52" s="154"/>
      <c r="AE52" s="154"/>
      <c r="AF52" s="154"/>
      <c r="AG52" s="154"/>
      <c r="AH52" s="154"/>
    </row>
    <row r="53" spans="1:34" ht="45" x14ac:dyDescent="0.25">
      <c r="A53" s="4"/>
      <c r="B53" s="4"/>
      <c r="C53" s="4"/>
      <c r="D53" s="4"/>
      <c r="E53" s="4"/>
      <c r="F53" s="5" t="s">
        <v>5</v>
      </c>
      <c r="G53" s="9" t="s">
        <v>7</v>
      </c>
      <c r="H53" s="5" t="s">
        <v>8</v>
      </c>
      <c r="I53" s="9" t="s">
        <v>6</v>
      </c>
      <c r="J53" s="154"/>
      <c r="K53" s="66"/>
      <c r="L53" s="153" t="s">
        <v>22</v>
      </c>
      <c r="M53" s="152"/>
      <c r="N53" s="152"/>
      <c r="O53" s="152"/>
      <c r="P53" s="152"/>
      <c r="Q53" s="152"/>
      <c r="R53" s="152"/>
      <c r="S53" s="152"/>
      <c r="T53" s="152"/>
      <c r="U53" s="152"/>
      <c r="V53" s="5" t="s">
        <v>5</v>
      </c>
      <c r="W53" s="6" t="s">
        <v>7</v>
      </c>
      <c r="X53" s="5" t="s">
        <v>8</v>
      </c>
      <c r="Y53" s="9" t="s">
        <v>6</v>
      </c>
      <c r="Z53" s="154" t="s">
        <v>32</v>
      </c>
      <c r="AA53" s="154" t="s">
        <v>32</v>
      </c>
      <c r="AB53" s="154" t="s">
        <v>32</v>
      </c>
      <c r="AC53" s="154"/>
      <c r="AD53" s="154"/>
      <c r="AE53" s="154"/>
      <c r="AF53" s="154"/>
      <c r="AG53" s="154"/>
      <c r="AH53" s="154"/>
    </row>
    <row r="54" spans="1:34" x14ac:dyDescent="0.25">
      <c r="A54" s="154" t="s">
        <v>50</v>
      </c>
      <c r="B54" s="154"/>
      <c r="C54" s="154"/>
      <c r="D54" s="154"/>
      <c r="E54" s="154"/>
      <c r="F54" s="2"/>
      <c r="G54" s="10"/>
      <c r="H54" s="2"/>
      <c r="I54" s="10"/>
      <c r="J54" s="154"/>
      <c r="K54" s="66"/>
      <c r="L54" s="154" t="s">
        <v>14</v>
      </c>
      <c r="M54" s="154"/>
      <c r="N54" s="24"/>
      <c r="O54" s="154" t="s">
        <v>20</v>
      </c>
      <c r="P54" s="154" t="s">
        <v>102</v>
      </c>
      <c r="Q54" s="154" t="s">
        <v>21</v>
      </c>
      <c r="R54" s="154" t="s">
        <v>103</v>
      </c>
      <c r="S54" s="154" t="s">
        <v>21</v>
      </c>
      <c r="T54" s="154" t="s">
        <v>104</v>
      </c>
      <c r="U54" s="154" t="s">
        <v>105</v>
      </c>
      <c r="V54" s="2"/>
      <c r="W54" s="3"/>
      <c r="X54" s="2"/>
      <c r="Y54" s="10"/>
      <c r="Z54" s="154" t="s">
        <v>32</v>
      </c>
      <c r="AA54" s="154" t="s">
        <v>32</v>
      </c>
      <c r="AB54" s="154" t="s">
        <v>32</v>
      </c>
      <c r="AC54" s="154"/>
      <c r="AD54" s="154"/>
      <c r="AE54" s="154"/>
      <c r="AF54" s="154"/>
      <c r="AG54" s="154"/>
      <c r="AH54" s="154"/>
    </row>
    <row r="55" spans="1:34" x14ac:dyDescent="0.25">
      <c r="A55" s="11"/>
      <c r="B55" s="22">
        <v>0</v>
      </c>
      <c r="C55" s="22">
        <v>0</v>
      </c>
      <c r="D55" s="22">
        <v>0</v>
      </c>
      <c r="E55" s="22">
        <v>1</v>
      </c>
      <c r="F55" s="2">
        <f>B55*B$5+C55*C$5+D55*D$5+E55*E$5</f>
        <v>0</v>
      </c>
      <c r="G55" s="10">
        <f>B55*B$5+C55*C$5+D55*(D$5-1)+E55*(E$5-1)</f>
        <v>-1</v>
      </c>
      <c r="H55" s="2">
        <f>(G55+ABS(G55))/2</f>
        <v>0</v>
      </c>
      <c r="I55" s="10">
        <f>2*B55*C55</f>
        <v>0</v>
      </c>
      <c r="J55" s="154"/>
      <c r="K55" s="66"/>
      <c r="L55" s="21">
        <f ca="1">INT(RAND()*4)</f>
        <v>0</v>
      </c>
      <c r="M55" s="154"/>
      <c r="N55" s="24"/>
      <c r="O55" s="154">
        <f ca="1">2^L55</f>
        <v>1</v>
      </c>
      <c r="P55" s="22">
        <f ca="1">INT(O55/8)</f>
        <v>0</v>
      </c>
      <c r="Q55" s="154">
        <f ca="1">O55-P55*8</f>
        <v>1</v>
      </c>
      <c r="R55" s="22">
        <f ca="1">INT(Q55/4)</f>
        <v>0</v>
      </c>
      <c r="S55" s="154">
        <f ca="1">Q55-R55*4</f>
        <v>1</v>
      </c>
      <c r="T55" s="22">
        <f ca="1">INT(S55/2)</f>
        <v>0</v>
      </c>
      <c r="U55" s="22">
        <f ca="1">S55-T55*2</f>
        <v>1</v>
      </c>
      <c r="V55" s="2">
        <f ca="1">P55*P$5+R55*R$5+T55*T$5+U55*U$5</f>
        <v>0</v>
      </c>
      <c r="W55" s="3">
        <f ca="1">P55*P$5+R55*R$5+T55*(T$5-1)+U55*(U$5-1)</f>
        <v>-1</v>
      </c>
      <c r="X55" s="2">
        <f ca="1">(W55+ABS(W55))/2</f>
        <v>0</v>
      </c>
      <c r="Y55" s="10">
        <f ca="1">2*P55*R55</f>
        <v>0</v>
      </c>
      <c r="Z55" s="154" t="s">
        <v>32</v>
      </c>
      <c r="AA55" s="154" t="s">
        <v>32</v>
      </c>
      <c r="AB55" s="154" t="s">
        <v>32</v>
      </c>
      <c r="AC55" s="154"/>
      <c r="AD55" s="154"/>
      <c r="AE55" s="154"/>
      <c r="AF55" s="154"/>
      <c r="AG55" s="154"/>
      <c r="AH55" s="154"/>
    </row>
    <row r="56" spans="1:34" x14ac:dyDescent="0.25">
      <c r="A56" s="11"/>
      <c r="B56" s="22">
        <v>0</v>
      </c>
      <c r="C56" s="22">
        <v>0</v>
      </c>
      <c r="D56" s="22">
        <v>1</v>
      </c>
      <c r="E56" s="22">
        <v>0</v>
      </c>
      <c r="F56" s="2">
        <f>B56*B$5+C56*C$5+D56*D$5+E56*E$5</f>
        <v>0</v>
      </c>
      <c r="G56" s="10">
        <f>B56*B$5+C56*C$5+D56*(D$5-1)+E56*(E$5-1)</f>
        <v>-1</v>
      </c>
      <c r="H56" s="2">
        <f>(G56+ABS(G56))/2</f>
        <v>0</v>
      </c>
      <c r="I56" s="10">
        <f>2*B56*C56</f>
        <v>0</v>
      </c>
      <c r="J56" s="154"/>
      <c r="K56" s="66"/>
      <c r="L56" s="21">
        <f t="shared" ref="L56:L91" ca="1" si="24">INT(RAND()*4)</f>
        <v>2</v>
      </c>
      <c r="M56" s="154"/>
      <c r="N56" s="24"/>
      <c r="O56" s="154">
        <f ca="1">2^L56</f>
        <v>4</v>
      </c>
      <c r="P56" s="22">
        <f t="shared" ref="P56:P91" ca="1" si="25">INT(O56/8)</f>
        <v>0</v>
      </c>
      <c r="Q56" s="154">
        <f ca="1">O56-P56*8</f>
        <v>4</v>
      </c>
      <c r="R56" s="22">
        <f t="shared" ref="R56:R91" ca="1" si="26">INT(Q56/4)</f>
        <v>1</v>
      </c>
      <c r="S56" s="154">
        <f ca="1">Q56-R56*4</f>
        <v>0</v>
      </c>
      <c r="T56" s="22">
        <f t="shared" ref="T56:T91" ca="1" si="27">INT(S56/2)</f>
        <v>0</v>
      </c>
      <c r="U56" s="22">
        <f ca="1">S56-T56*2</f>
        <v>0</v>
      </c>
      <c r="V56" s="2">
        <f ca="1">P56*P$5+R56*R$5+T56*T$5+U56*U$5</f>
        <v>1</v>
      </c>
      <c r="W56" s="3">
        <f ca="1">P56*P$5+R56*R$5+T56*(T$5-1)+U56*(U$5-1)</f>
        <v>1</v>
      </c>
      <c r="X56" s="2">
        <f t="shared" ref="X56:X91" ca="1" si="28">(W56+ABS(W56))/2</f>
        <v>1</v>
      </c>
      <c r="Y56" s="10">
        <f ca="1">2*P56*R56</f>
        <v>0</v>
      </c>
      <c r="Z56" s="154" t="s">
        <v>32</v>
      </c>
      <c r="AA56" s="154" t="s">
        <v>32</v>
      </c>
      <c r="AB56" s="154" t="s">
        <v>32</v>
      </c>
      <c r="AC56" s="154"/>
      <c r="AD56" s="154"/>
      <c r="AE56" s="154"/>
      <c r="AF56" s="154"/>
      <c r="AG56" s="154"/>
      <c r="AH56" s="154"/>
    </row>
    <row r="57" spans="1:34" x14ac:dyDescent="0.25">
      <c r="A57" s="11"/>
      <c r="B57" s="22">
        <v>0</v>
      </c>
      <c r="C57" s="22">
        <v>1</v>
      </c>
      <c r="D57" s="22">
        <v>0</v>
      </c>
      <c r="E57" s="22">
        <v>0</v>
      </c>
      <c r="F57" s="2">
        <f>B57*B$5+C57*C$5+D57*D$5+E57*E$5</f>
        <v>1</v>
      </c>
      <c r="G57" s="10">
        <f>B57*B$5+C57*C$5+D57*(D$5-1)+E57*(E$5-1)</f>
        <v>1</v>
      </c>
      <c r="H57" s="2">
        <f>(G57+ABS(G57))/2</f>
        <v>1</v>
      </c>
      <c r="I57" s="10">
        <f>2*B57*C57</f>
        <v>0</v>
      </c>
      <c r="J57" s="154"/>
      <c r="K57" s="66"/>
      <c r="L57" s="21">
        <f t="shared" ca="1" si="24"/>
        <v>3</v>
      </c>
      <c r="M57" s="154"/>
      <c r="N57" s="24"/>
      <c r="O57" s="154">
        <f ca="1">2^L57</f>
        <v>8</v>
      </c>
      <c r="P57" s="22">
        <f t="shared" ca="1" si="25"/>
        <v>1</v>
      </c>
      <c r="Q57" s="154">
        <f ca="1">O57-P57*8</f>
        <v>0</v>
      </c>
      <c r="R57" s="22">
        <f t="shared" ca="1" si="26"/>
        <v>0</v>
      </c>
      <c r="S57" s="154">
        <f ca="1">Q57-R57*4</f>
        <v>0</v>
      </c>
      <c r="T57" s="22">
        <f t="shared" ca="1" si="27"/>
        <v>0</v>
      </c>
      <c r="U57" s="22">
        <f ca="1">S57-T57*2</f>
        <v>0</v>
      </c>
      <c r="V57" s="2">
        <f ca="1">P57*P$5+R57*R$5+T57*T$5+U57*U$5</f>
        <v>1</v>
      </c>
      <c r="W57" s="3">
        <f ca="1">P57*P$5+R57*R$5+T57*(T$5-1)+U57*(U$5-1)</f>
        <v>1</v>
      </c>
      <c r="X57" s="2">
        <f t="shared" ca="1" si="28"/>
        <v>1</v>
      </c>
      <c r="Y57" s="10">
        <f ca="1">2*P57*R57</f>
        <v>0</v>
      </c>
      <c r="Z57" s="154" t="s">
        <v>32</v>
      </c>
      <c r="AA57" s="154" t="s">
        <v>32</v>
      </c>
      <c r="AB57" s="154" t="s">
        <v>32</v>
      </c>
      <c r="AC57" s="154"/>
      <c r="AD57" s="154"/>
      <c r="AE57" s="154"/>
      <c r="AF57" s="154"/>
      <c r="AG57" s="154"/>
      <c r="AH57" s="154"/>
    </row>
    <row r="58" spans="1:34" x14ac:dyDescent="0.25">
      <c r="A58" s="11"/>
      <c r="B58" s="22">
        <v>1</v>
      </c>
      <c r="C58" s="22">
        <v>0</v>
      </c>
      <c r="D58" s="22">
        <v>0</v>
      </c>
      <c r="E58" s="22">
        <v>0</v>
      </c>
      <c r="F58" s="2">
        <f>B58*B$5+C58*C$5+D58*D$5+E58*E$5</f>
        <v>1</v>
      </c>
      <c r="G58" s="10">
        <f>B58*B$5+C58*C$5+D58*(D$5-1)+E58*(E$5-1)</f>
        <v>1</v>
      </c>
      <c r="H58" s="2">
        <f>(G58+ABS(G58))/2</f>
        <v>1</v>
      </c>
      <c r="I58" s="10">
        <f>2*B58*C58</f>
        <v>0</v>
      </c>
      <c r="J58" s="154"/>
      <c r="K58" s="66"/>
      <c r="L58" s="21">
        <f t="shared" ca="1" si="24"/>
        <v>3</v>
      </c>
      <c r="M58" s="154"/>
      <c r="N58" s="24"/>
      <c r="O58" s="154">
        <f ca="1">2^L58</f>
        <v>8</v>
      </c>
      <c r="P58" s="22">
        <f t="shared" ca="1" si="25"/>
        <v>1</v>
      </c>
      <c r="Q58" s="154">
        <f ca="1">O58-P58*8</f>
        <v>0</v>
      </c>
      <c r="R58" s="22">
        <f t="shared" ca="1" si="26"/>
        <v>0</v>
      </c>
      <c r="S58" s="154">
        <f ca="1">Q58-R58*4</f>
        <v>0</v>
      </c>
      <c r="T58" s="22">
        <f t="shared" ca="1" si="27"/>
        <v>0</v>
      </c>
      <c r="U58" s="22">
        <f ca="1">S58-T58*2</f>
        <v>0</v>
      </c>
      <c r="V58" s="2">
        <f ca="1">P58*P$5+R58*R$5+T58*T$5+U58*U$5</f>
        <v>1</v>
      </c>
      <c r="W58" s="3">
        <f ca="1">P58*P$5+R58*R$5+T58*(T$5-1)+U58*(U$5-1)</f>
        <v>1</v>
      </c>
      <c r="X58" s="2">
        <f t="shared" ca="1" si="28"/>
        <v>1</v>
      </c>
      <c r="Y58" s="10">
        <f ca="1">2*P58*R58</f>
        <v>0</v>
      </c>
      <c r="Z58" s="154" t="s">
        <v>32</v>
      </c>
      <c r="AA58" s="154" t="s">
        <v>32</v>
      </c>
      <c r="AB58" s="154" t="s">
        <v>32</v>
      </c>
      <c r="AC58" s="154"/>
      <c r="AD58" s="154" t="s">
        <v>32</v>
      </c>
      <c r="AE58" s="154"/>
      <c r="AF58" s="154"/>
      <c r="AG58" s="154"/>
      <c r="AH58" s="154"/>
    </row>
    <row r="59" spans="1:34" s="154" customFormat="1" x14ac:dyDescent="0.25">
      <c r="A59" s="154" t="s">
        <v>27</v>
      </c>
      <c r="F59" s="14">
        <f>AVERAGE(F55:F58)</f>
        <v>0.5</v>
      </c>
      <c r="G59" s="10">
        <f>AVERAGE(G55:G58)</f>
        <v>0</v>
      </c>
      <c r="H59" s="14">
        <f>AVERAGE(H55:H58)</f>
        <v>0.5</v>
      </c>
      <c r="I59" s="10">
        <f>AVERAGE(I55:I58)</f>
        <v>0</v>
      </c>
      <c r="K59" s="66"/>
      <c r="L59" s="21">
        <f t="shared" ca="1" si="24"/>
        <v>1</v>
      </c>
      <c r="N59" s="24"/>
      <c r="O59" s="154">
        <f t="shared" ref="O59:O91" ca="1" si="29">2^L59</f>
        <v>2</v>
      </c>
      <c r="P59" s="22">
        <f t="shared" ca="1" si="25"/>
        <v>0</v>
      </c>
      <c r="Q59" s="154">
        <f t="shared" ref="Q59:Q91" ca="1" si="30">O59-P59*8</f>
        <v>2</v>
      </c>
      <c r="R59" s="22">
        <f t="shared" ca="1" si="26"/>
        <v>0</v>
      </c>
      <c r="S59" s="154">
        <f t="shared" ref="S59:S91" ca="1" si="31">Q59-R59*4</f>
        <v>2</v>
      </c>
      <c r="T59" s="22">
        <f t="shared" ca="1" si="27"/>
        <v>1</v>
      </c>
      <c r="U59" s="22">
        <f t="shared" ref="U59:U91" ca="1" si="32">S59-T59*2</f>
        <v>0</v>
      </c>
      <c r="V59" s="2">
        <f t="shared" ref="V59:V91" ca="1" si="33">P59*P$5+R59*R$5+T59*T$5+U59*U$5</f>
        <v>0</v>
      </c>
      <c r="W59" s="3">
        <f t="shared" ref="W59:W91" ca="1" si="34">P59*P$5+R59*R$5+T59*(T$5-1)+U59*(U$5-1)</f>
        <v>-1</v>
      </c>
      <c r="X59" s="2">
        <f t="shared" ca="1" si="28"/>
        <v>0</v>
      </c>
      <c r="Y59" s="10">
        <f t="shared" ref="Y59:Y91" ca="1" si="35">2*P59*R59</f>
        <v>0</v>
      </c>
    </row>
    <row r="60" spans="1:34" s="154" customFormat="1" x14ac:dyDescent="0.25">
      <c r="A60" s="48">
        <v>0</v>
      </c>
      <c r="B60" s="48" t="s">
        <v>37</v>
      </c>
      <c r="C60" s="4"/>
      <c r="D60" s="4"/>
      <c r="E60" s="4"/>
      <c r="F60" s="12">
        <f>100*F59/$C$2</f>
        <v>25</v>
      </c>
      <c r="G60" s="13">
        <f>100*G59/$C$2</f>
        <v>0</v>
      </c>
      <c r="H60" s="12">
        <f>100*H59/$C$2</f>
        <v>25</v>
      </c>
      <c r="I60" s="13">
        <f>100*I59/$C$2</f>
        <v>0</v>
      </c>
      <c r="J60" s="4" t="s">
        <v>28</v>
      </c>
      <c r="K60" s="66"/>
      <c r="L60" s="21">
        <f t="shared" ca="1" si="24"/>
        <v>1</v>
      </c>
      <c r="N60" s="24"/>
      <c r="O60" s="154">
        <f t="shared" ca="1" si="29"/>
        <v>2</v>
      </c>
      <c r="P60" s="22">
        <f t="shared" ca="1" si="25"/>
        <v>0</v>
      </c>
      <c r="Q60" s="154">
        <f t="shared" ca="1" si="30"/>
        <v>2</v>
      </c>
      <c r="R60" s="22">
        <f t="shared" ca="1" si="26"/>
        <v>0</v>
      </c>
      <c r="S60" s="154">
        <f t="shared" ca="1" si="31"/>
        <v>2</v>
      </c>
      <c r="T60" s="22">
        <f t="shared" ca="1" si="27"/>
        <v>1</v>
      </c>
      <c r="U60" s="22">
        <f t="shared" ca="1" si="32"/>
        <v>0</v>
      </c>
      <c r="V60" s="2">
        <f t="shared" ca="1" si="33"/>
        <v>0</v>
      </c>
      <c r="W60" s="3">
        <f t="shared" ca="1" si="34"/>
        <v>-1</v>
      </c>
      <c r="X60" s="2">
        <f t="shared" ca="1" si="28"/>
        <v>0</v>
      </c>
      <c r="Y60" s="10">
        <f t="shared" ca="1" si="35"/>
        <v>0</v>
      </c>
    </row>
    <row r="61" spans="1:34" s="154" customFormat="1" x14ac:dyDescent="0.25">
      <c r="A61" s="11"/>
      <c r="B61" s="24"/>
      <c r="C61" s="24"/>
      <c r="D61" s="24"/>
      <c r="E61" s="24"/>
      <c r="F61" s="24"/>
      <c r="G61" s="47"/>
      <c r="H61" s="24"/>
      <c r="I61" s="47"/>
      <c r="K61" s="66"/>
      <c r="L61" s="21">
        <f t="shared" ca="1" si="24"/>
        <v>2</v>
      </c>
      <c r="N61" s="24"/>
      <c r="O61" s="154">
        <f t="shared" ca="1" si="29"/>
        <v>4</v>
      </c>
      <c r="P61" s="22">
        <f t="shared" ca="1" si="25"/>
        <v>0</v>
      </c>
      <c r="Q61" s="154">
        <f t="shared" ca="1" si="30"/>
        <v>4</v>
      </c>
      <c r="R61" s="22">
        <f t="shared" ca="1" si="26"/>
        <v>1</v>
      </c>
      <c r="S61" s="154">
        <f t="shared" ca="1" si="31"/>
        <v>0</v>
      </c>
      <c r="T61" s="22">
        <f t="shared" ca="1" si="27"/>
        <v>0</v>
      </c>
      <c r="U61" s="22">
        <f t="shared" ca="1" si="32"/>
        <v>0</v>
      </c>
      <c r="V61" s="2">
        <f t="shared" ca="1" si="33"/>
        <v>1</v>
      </c>
      <c r="W61" s="3">
        <f t="shared" ca="1" si="34"/>
        <v>1</v>
      </c>
      <c r="X61" s="2">
        <f t="shared" ca="1" si="28"/>
        <v>1</v>
      </c>
      <c r="Y61" s="10">
        <f t="shared" ca="1" si="35"/>
        <v>0</v>
      </c>
    </row>
    <row r="62" spans="1:34" s="154" customFormat="1" x14ac:dyDescent="0.25">
      <c r="A62" s="11"/>
      <c r="B62" s="24"/>
      <c r="C62" s="24"/>
      <c r="D62" s="24"/>
      <c r="E62" s="24"/>
      <c r="F62" s="24"/>
      <c r="G62" s="47"/>
      <c r="H62" s="24"/>
      <c r="I62" s="47"/>
      <c r="K62" s="66"/>
      <c r="L62" s="21">
        <f t="shared" ca="1" si="24"/>
        <v>3</v>
      </c>
      <c r="N62" s="24"/>
      <c r="O62" s="154">
        <f t="shared" ca="1" si="29"/>
        <v>8</v>
      </c>
      <c r="P62" s="22">
        <f t="shared" ca="1" si="25"/>
        <v>1</v>
      </c>
      <c r="Q62" s="154">
        <f t="shared" ca="1" si="30"/>
        <v>0</v>
      </c>
      <c r="R62" s="22">
        <f t="shared" ca="1" si="26"/>
        <v>0</v>
      </c>
      <c r="S62" s="154">
        <f t="shared" ca="1" si="31"/>
        <v>0</v>
      </c>
      <c r="T62" s="22">
        <f t="shared" ca="1" si="27"/>
        <v>0</v>
      </c>
      <c r="U62" s="22">
        <f t="shared" ca="1" si="32"/>
        <v>0</v>
      </c>
      <c r="V62" s="2">
        <f t="shared" ca="1" si="33"/>
        <v>1</v>
      </c>
      <c r="W62" s="3">
        <f t="shared" ca="1" si="34"/>
        <v>1</v>
      </c>
      <c r="X62" s="2">
        <f t="shared" ca="1" si="28"/>
        <v>1</v>
      </c>
      <c r="Y62" s="10">
        <f t="shared" ca="1" si="35"/>
        <v>0</v>
      </c>
    </row>
    <row r="63" spans="1:34" s="154" customFormat="1" x14ac:dyDescent="0.25">
      <c r="A63" s="11"/>
      <c r="B63" s="24"/>
      <c r="C63" s="24"/>
      <c r="D63" s="24"/>
      <c r="E63" s="24"/>
      <c r="F63" s="24"/>
      <c r="G63" s="47"/>
      <c r="H63" s="24"/>
      <c r="I63" s="47"/>
      <c r="K63" s="66"/>
      <c r="L63" s="21">
        <f t="shared" ca="1" si="24"/>
        <v>2</v>
      </c>
      <c r="N63" s="24"/>
      <c r="O63" s="154">
        <f t="shared" ca="1" si="29"/>
        <v>4</v>
      </c>
      <c r="P63" s="22">
        <f t="shared" ca="1" si="25"/>
        <v>0</v>
      </c>
      <c r="Q63" s="154">
        <f t="shared" ca="1" si="30"/>
        <v>4</v>
      </c>
      <c r="R63" s="22">
        <f t="shared" ca="1" si="26"/>
        <v>1</v>
      </c>
      <c r="S63" s="154">
        <f t="shared" ca="1" si="31"/>
        <v>0</v>
      </c>
      <c r="T63" s="22">
        <f t="shared" ca="1" si="27"/>
        <v>0</v>
      </c>
      <c r="U63" s="22">
        <f t="shared" ca="1" si="32"/>
        <v>0</v>
      </c>
      <c r="V63" s="2">
        <f t="shared" ca="1" si="33"/>
        <v>1</v>
      </c>
      <c r="W63" s="3">
        <f t="shared" ca="1" si="34"/>
        <v>1</v>
      </c>
      <c r="X63" s="2">
        <f t="shared" ca="1" si="28"/>
        <v>1</v>
      </c>
      <c r="Y63" s="10">
        <f t="shared" ca="1" si="35"/>
        <v>0</v>
      </c>
    </row>
    <row r="64" spans="1:34" s="154" customFormat="1" x14ac:dyDescent="0.25">
      <c r="A64" s="11"/>
      <c r="B64" s="24"/>
      <c r="C64" s="24"/>
      <c r="D64" s="24"/>
      <c r="E64" s="24"/>
      <c r="F64" s="24"/>
      <c r="G64" s="47"/>
      <c r="H64" s="24"/>
      <c r="I64" s="47"/>
      <c r="K64" s="66"/>
      <c r="L64" s="21">
        <f t="shared" ca="1" si="24"/>
        <v>0</v>
      </c>
      <c r="N64" s="24"/>
      <c r="O64" s="154">
        <f t="shared" ca="1" si="29"/>
        <v>1</v>
      </c>
      <c r="P64" s="22">
        <f t="shared" ca="1" si="25"/>
        <v>0</v>
      </c>
      <c r="Q64" s="154">
        <f t="shared" ca="1" si="30"/>
        <v>1</v>
      </c>
      <c r="R64" s="22">
        <f t="shared" ca="1" si="26"/>
        <v>0</v>
      </c>
      <c r="S64" s="154">
        <f t="shared" ca="1" si="31"/>
        <v>1</v>
      </c>
      <c r="T64" s="22">
        <f t="shared" ca="1" si="27"/>
        <v>0</v>
      </c>
      <c r="U64" s="22">
        <f t="shared" ca="1" si="32"/>
        <v>1</v>
      </c>
      <c r="V64" s="2">
        <f t="shared" ca="1" si="33"/>
        <v>0</v>
      </c>
      <c r="W64" s="3">
        <f t="shared" ca="1" si="34"/>
        <v>-1</v>
      </c>
      <c r="X64" s="2">
        <f t="shared" ca="1" si="28"/>
        <v>0</v>
      </c>
      <c r="Y64" s="10">
        <f t="shared" ca="1" si="35"/>
        <v>0</v>
      </c>
    </row>
    <row r="65" spans="1:25" s="154" customFormat="1" x14ac:dyDescent="0.25">
      <c r="A65" s="11"/>
      <c r="B65" s="24"/>
      <c r="C65" s="24"/>
      <c r="D65" s="24"/>
      <c r="E65" s="24"/>
      <c r="F65" s="24"/>
      <c r="G65" s="47"/>
      <c r="H65" s="24"/>
      <c r="I65" s="47"/>
      <c r="K65" s="66"/>
      <c r="L65" s="21">
        <f t="shared" ca="1" si="24"/>
        <v>1</v>
      </c>
      <c r="N65" s="24"/>
      <c r="O65" s="154">
        <f t="shared" ca="1" si="29"/>
        <v>2</v>
      </c>
      <c r="P65" s="22">
        <f t="shared" ca="1" si="25"/>
        <v>0</v>
      </c>
      <c r="Q65" s="154">
        <f t="shared" ca="1" si="30"/>
        <v>2</v>
      </c>
      <c r="R65" s="22">
        <f t="shared" ca="1" si="26"/>
        <v>0</v>
      </c>
      <c r="S65" s="154">
        <f t="shared" ca="1" si="31"/>
        <v>2</v>
      </c>
      <c r="T65" s="22">
        <f t="shared" ca="1" si="27"/>
        <v>1</v>
      </c>
      <c r="U65" s="22">
        <f t="shared" ca="1" si="32"/>
        <v>0</v>
      </c>
      <c r="V65" s="2">
        <f t="shared" ca="1" si="33"/>
        <v>0</v>
      </c>
      <c r="W65" s="3">
        <f t="shared" ca="1" si="34"/>
        <v>-1</v>
      </c>
      <c r="X65" s="2">
        <f t="shared" ca="1" si="28"/>
        <v>0</v>
      </c>
      <c r="Y65" s="10">
        <f t="shared" ca="1" si="35"/>
        <v>0</v>
      </c>
    </row>
    <row r="66" spans="1:25" s="154" customFormat="1" x14ac:dyDescent="0.25">
      <c r="A66" s="11"/>
      <c r="B66" s="24"/>
      <c r="C66" s="24"/>
      <c r="D66" s="24"/>
      <c r="E66" s="24"/>
      <c r="F66" s="24"/>
      <c r="G66" s="47"/>
      <c r="H66" s="24"/>
      <c r="I66" s="47"/>
      <c r="K66" s="66"/>
      <c r="L66" s="21">
        <f t="shared" ca="1" si="24"/>
        <v>3</v>
      </c>
      <c r="N66" s="24"/>
      <c r="O66" s="154">
        <f t="shared" ca="1" si="29"/>
        <v>8</v>
      </c>
      <c r="P66" s="22">
        <f t="shared" ca="1" si="25"/>
        <v>1</v>
      </c>
      <c r="Q66" s="154">
        <f t="shared" ca="1" si="30"/>
        <v>0</v>
      </c>
      <c r="R66" s="22">
        <f t="shared" ca="1" si="26"/>
        <v>0</v>
      </c>
      <c r="S66" s="154">
        <f t="shared" ca="1" si="31"/>
        <v>0</v>
      </c>
      <c r="T66" s="22">
        <f t="shared" ca="1" si="27"/>
        <v>0</v>
      </c>
      <c r="U66" s="22">
        <f t="shared" ca="1" si="32"/>
        <v>0</v>
      </c>
      <c r="V66" s="2">
        <f t="shared" ca="1" si="33"/>
        <v>1</v>
      </c>
      <c r="W66" s="3">
        <f t="shared" ca="1" si="34"/>
        <v>1</v>
      </c>
      <c r="X66" s="2">
        <f t="shared" ca="1" si="28"/>
        <v>1</v>
      </c>
      <c r="Y66" s="10">
        <f t="shared" ca="1" si="35"/>
        <v>0</v>
      </c>
    </row>
    <row r="67" spans="1:25" s="154" customFormat="1" x14ac:dyDescent="0.25">
      <c r="A67" s="11"/>
      <c r="B67" s="24"/>
      <c r="C67" s="24"/>
      <c r="D67" s="24"/>
      <c r="E67" s="24"/>
      <c r="F67" s="24"/>
      <c r="G67" s="47"/>
      <c r="H67" s="24"/>
      <c r="I67" s="47"/>
      <c r="K67" s="66"/>
      <c r="L67" s="21">
        <f t="shared" ca="1" si="24"/>
        <v>1</v>
      </c>
      <c r="N67" s="24"/>
      <c r="O67" s="154">
        <f t="shared" ca="1" si="29"/>
        <v>2</v>
      </c>
      <c r="P67" s="22">
        <f t="shared" ca="1" si="25"/>
        <v>0</v>
      </c>
      <c r="Q67" s="154">
        <f t="shared" ca="1" si="30"/>
        <v>2</v>
      </c>
      <c r="R67" s="22">
        <f t="shared" ca="1" si="26"/>
        <v>0</v>
      </c>
      <c r="S67" s="154">
        <f t="shared" ca="1" si="31"/>
        <v>2</v>
      </c>
      <c r="T67" s="22">
        <f t="shared" ca="1" si="27"/>
        <v>1</v>
      </c>
      <c r="U67" s="22">
        <f t="shared" ca="1" si="32"/>
        <v>0</v>
      </c>
      <c r="V67" s="2">
        <f t="shared" ca="1" si="33"/>
        <v>0</v>
      </c>
      <c r="W67" s="3">
        <f t="shared" ca="1" si="34"/>
        <v>-1</v>
      </c>
      <c r="X67" s="2">
        <f t="shared" ca="1" si="28"/>
        <v>0</v>
      </c>
      <c r="Y67" s="10">
        <f t="shared" ca="1" si="35"/>
        <v>0</v>
      </c>
    </row>
    <row r="68" spans="1:25" s="154" customFormat="1" x14ac:dyDescent="0.25">
      <c r="A68" s="11"/>
      <c r="B68" s="24"/>
      <c r="C68" s="24"/>
      <c r="D68" s="24"/>
      <c r="E68" s="24"/>
      <c r="F68" s="24"/>
      <c r="G68" s="47"/>
      <c r="H68" s="24"/>
      <c r="I68" s="47"/>
      <c r="K68" s="66"/>
      <c r="L68" s="21">
        <f t="shared" ca="1" si="24"/>
        <v>1</v>
      </c>
      <c r="N68" s="24"/>
      <c r="O68" s="154">
        <f t="shared" ca="1" si="29"/>
        <v>2</v>
      </c>
      <c r="P68" s="22">
        <f t="shared" ca="1" si="25"/>
        <v>0</v>
      </c>
      <c r="Q68" s="154">
        <f t="shared" ca="1" si="30"/>
        <v>2</v>
      </c>
      <c r="R68" s="22">
        <f t="shared" ca="1" si="26"/>
        <v>0</v>
      </c>
      <c r="S68" s="154">
        <f t="shared" ca="1" si="31"/>
        <v>2</v>
      </c>
      <c r="T68" s="22">
        <f t="shared" ca="1" si="27"/>
        <v>1</v>
      </c>
      <c r="U68" s="22">
        <f t="shared" ca="1" si="32"/>
        <v>0</v>
      </c>
      <c r="V68" s="2">
        <f t="shared" ca="1" si="33"/>
        <v>0</v>
      </c>
      <c r="W68" s="3">
        <f t="shared" ca="1" si="34"/>
        <v>-1</v>
      </c>
      <c r="X68" s="2">
        <f t="shared" ca="1" si="28"/>
        <v>0</v>
      </c>
      <c r="Y68" s="10">
        <f t="shared" ca="1" si="35"/>
        <v>0</v>
      </c>
    </row>
    <row r="69" spans="1:25" s="154" customFormat="1" x14ac:dyDescent="0.25">
      <c r="A69" s="11"/>
      <c r="B69" s="24"/>
      <c r="C69" s="24"/>
      <c r="D69" s="24"/>
      <c r="E69" s="24"/>
      <c r="F69" s="24"/>
      <c r="G69" s="47"/>
      <c r="H69" s="24"/>
      <c r="I69" s="47"/>
      <c r="K69" s="66"/>
      <c r="L69" s="21">
        <f t="shared" ca="1" si="24"/>
        <v>3</v>
      </c>
      <c r="N69" s="24"/>
      <c r="O69" s="154">
        <f t="shared" ca="1" si="29"/>
        <v>8</v>
      </c>
      <c r="P69" s="22">
        <f t="shared" ca="1" si="25"/>
        <v>1</v>
      </c>
      <c r="Q69" s="154">
        <f t="shared" ca="1" si="30"/>
        <v>0</v>
      </c>
      <c r="R69" s="22">
        <f t="shared" ca="1" si="26"/>
        <v>0</v>
      </c>
      <c r="S69" s="154">
        <f t="shared" ca="1" si="31"/>
        <v>0</v>
      </c>
      <c r="T69" s="22">
        <f t="shared" ca="1" si="27"/>
        <v>0</v>
      </c>
      <c r="U69" s="22">
        <f t="shared" ca="1" si="32"/>
        <v>0</v>
      </c>
      <c r="V69" s="2">
        <f t="shared" ca="1" si="33"/>
        <v>1</v>
      </c>
      <c r="W69" s="3">
        <f t="shared" ca="1" si="34"/>
        <v>1</v>
      </c>
      <c r="X69" s="2">
        <f t="shared" ca="1" si="28"/>
        <v>1</v>
      </c>
      <c r="Y69" s="10">
        <f t="shared" ca="1" si="35"/>
        <v>0</v>
      </c>
    </row>
    <row r="70" spans="1:25" s="154" customFormat="1" x14ac:dyDescent="0.25">
      <c r="A70" s="11"/>
      <c r="B70" s="24"/>
      <c r="C70" s="24"/>
      <c r="D70" s="24"/>
      <c r="E70" s="24"/>
      <c r="F70" s="24"/>
      <c r="G70" s="47"/>
      <c r="H70" s="24"/>
      <c r="I70" s="47"/>
      <c r="K70" s="66"/>
      <c r="L70" s="21">
        <f t="shared" ca="1" si="24"/>
        <v>1</v>
      </c>
      <c r="N70" s="24"/>
      <c r="O70" s="154">
        <f t="shared" ca="1" si="29"/>
        <v>2</v>
      </c>
      <c r="P70" s="22">
        <f t="shared" ca="1" si="25"/>
        <v>0</v>
      </c>
      <c r="Q70" s="154">
        <f t="shared" ca="1" si="30"/>
        <v>2</v>
      </c>
      <c r="R70" s="22">
        <f t="shared" ca="1" si="26"/>
        <v>0</v>
      </c>
      <c r="S70" s="154">
        <f t="shared" ca="1" si="31"/>
        <v>2</v>
      </c>
      <c r="T70" s="22">
        <f t="shared" ca="1" si="27"/>
        <v>1</v>
      </c>
      <c r="U70" s="22">
        <f t="shared" ca="1" si="32"/>
        <v>0</v>
      </c>
      <c r="V70" s="2">
        <f t="shared" ca="1" si="33"/>
        <v>0</v>
      </c>
      <c r="W70" s="3">
        <f t="shared" ca="1" si="34"/>
        <v>-1</v>
      </c>
      <c r="X70" s="2">
        <f t="shared" ca="1" si="28"/>
        <v>0</v>
      </c>
      <c r="Y70" s="10">
        <f t="shared" ca="1" si="35"/>
        <v>0</v>
      </c>
    </row>
    <row r="71" spans="1:25" s="154" customFormat="1" x14ac:dyDescent="0.25">
      <c r="A71" s="11"/>
      <c r="B71" s="24"/>
      <c r="C71" s="24"/>
      <c r="D71" s="24"/>
      <c r="E71" s="24"/>
      <c r="F71" s="24"/>
      <c r="G71" s="47"/>
      <c r="H71" s="24"/>
      <c r="I71" s="47"/>
      <c r="K71" s="66"/>
      <c r="L71" s="21">
        <f t="shared" ca="1" si="24"/>
        <v>1</v>
      </c>
      <c r="N71" s="24"/>
      <c r="O71" s="154">
        <f t="shared" ca="1" si="29"/>
        <v>2</v>
      </c>
      <c r="P71" s="22">
        <f t="shared" ca="1" si="25"/>
        <v>0</v>
      </c>
      <c r="Q71" s="154">
        <f t="shared" ca="1" si="30"/>
        <v>2</v>
      </c>
      <c r="R71" s="22">
        <f t="shared" ca="1" si="26"/>
        <v>0</v>
      </c>
      <c r="S71" s="154">
        <f t="shared" ca="1" si="31"/>
        <v>2</v>
      </c>
      <c r="T71" s="22">
        <f t="shared" ca="1" si="27"/>
        <v>1</v>
      </c>
      <c r="U71" s="22">
        <f t="shared" ca="1" si="32"/>
        <v>0</v>
      </c>
      <c r="V71" s="2">
        <f t="shared" ca="1" si="33"/>
        <v>0</v>
      </c>
      <c r="W71" s="3">
        <f t="shared" ca="1" si="34"/>
        <v>-1</v>
      </c>
      <c r="X71" s="2">
        <f t="shared" ca="1" si="28"/>
        <v>0</v>
      </c>
      <c r="Y71" s="10">
        <f t="shared" ca="1" si="35"/>
        <v>0</v>
      </c>
    </row>
    <row r="72" spans="1:25" s="154" customFormat="1" x14ac:dyDescent="0.25">
      <c r="A72" s="11"/>
      <c r="B72" s="24"/>
      <c r="C72" s="24"/>
      <c r="D72" s="24"/>
      <c r="E72" s="24"/>
      <c r="F72" s="24"/>
      <c r="G72" s="47"/>
      <c r="H72" s="24"/>
      <c r="I72" s="47"/>
      <c r="K72" s="66"/>
      <c r="L72" s="21">
        <f t="shared" ca="1" si="24"/>
        <v>1</v>
      </c>
      <c r="N72" s="24"/>
      <c r="O72" s="154">
        <f t="shared" ca="1" si="29"/>
        <v>2</v>
      </c>
      <c r="P72" s="22">
        <f t="shared" ca="1" si="25"/>
        <v>0</v>
      </c>
      <c r="Q72" s="154">
        <f t="shared" ca="1" si="30"/>
        <v>2</v>
      </c>
      <c r="R72" s="22">
        <f t="shared" ca="1" si="26"/>
        <v>0</v>
      </c>
      <c r="S72" s="154">
        <f t="shared" ca="1" si="31"/>
        <v>2</v>
      </c>
      <c r="T72" s="22">
        <f t="shared" ca="1" si="27"/>
        <v>1</v>
      </c>
      <c r="U72" s="22">
        <f t="shared" ca="1" si="32"/>
        <v>0</v>
      </c>
      <c r="V72" s="2">
        <f t="shared" ca="1" si="33"/>
        <v>0</v>
      </c>
      <c r="W72" s="3">
        <f t="shared" ca="1" si="34"/>
        <v>-1</v>
      </c>
      <c r="X72" s="2">
        <f t="shared" ca="1" si="28"/>
        <v>0</v>
      </c>
      <c r="Y72" s="10">
        <f t="shared" ca="1" si="35"/>
        <v>0</v>
      </c>
    </row>
    <row r="73" spans="1:25" s="154" customFormat="1" x14ac:dyDescent="0.25">
      <c r="A73" s="11"/>
      <c r="B73" s="24"/>
      <c r="C73" s="24"/>
      <c r="D73" s="24"/>
      <c r="E73" s="24"/>
      <c r="F73" s="24"/>
      <c r="G73" s="47"/>
      <c r="H73" s="24"/>
      <c r="I73" s="47"/>
      <c r="K73" s="66"/>
      <c r="L73" s="21">
        <f t="shared" ca="1" si="24"/>
        <v>2</v>
      </c>
      <c r="N73" s="24"/>
      <c r="O73" s="154">
        <f t="shared" ca="1" si="29"/>
        <v>4</v>
      </c>
      <c r="P73" s="22">
        <f t="shared" ca="1" si="25"/>
        <v>0</v>
      </c>
      <c r="Q73" s="154">
        <f t="shared" ca="1" si="30"/>
        <v>4</v>
      </c>
      <c r="R73" s="22">
        <f t="shared" ca="1" si="26"/>
        <v>1</v>
      </c>
      <c r="S73" s="154">
        <f t="shared" ca="1" si="31"/>
        <v>0</v>
      </c>
      <c r="T73" s="22">
        <f t="shared" ca="1" si="27"/>
        <v>0</v>
      </c>
      <c r="U73" s="22">
        <f t="shared" ca="1" si="32"/>
        <v>0</v>
      </c>
      <c r="V73" s="2">
        <f t="shared" ca="1" si="33"/>
        <v>1</v>
      </c>
      <c r="W73" s="3">
        <f t="shared" ca="1" si="34"/>
        <v>1</v>
      </c>
      <c r="X73" s="2">
        <f t="shared" ca="1" si="28"/>
        <v>1</v>
      </c>
      <c r="Y73" s="10">
        <f t="shared" ca="1" si="35"/>
        <v>0</v>
      </c>
    </row>
    <row r="74" spans="1:25" s="154" customFormat="1" x14ac:dyDescent="0.25">
      <c r="A74" s="11"/>
      <c r="B74" s="24"/>
      <c r="C74" s="24"/>
      <c r="D74" s="24"/>
      <c r="E74" s="24"/>
      <c r="F74" s="24"/>
      <c r="G74" s="47"/>
      <c r="H74" s="24"/>
      <c r="I74" s="47"/>
      <c r="K74" s="66"/>
      <c r="L74" s="21">
        <f t="shared" ca="1" si="24"/>
        <v>2</v>
      </c>
      <c r="N74" s="24"/>
      <c r="O74" s="154">
        <f t="shared" ca="1" si="29"/>
        <v>4</v>
      </c>
      <c r="P74" s="22">
        <f t="shared" ca="1" si="25"/>
        <v>0</v>
      </c>
      <c r="Q74" s="154">
        <f t="shared" ca="1" si="30"/>
        <v>4</v>
      </c>
      <c r="R74" s="22">
        <f t="shared" ca="1" si="26"/>
        <v>1</v>
      </c>
      <c r="S74" s="154">
        <f t="shared" ca="1" si="31"/>
        <v>0</v>
      </c>
      <c r="T74" s="22">
        <f t="shared" ca="1" si="27"/>
        <v>0</v>
      </c>
      <c r="U74" s="22">
        <f t="shared" ca="1" si="32"/>
        <v>0</v>
      </c>
      <c r="V74" s="2">
        <f t="shared" ca="1" si="33"/>
        <v>1</v>
      </c>
      <c r="W74" s="3">
        <f t="shared" ca="1" si="34"/>
        <v>1</v>
      </c>
      <c r="X74" s="2">
        <f t="shared" ca="1" si="28"/>
        <v>1</v>
      </c>
      <c r="Y74" s="10">
        <f t="shared" ca="1" si="35"/>
        <v>0</v>
      </c>
    </row>
    <row r="75" spans="1:25" s="154" customFormat="1" x14ac:dyDescent="0.25">
      <c r="A75" s="11"/>
      <c r="B75" s="24"/>
      <c r="C75" s="24"/>
      <c r="D75" s="24"/>
      <c r="E75" s="24"/>
      <c r="F75" s="24"/>
      <c r="G75" s="47"/>
      <c r="H75" s="24"/>
      <c r="I75" s="47"/>
      <c r="K75" s="66"/>
      <c r="L75" s="21">
        <f t="shared" ca="1" si="24"/>
        <v>3</v>
      </c>
      <c r="N75" s="24"/>
      <c r="O75" s="154">
        <f t="shared" ca="1" si="29"/>
        <v>8</v>
      </c>
      <c r="P75" s="22">
        <f t="shared" ca="1" si="25"/>
        <v>1</v>
      </c>
      <c r="Q75" s="154">
        <f t="shared" ca="1" si="30"/>
        <v>0</v>
      </c>
      <c r="R75" s="22">
        <f t="shared" ca="1" si="26"/>
        <v>0</v>
      </c>
      <c r="S75" s="154">
        <f t="shared" ca="1" si="31"/>
        <v>0</v>
      </c>
      <c r="T75" s="22">
        <f t="shared" ca="1" si="27"/>
        <v>0</v>
      </c>
      <c r="U75" s="22">
        <f t="shared" ca="1" si="32"/>
        <v>0</v>
      </c>
      <c r="V75" s="2">
        <f t="shared" ca="1" si="33"/>
        <v>1</v>
      </c>
      <c r="W75" s="3">
        <f t="shared" ca="1" si="34"/>
        <v>1</v>
      </c>
      <c r="X75" s="2">
        <f t="shared" ca="1" si="28"/>
        <v>1</v>
      </c>
      <c r="Y75" s="10">
        <f t="shared" ca="1" si="35"/>
        <v>0</v>
      </c>
    </row>
    <row r="76" spans="1:25" s="154" customFormat="1" x14ac:dyDescent="0.25">
      <c r="A76" s="11"/>
      <c r="B76" s="24"/>
      <c r="C76" s="24"/>
      <c r="D76" s="24"/>
      <c r="E76" s="24"/>
      <c r="F76" s="24"/>
      <c r="G76" s="47"/>
      <c r="H76" s="24"/>
      <c r="I76" s="47"/>
      <c r="K76" s="66"/>
      <c r="L76" s="21">
        <f t="shared" ca="1" si="24"/>
        <v>2</v>
      </c>
      <c r="N76" s="24"/>
      <c r="O76" s="154">
        <f t="shared" ca="1" si="29"/>
        <v>4</v>
      </c>
      <c r="P76" s="22">
        <f t="shared" ca="1" si="25"/>
        <v>0</v>
      </c>
      <c r="Q76" s="154">
        <f t="shared" ca="1" si="30"/>
        <v>4</v>
      </c>
      <c r="R76" s="22">
        <f t="shared" ca="1" si="26"/>
        <v>1</v>
      </c>
      <c r="S76" s="154">
        <f t="shared" ca="1" si="31"/>
        <v>0</v>
      </c>
      <c r="T76" s="22">
        <f t="shared" ca="1" si="27"/>
        <v>0</v>
      </c>
      <c r="U76" s="22">
        <f t="shared" ca="1" si="32"/>
        <v>0</v>
      </c>
      <c r="V76" s="2">
        <f t="shared" ca="1" si="33"/>
        <v>1</v>
      </c>
      <c r="W76" s="3">
        <f t="shared" ca="1" si="34"/>
        <v>1</v>
      </c>
      <c r="X76" s="2">
        <f t="shared" ca="1" si="28"/>
        <v>1</v>
      </c>
      <c r="Y76" s="10">
        <f t="shared" ca="1" si="35"/>
        <v>0</v>
      </c>
    </row>
    <row r="77" spans="1:25" s="154" customFormat="1" x14ac:dyDescent="0.25">
      <c r="A77" s="11"/>
      <c r="B77" s="24"/>
      <c r="C77" s="24"/>
      <c r="D77" s="24"/>
      <c r="E77" s="24"/>
      <c r="F77" s="24"/>
      <c r="G77" s="47"/>
      <c r="H77" s="24"/>
      <c r="I77" s="47"/>
      <c r="K77" s="66"/>
      <c r="L77" s="21">
        <f t="shared" ca="1" si="24"/>
        <v>0</v>
      </c>
      <c r="N77" s="24"/>
      <c r="O77" s="154">
        <f t="shared" ca="1" si="29"/>
        <v>1</v>
      </c>
      <c r="P77" s="22">
        <f t="shared" ca="1" si="25"/>
        <v>0</v>
      </c>
      <c r="Q77" s="154">
        <f t="shared" ca="1" si="30"/>
        <v>1</v>
      </c>
      <c r="R77" s="22">
        <f t="shared" ca="1" si="26"/>
        <v>0</v>
      </c>
      <c r="S77" s="154">
        <f t="shared" ca="1" si="31"/>
        <v>1</v>
      </c>
      <c r="T77" s="22">
        <f t="shared" ca="1" si="27"/>
        <v>0</v>
      </c>
      <c r="U77" s="22">
        <f t="shared" ca="1" si="32"/>
        <v>1</v>
      </c>
      <c r="V77" s="2">
        <f t="shared" ca="1" si="33"/>
        <v>0</v>
      </c>
      <c r="W77" s="3">
        <f t="shared" ca="1" si="34"/>
        <v>-1</v>
      </c>
      <c r="X77" s="2">
        <f t="shared" ca="1" si="28"/>
        <v>0</v>
      </c>
      <c r="Y77" s="10">
        <f t="shared" ca="1" si="35"/>
        <v>0</v>
      </c>
    </row>
    <row r="78" spans="1:25" s="154" customFormat="1" x14ac:dyDescent="0.25">
      <c r="A78" s="11"/>
      <c r="B78" s="24"/>
      <c r="C78" s="24"/>
      <c r="D78" s="24"/>
      <c r="E78" s="24"/>
      <c r="F78" s="24"/>
      <c r="G78" s="47"/>
      <c r="H78" s="24"/>
      <c r="I78" s="47"/>
      <c r="K78" s="66"/>
      <c r="L78" s="21">
        <f t="shared" ca="1" si="24"/>
        <v>3</v>
      </c>
      <c r="N78" s="24"/>
      <c r="O78" s="154">
        <f t="shared" ca="1" si="29"/>
        <v>8</v>
      </c>
      <c r="P78" s="22">
        <f t="shared" ca="1" si="25"/>
        <v>1</v>
      </c>
      <c r="Q78" s="154">
        <f t="shared" ca="1" si="30"/>
        <v>0</v>
      </c>
      <c r="R78" s="22">
        <f t="shared" ca="1" si="26"/>
        <v>0</v>
      </c>
      <c r="S78" s="154">
        <f t="shared" ca="1" si="31"/>
        <v>0</v>
      </c>
      <c r="T78" s="22">
        <f t="shared" ca="1" si="27"/>
        <v>0</v>
      </c>
      <c r="U78" s="22">
        <f t="shared" ca="1" si="32"/>
        <v>0</v>
      </c>
      <c r="V78" s="2">
        <f t="shared" ca="1" si="33"/>
        <v>1</v>
      </c>
      <c r="W78" s="3">
        <f t="shared" ca="1" si="34"/>
        <v>1</v>
      </c>
      <c r="X78" s="2">
        <f t="shared" ca="1" si="28"/>
        <v>1</v>
      </c>
      <c r="Y78" s="10">
        <f t="shared" ca="1" si="35"/>
        <v>0</v>
      </c>
    </row>
    <row r="79" spans="1:25" s="154" customFormat="1" x14ac:dyDescent="0.25">
      <c r="A79" s="11"/>
      <c r="B79" s="24"/>
      <c r="C79" s="24"/>
      <c r="D79" s="24"/>
      <c r="E79" s="24"/>
      <c r="F79" s="24"/>
      <c r="G79" s="47"/>
      <c r="H79" s="24"/>
      <c r="I79" s="47"/>
      <c r="K79" s="66"/>
      <c r="L79" s="21">
        <f t="shared" ca="1" si="24"/>
        <v>0</v>
      </c>
      <c r="N79" s="24"/>
      <c r="O79" s="154">
        <f t="shared" ca="1" si="29"/>
        <v>1</v>
      </c>
      <c r="P79" s="22">
        <f t="shared" ca="1" si="25"/>
        <v>0</v>
      </c>
      <c r="Q79" s="154">
        <f t="shared" ca="1" si="30"/>
        <v>1</v>
      </c>
      <c r="R79" s="22">
        <f t="shared" ca="1" si="26"/>
        <v>0</v>
      </c>
      <c r="S79" s="154">
        <f t="shared" ca="1" si="31"/>
        <v>1</v>
      </c>
      <c r="T79" s="22">
        <f t="shared" ca="1" si="27"/>
        <v>0</v>
      </c>
      <c r="U79" s="22">
        <f t="shared" ca="1" si="32"/>
        <v>1</v>
      </c>
      <c r="V79" s="2">
        <f t="shared" ca="1" si="33"/>
        <v>0</v>
      </c>
      <c r="W79" s="3">
        <f t="shared" ca="1" si="34"/>
        <v>-1</v>
      </c>
      <c r="X79" s="2">
        <f t="shared" ca="1" si="28"/>
        <v>0</v>
      </c>
      <c r="Y79" s="10">
        <f t="shared" ca="1" si="35"/>
        <v>0</v>
      </c>
    </row>
    <row r="80" spans="1:25" s="154" customFormat="1" x14ac:dyDescent="0.25">
      <c r="A80" s="11"/>
      <c r="B80" s="24"/>
      <c r="C80" s="24"/>
      <c r="D80" s="24"/>
      <c r="E80" s="24"/>
      <c r="F80" s="24"/>
      <c r="G80" s="47"/>
      <c r="H80" s="24"/>
      <c r="I80" s="47"/>
      <c r="K80" s="66"/>
      <c r="L80" s="21">
        <f t="shared" ca="1" si="24"/>
        <v>0</v>
      </c>
      <c r="N80" s="24"/>
      <c r="O80" s="154">
        <f t="shared" ca="1" si="29"/>
        <v>1</v>
      </c>
      <c r="P80" s="22">
        <f t="shared" ca="1" si="25"/>
        <v>0</v>
      </c>
      <c r="Q80" s="154">
        <f t="shared" ca="1" si="30"/>
        <v>1</v>
      </c>
      <c r="R80" s="22">
        <f t="shared" ca="1" si="26"/>
        <v>0</v>
      </c>
      <c r="S80" s="154">
        <f t="shared" ca="1" si="31"/>
        <v>1</v>
      </c>
      <c r="T80" s="22">
        <f t="shared" ca="1" si="27"/>
        <v>0</v>
      </c>
      <c r="U80" s="22">
        <f t="shared" ca="1" si="32"/>
        <v>1</v>
      </c>
      <c r="V80" s="2">
        <f t="shared" ca="1" si="33"/>
        <v>0</v>
      </c>
      <c r="W80" s="3">
        <f t="shared" ca="1" si="34"/>
        <v>-1</v>
      </c>
      <c r="X80" s="2">
        <f t="shared" ca="1" si="28"/>
        <v>0</v>
      </c>
      <c r="Y80" s="10">
        <f t="shared" ca="1" si="35"/>
        <v>0</v>
      </c>
    </row>
    <row r="81" spans="1:34" s="154" customFormat="1" x14ac:dyDescent="0.25">
      <c r="A81" s="11"/>
      <c r="B81" s="24"/>
      <c r="C81" s="24"/>
      <c r="D81" s="24"/>
      <c r="E81" s="24"/>
      <c r="F81" s="24"/>
      <c r="G81" s="47"/>
      <c r="H81" s="24"/>
      <c r="I81" s="47"/>
      <c r="K81" s="66"/>
      <c r="L81" s="21">
        <f t="shared" ca="1" si="24"/>
        <v>0</v>
      </c>
      <c r="N81" s="24"/>
      <c r="O81" s="154">
        <f t="shared" ca="1" si="29"/>
        <v>1</v>
      </c>
      <c r="P81" s="22">
        <f t="shared" ca="1" si="25"/>
        <v>0</v>
      </c>
      <c r="Q81" s="154">
        <f t="shared" ca="1" si="30"/>
        <v>1</v>
      </c>
      <c r="R81" s="22">
        <f t="shared" ca="1" si="26"/>
        <v>0</v>
      </c>
      <c r="S81" s="154">
        <f t="shared" ca="1" si="31"/>
        <v>1</v>
      </c>
      <c r="T81" s="22">
        <f t="shared" ca="1" si="27"/>
        <v>0</v>
      </c>
      <c r="U81" s="22">
        <f t="shared" ca="1" si="32"/>
        <v>1</v>
      </c>
      <c r="V81" s="2">
        <f t="shared" ca="1" si="33"/>
        <v>0</v>
      </c>
      <c r="W81" s="3">
        <f t="shared" ca="1" si="34"/>
        <v>-1</v>
      </c>
      <c r="X81" s="2">
        <f t="shared" ca="1" si="28"/>
        <v>0</v>
      </c>
      <c r="Y81" s="10">
        <f t="shared" ca="1" si="35"/>
        <v>0</v>
      </c>
    </row>
    <row r="82" spans="1:34" s="154" customFormat="1" x14ac:dyDescent="0.25">
      <c r="A82" s="11"/>
      <c r="B82" s="24"/>
      <c r="C82" s="24"/>
      <c r="D82" s="24"/>
      <c r="E82" s="24"/>
      <c r="F82" s="24"/>
      <c r="G82" s="47"/>
      <c r="H82" s="24"/>
      <c r="I82" s="47"/>
      <c r="K82" s="66"/>
      <c r="L82" s="21">
        <f t="shared" ca="1" si="24"/>
        <v>2</v>
      </c>
      <c r="N82" s="24"/>
      <c r="O82" s="154">
        <f t="shared" ca="1" si="29"/>
        <v>4</v>
      </c>
      <c r="P82" s="22">
        <f t="shared" ca="1" si="25"/>
        <v>0</v>
      </c>
      <c r="Q82" s="154">
        <f t="shared" ca="1" si="30"/>
        <v>4</v>
      </c>
      <c r="R82" s="22">
        <f t="shared" ca="1" si="26"/>
        <v>1</v>
      </c>
      <c r="S82" s="154">
        <f t="shared" ca="1" si="31"/>
        <v>0</v>
      </c>
      <c r="T82" s="22">
        <f t="shared" ca="1" si="27"/>
        <v>0</v>
      </c>
      <c r="U82" s="22">
        <f t="shared" ca="1" si="32"/>
        <v>0</v>
      </c>
      <c r="V82" s="2">
        <f t="shared" ca="1" si="33"/>
        <v>1</v>
      </c>
      <c r="W82" s="3">
        <f t="shared" ca="1" si="34"/>
        <v>1</v>
      </c>
      <c r="X82" s="2">
        <f t="shared" ca="1" si="28"/>
        <v>1</v>
      </c>
      <c r="Y82" s="10">
        <f t="shared" ca="1" si="35"/>
        <v>0</v>
      </c>
    </row>
    <row r="83" spans="1:34" s="154" customFormat="1" x14ac:dyDescent="0.25">
      <c r="A83" s="11"/>
      <c r="B83" s="24"/>
      <c r="C83" s="24"/>
      <c r="D83" s="24"/>
      <c r="E83" s="24"/>
      <c r="F83" s="24"/>
      <c r="G83" s="47"/>
      <c r="H83" s="24"/>
      <c r="I83" s="47"/>
      <c r="K83" s="66"/>
      <c r="L83" s="21">
        <f t="shared" ca="1" si="24"/>
        <v>3</v>
      </c>
      <c r="N83" s="24"/>
      <c r="O83" s="154">
        <f t="shared" ca="1" si="29"/>
        <v>8</v>
      </c>
      <c r="P83" s="22">
        <f t="shared" ca="1" si="25"/>
        <v>1</v>
      </c>
      <c r="Q83" s="154">
        <f t="shared" ca="1" si="30"/>
        <v>0</v>
      </c>
      <c r="R83" s="22">
        <f t="shared" ca="1" si="26"/>
        <v>0</v>
      </c>
      <c r="S83" s="154">
        <f t="shared" ca="1" si="31"/>
        <v>0</v>
      </c>
      <c r="T83" s="22">
        <f t="shared" ca="1" si="27"/>
        <v>0</v>
      </c>
      <c r="U83" s="22">
        <f t="shared" ca="1" si="32"/>
        <v>0</v>
      </c>
      <c r="V83" s="2">
        <f t="shared" ca="1" si="33"/>
        <v>1</v>
      </c>
      <c r="W83" s="3">
        <f t="shared" ca="1" si="34"/>
        <v>1</v>
      </c>
      <c r="X83" s="2">
        <f t="shared" ca="1" si="28"/>
        <v>1</v>
      </c>
      <c r="Y83" s="10">
        <f t="shared" ca="1" si="35"/>
        <v>0</v>
      </c>
    </row>
    <row r="84" spans="1:34" s="154" customFormat="1" x14ac:dyDescent="0.25">
      <c r="A84" s="11"/>
      <c r="B84" s="24"/>
      <c r="C84" s="24"/>
      <c r="D84" s="24"/>
      <c r="E84" s="24"/>
      <c r="F84" s="24"/>
      <c r="G84" s="47"/>
      <c r="H84" s="24"/>
      <c r="I84" s="47"/>
      <c r="K84" s="66"/>
      <c r="L84" s="21">
        <f t="shared" ca="1" si="24"/>
        <v>2</v>
      </c>
      <c r="N84" s="24"/>
      <c r="O84" s="154">
        <f t="shared" ca="1" si="29"/>
        <v>4</v>
      </c>
      <c r="P84" s="22">
        <f t="shared" ca="1" si="25"/>
        <v>0</v>
      </c>
      <c r="Q84" s="154">
        <f t="shared" ca="1" si="30"/>
        <v>4</v>
      </c>
      <c r="R84" s="22">
        <f t="shared" ca="1" si="26"/>
        <v>1</v>
      </c>
      <c r="S84" s="154">
        <f t="shared" ca="1" si="31"/>
        <v>0</v>
      </c>
      <c r="T84" s="22">
        <f t="shared" ca="1" si="27"/>
        <v>0</v>
      </c>
      <c r="U84" s="22">
        <f t="shared" ca="1" si="32"/>
        <v>0</v>
      </c>
      <c r="V84" s="2">
        <f t="shared" ca="1" si="33"/>
        <v>1</v>
      </c>
      <c r="W84" s="3">
        <f t="shared" ca="1" si="34"/>
        <v>1</v>
      </c>
      <c r="X84" s="2">
        <f t="shared" ca="1" si="28"/>
        <v>1</v>
      </c>
      <c r="Y84" s="10">
        <f t="shared" ca="1" si="35"/>
        <v>0</v>
      </c>
    </row>
    <row r="85" spans="1:34" s="154" customFormat="1" x14ac:dyDescent="0.25">
      <c r="A85" s="11"/>
      <c r="B85" s="24"/>
      <c r="C85" s="24"/>
      <c r="D85" s="24"/>
      <c r="E85" s="24"/>
      <c r="F85" s="24"/>
      <c r="G85" s="47"/>
      <c r="H85" s="24"/>
      <c r="I85" s="47"/>
      <c r="K85" s="66"/>
      <c r="L85" s="21">
        <f t="shared" ca="1" si="24"/>
        <v>2</v>
      </c>
      <c r="N85" s="24"/>
      <c r="O85" s="154">
        <f t="shared" ca="1" si="29"/>
        <v>4</v>
      </c>
      <c r="P85" s="22">
        <f t="shared" ca="1" si="25"/>
        <v>0</v>
      </c>
      <c r="Q85" s="154">
        <f t="shared" ca="1" si="30"/>
        <v>4</v>
      </c>
      <c r="R85" s="22">
        <f t="shared" ca="1" si="26"/>
        <v>1</v>
      </c>
      <c r="S85" s="154">
        <f t="shared" ca="1" si="31"/>
        <v>0</v>
      </c>
      <c r="T85" s="22">
        <f t="shared" ca="1" si="27"/>
        <v>0</v>
      </c>
      <c r="U85" s="22">
        <f t="shared" ca="1" si="32"/>
        <v>0</v>
      </c>
      <c r="V85" s="2">
        <f t="shared" ca="1" si="33"/>
        <v>1</v>
      </c>
      <c r="W85" s="3">
        <f t="shared" ca="1" si="34"/>
        <v>1</v>
      </c>
      <c r="X85" s="2">
        <f t="shared" ca="1" si="28"/>
        <v>1</v>
      </c>
      <c r="Y85" s="10">
        <f t="shared" ca="1" si="35"/>
        <v>0</v>
      </c>
    </row>
    <row r="86" spans="1:34" s="154" customFormat="1" x14ac:dyDescent="0.25">
      <c r="A86" s="11"/>
      <c r="B86" s="24"/>
      <c r="C86" s="24"/>
      <c r="D86" s="24"/>
      <c r="E86" s="24"/>
      <c r="F86" s="24"/>
      <c r="G86" s="47"/>
      <c r="H86" s="24"/>
      <c r="I86" s="47"/>
      <c r="K86" s="66"/>
      <c r="L86" s="21">
        <f t="shared" ca="1" si="24"/>
        <v>0</v>
      </c>
      <c r="N86" s="24"/>
      <c r="O86" s="154">
        <f t="shared" ca="1" si="29"/>
        <v>1</v>
      </c>
      <c r="P86" s="22">
        <f t="shared" ca="1" si="25"/>
        <v>0</v>
      </c>
      <c r="Q86" s="154">
        <f t="shared" ca="1" si="30"/>
        <v>1</v>
      </c>
      <c r="R86" s="22">
        <f t="shared" ca="1" si="26"/>
        <v>0</v>
      </c>
      <c r="S86" s="154">
        <f t="shared" ca="1" si="31"/>
        <v>1</v>
      </c>
      <c r="T86" s="22">
        <f t="shared" ca="1" si="27"/>
        <v>0</v>
      </c>
      <c r="U86" s="22">
        <f t="shared" ca="1" si="32"/>
        <v>1</v>
      </c>
      <c r="V86" s="2">
        <f t="shared" ca="1" si="33"/>
        <v>0</v>
      </c>
      <c r="W86" s="3">
        <f t="shared" ca="1" si="34"/>
        <v>-1</v>
      </c>
      <c r="X86" s="2">
        <f t="shared" ca="1" si="28"/>
        <v>0</v>
      </c>
      <c r="Y86" s="10">
        <f t="shared" ca="1" si="35"/>
        <v>0</v>
      </c>
    </row>
    <row r="87" spans="1:34" s="154" customFormat="1" x14ac:dyDescent="0.25">
      <c r="A87" s="11"/>
      <c r="B87" s="24"/>
      <c r="C87" s="24"/>
      <c r="D87" s="24"/>
      <c r="E87" s="24"/>
      <c r="F87" s="24"/>
      <c r="G87" s="47"/>
      <c r="H87" s="24"/>
      <c r="I87" s="47"/>
      <c r="K87" s="66"/>
      <c r="L87" s="21">
        <f t="shared" ca="1" si="24"/>
        <v>3</v>
      </c>
      <c r="N87" s="24"/>
      <c r="O87" s="154">
        <f t="shared" ca="1" si="29"/>
        <v>8</v>
      </c>
      <c r="P87" s="22">
        <f t="shared" ca="1" si="25"/>
        <v>1</v>
      </c>
      <c r="Q87" s="154">
        <f t="shared" ca="1" si="30"/>
        <v>0</v>
      </c>
      <c r="R87" s="22">
        <f t="shared" ca="1" si="26"/>
        <v>0</v>
      </c>
      <c r="S87" s="154">
        <f t="shared" ca="1" si="31"/>
        <v>0</v>
      </c>
      <c r="T87" s="22">
        <f t="shared" ca="1" si="27"/>
        <v>0</v>
      </c>
      <c r="U87" s="22">
        <f t="shared" ca="1" si="32"/>
        <v>0</v>
      </c>
      <c r="V87" s="2">
        <f t="shared" ca="1" si="33"/>
        <v>1</v>
      </c>
      <c r="W87" s="3">
        <f t="shared" ca="1" si="34"/>
        <v>1</v>
      </c>
      <c r="X87" s="2">
        <f t="shared" ca="1" si="28"/>
        <v>1</v>
      </c>
      <c r="Y87" s="10">
        <f t="shared" ca="1" si="35"/>
        <v>0</v>
      </c>
    </row>
    <row r="88" spans="1:34" s="154" customFormat="1" x14ac:dyDescent="0.25">
      <c r="A88" s="11"/>
      <c r="B88" s="24"/>
      <c r="C88" s="24"/>
      <c r="D88" s="24"/>
      <c r="E88" s="24"/>
      <c r="F88" s="24"/>
      <c r="G88" s="47"/>
      <c r="H88" s="24"/>
      <c r="I88" s="47"/>
      <c r="K88" s="66"/>
      <c r="L88" s="21">
        <f t="shared" ca="1" si="24"/>
        <v>1</v>
      </c>
      <c r="N88" s="24"/>
      <c r="O88" s="154">
        <f t="shared" ca="1" si="29"/>
        <v>2</v>
      </c>
      <c r="P88" s="22">
        <f t="shared" ca="1" si="25"/>
        <v>0</v>
      </c>
      <c r="Q88" s="154">
        <f t="shared" ca="1" si="30"/>
        <v>2</v>
      </c>
      <c r="R88" s="22">
        <f t="shared" ca="1" si="26"/>
        <v>0</v>
      </c>
      <c r="S88" s="154">
        <f t="shared" ca="1" si="31"/>
        <v>2</v>
      </c>
      <c r="T88" s="22">
        <f t="shared" ca="1" si="27"/>
        <v>1</v>
      </c>
      <c r="U88" s="22">
        <f t="shared" ca="1" si="32"/>
        <v>0</v>
      </c>
      <c r="V88" s="2">
        <f t="shared" ca="1" si="33"/>
        <v>0</v>
      </c>
      <c r="W88" s="3">
        <f t="shared" ca="1" si="34"/>
        <v>-1</v>
      </c>
      <c r="X88" s="2">
        <f t="shared" ca="1" si="28"/>
        <v>0</v>
      </c>
      <c r="Y88" s="10">
        <f t="shared" ca="1" si="35"/>
        <v>0</v>
      </c>
    </row>
    <row r="89" spans="1:34" s="154" customFormat="1" x14ac:dyDescent="0.25">
      <c r="A89" s="11"/>
      <c r="B89" s="24"/>
      <c r="C89" s="24"/>
      <c r="D89" s="24"/>
      <c r="E89" s="24"/>
      <c r="F89" s="24"/>
      <c r="G89" s="47"/>
      <c r="H89" s="24"/>
      <c r="I89" s="47"/>
      <c r="K89" s="66"/>
      <c r="L89" s="21">
        <f t="shared" ca="1" si="24"/>
        <v>1</v>
      </c>
      <c r="N89" s="24"/>
      <c r="O89" s="154">
        <f t="shared" ca="1" si="29"/>
        <v>2</v>
      </c>
      <c r="P89" s="22">
        <f t="shared" ca="1" si="25"/>
        <v>0</v>
      </c>
      <c r="Q89" s="154">
        <f t="shared" ca="1" si="30"/>
        <v>2</v>
      </c>
      <c r="R89" s="22">
        <f t="shared" ca="1" si="26"/>
        <v>0</v>
      </c>
      <c r="S89" s="154">
        <f t="shared" ca="1" si="31"/>
        <v>2</v>
      </c>
      <c r="T89" s="22">
        <f t="shared" ca="1" si="27"/>
        <v>1</v>
      </c>
      <c r="U89" s="22">
        <f t="shared" ca="1" si="32"/>
        <v>0</v>
      </c>
      <c r="V89" s="2">
        <f t="shared" ca="1" si="33"/>
        <v>0</v>
      </c>
      <c r="W89" s="3">
        <f t="shared" ca="1" si="34"/>
        <v>-1</v>
      </c>
      <c r="X89" s="2">
        <f t="shared" ca="1" si="28"/>
        <v>0</v>
      </c>
      <c r="Y89" s="10">
        <f t="shared" ca="1" si="35"/>
        <v>0</v>
      </c>
    </row>
    <row r="90" spans="1:34" s="154" customFormat="1" x14ac:dyDescent="0.25">
      <c r="A90" s="11"/>
      <c r="B90" s="24"/>
      <c r="C90" s="24"/>
      <c r="D90" s="24"/>
      <c r="E90" s="24"/>
      <c r="F90" s="24"/>
      <c r="G90" s="47"/>
      <c r="H90" s="24"/>
      <c r="I90" s="47"/>
      <c r="K90" s="66"/>
      <c r="L90" s="21">
        <f t="shared" ca="1" si="24"/>
        <v>1</v>
      </c>
      <c r="N90" s="24"/>
      <c r="O90" s="154">
        <f t="shared" ca="1" si="29"/>
        <v>2</v>
      </c>
      <c r="P90" s="22">
        <f t="shared" ca="1" si="25"/>
        <v>0</v>
      </c>
      <c r="Q90" s="154">
        <f t="shared" ca="1" si="30"/>
        <v>2</v>
      </c>
      <c r="R90" s="22">
        <f t="shared" ca="1" si="26"/>
        <v>0</v>
      </c>
      <c r="S90" s="154">
        <f t="shared" ca="1" si="31"/>
        <v>2</v>
      </c>
      <c r="T90" s="22">
        <f t="shared" ca="1" si="27"/>
        <v>1</v>
      </c>
      <c r="U90" s="22">
        <f t="shared" ca="1" si="32"/>
        <v>0</v>
      </c>
      <c r="V90" s="2">
        <f t="shared" ca="1" si="33"/>
        <v>0</v>
      </c>
      <c r="W90" s="10">
        <f t="shared" ca="1" si="34"/>
        <v>-1</v>
      </c>
      <c r="X90" s="2">
        <f t="shared" ca="1" si="28"/>
        <v>0</v>
      </c>
      <c r="Y90" s="10">
        <f t="shared" ca="1" si="35"/>
        <v>0</v>
      </c>
    </row>
    <row r="91" spans="1:34" s="154" customFormat="1" x14ac:dyDescent="0.25">
      <c r="A91" s="11"/>
      <c r="B91" s="24"/>
      <c r="C91" s="24"/>
      <c r="D91" s="24"/>
      <c r="E91" s="24"/>
      <c r="F91" s="24"/>
      <c r="G91" s="47"/>
      <c r="H91" s="24"/>
      <c r="I91" s="47"/>
      <c r="K91" s="66"/>
      <c r="L91" s="21">
        <f t="shared" ca="1" si="24"/>
        <v>0</v>
      </c>
      <c r="N91" s="24"/>
      <c r="O91" s="154">
        <f t="shared" ca="1" si="29"/>
        <v>1</v>
      </c>
      <c r="P91" s="22">
        <f t="shared" ca="1" si="25"/>
        <v>0</v>
      </c>
      <c r="Q91" s="154">
        <f t="shared" ca="1" si="30"/>
        <v>1</v>
      </c>
      <c r="R91" s="22">
        <f t="shared" ca="1" si="26"/>
        <v>0</v>
      </c>
      <c r="S91" s="154">
        <f t="shared" ca="1" si="31"/>
        <v>1</v>
      </c>
      <c r="T91" s="22">
        <f t="shared" ca="1" si="27"/>
        <v>0</v>
      </c>
      <c r="U91" s="22">
        <f t="shared" ca="1" si="32"/>
        <v>1</v>
      </c>
      <c r="V91" s="2">
        <f t="shared" ca="1" si="33"/>
        <v>0</v>
      </c>
      <c r="W91" s="10">
        <f t="shared" ca="1" si="34"/>
        <v>-1</v>
      </c>
      <c r="X91" s="2">
        <f t="shared" ca="1" si="28"/>
        <v>0</v>
      </c>
      <c r="Y91" s="10">
        <f t="shared" ca="1" si="35"/>
        <v>0</v>
      </c>
      <c r="AF91" s="154" t="s">
        <v>32</v>
      </c>
    </row>
    <row r="92" spans="1:34" x14ac:dyDescent="0.25">
      <c r="K92" s="66"/>
      <c r="L92" s="154"/>
      <c r="M92" s="154"/>
      <c r="N92" s="24"/>
      <c r="O92" s="154"/>
      <c r="P92" s="154"/>
      <c r="Q92" s="154"/>
      <c r="R92" s="154"/>
      <c r="S92" s="154"/>
      <c r="T92" s="154"/>
      <c r="U92" s="154"/>
      <c r="V92" s="14">
        <f ca="1">AVERAGE(V55:V91)</f>
        <v>0.48648648648648651</v>
      </c>
      <c r="W92" s="10">
        <f ca="1">AVERAGE(W55:W91)</f>
        <v>-2.7027027027027029E-2</v>
      </c>
      <c r="X92" s="14">
        <f ca="1">AVERAGE(X55:X91)</f>
        <v>0.48648648648648651</v>
      </c>
      <c r="Y92" s="10">
        <f ca="1">AVERAGE(Y55:Y91)</f>
        <v>0</v>
      </c>
      <c r="Z92" s="154" t="s">
        <v>32</v>
      </c>
      <c r="AA92" s="154" t="s">
        <v>32</v>
      </c>
      <c r="AB92" s="154" t="s">
        <v>32</v>
      </c>
      <c r="AC92" s="154"/>
      <c r="AD92" s="154" t="s">
        <v>32</v>
      </c>
      <c r="AE92" s="154"/>
      <c r="AF92" s="154" t="s">
        <v>32</v>
      </c>
      <c r="AG92" s="154"/>
      <c r="AH92" s="154"/>
    </row>
    <row r="93" spans="1:34" x14ac:dyDescent="0.25">
      <c r="K93" s="64"/>
      <c r="L93" s="154"/>
      <c r="M93" s="154"/>
      <c r="N93" s="154"/>
      <c r="O93" s="154"/>
      <c r="P93" s="154"/>
      <c r="Q93" s="154"/>
      <c r="R93" s="71" t="s">
        <v>29</v>
      </c>
      <c r="S93" s="154"/>
      <c r="T93" s="154"/>
      <c r="U93" s="154"/>
      <c r="V93" s="12">
        <f ca="1">100*V92/$C$2</f>
        <v>24.324324324324326</v>
      </c>
      <c r="W93" s="13">
        <f ca="1">100*W92/$C$2</f>
        <v>-1.3513513513513513</v>
      </c>
      <c r="X93" s="12">
        <f ca="1">100*X92/$C$2</f>
        <v>24.324324324324326</v>
      </c>
      <c r="Y93" s="13">
        <f ca="1">100*Y92/$C$2</f>
        <v>0</v>
      </c>
      <c r="Z93" s="154" t="s">
        <v>28</v>
      </c>
      <c r="AA93" s="154" t="s">
        <v>32</v>
      </c>
      <c r="AB93" s="154" t="s">
        <v>32</v>
      </c>
      <c r="AC93" s="154"/>
      <c r="AD93" s="154" t="s">
        <v>32</v>
      </c>
      <c r="AE93" s="154"/>
      <c r="AF93" s="154" t="s">
        <v>32</v>
      </c>
      <c r="AG93" s="154"/>
      <c r="AH93" s="154"/>
    </row>
    <row r="94" spans="1:34" x14ac:dyDescent="0.25">
      <c r="A94" s="37"/>
      <c r="B94" s="37"/>
      <c r="C94" s="37"/>
      <c r="D94" s="37"/>
      <c r="E94" s="37"/>
      <c r="F94" s="37"/>
      <c r="G94" s="38"/>
      <c r="H94" s="37"/>
      <c r="I94" s="38"/>
      <c r="J94" s="37"/>
      <c r="K94" s="38"/>
      <c r="L94" s="39"/>
      <c r="M94" s="40"/>
      <c r="N94" s="40"/>
      <c r="O94" s="40"/>
      <c r="P94" s="40"/>
      <c r="Q94" s="40"/>
      <c r="R94" s="40"/>
      <c r="S94" s="40"/>
      <c r="T94" s="40"/>
      <c r="U94" s="40"/>
      <c r="V94" s="41"/>
      <c r="W94" s="43"/>
      <c r="X94" s="41"/>
      <c r="Y94" s="43"/>
      <c r="Z94" s="154" t="s">
        <v>32</v>
      </c>
      <c r="AA94" s="154"/>
      <c r="AB94" s="154"/>
      <c r="AC94" s="154"/>
      <c r="AD94" s="154" t="s">
        <v>32</v>
      </c>
      <c r="AE94" s="154"/>
      <c r="AF94" s="154" t="s">
        <v>32</v>
      </c>
      <c r="AG94" s="154"/>
      <c r="AH94" s="154"/>
    </row>
    <row r="95" spans="1:34" x14ac:dyDescent="0.25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1"/>
      <c r="X95" s="154"/>
      <c r="Y95" s="11"/>
      <c r="Z95" s="154"/>
      <c r="AA95" s="154"/>
      <c r="AB95" s="154"/>
      <c r="AC95" s="154"/>
      <c r="AD95" s="154"/>
      <c r="AE95" s="154"/>
      <c r="AF95" s="154" t="s">
        <v>32</v>
      </c>
      <c r="AG95" s="154"/>
      <c r="AH95" s="154"/>
    </row>
    <row r="96" spans="1:34" x14ac:dyDescent="0.25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4"/>
      <c r="AD96" s="154"/>
      <c r="AE96" s="154"/>
      <c r="AF96" s="154" t="s">
        <v>32</v>
      </c>
      <c r="AG96" s="154"/>
      <c r="AH96" s="154"/>
    </row>
    <row r="97" spans="1:34" x14ac:dyDescent="0.25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 t="s">
        <v>32</v>
      </c>
      <c r="AD97" s="154"/>
      <c r="AE97" s="154"/>
      <c r="AF97" s="154" t="s">
        <v>32</v>
      </c>
      <c r="AG97" s="154"/>
      <c r="AH97" s="154"/>
    </row>
    <row r="98" spans="1:34" x14ac:dyDescent="0.25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 t="s">
        <v>32</v>
      </c>
      <c r="AD98" s="154"/>
      <c r="AE98" s="154"/>
      <c r="AF98" s="154" t="s">
        <v>32</v>
      </c>
      <c r="AG98" s="154"/>
      <c r="AH98" s="154"/>
    </row>
    <row r="99" spans="1:34" x14ac:dyDescent="0.25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</row>
    <row r="100" spans="1:34" x14ac:dyDescent="0.25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</row>
    <row r="101" spans="1:34" x14ac:dyDescent="0.25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</row>
    <row r="102" spans="1:34" x14ac:dyDescent="0.25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</row>
    <row r="103" spans="1:34" x14ac:dyDescent="0.25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</row>
    <row r="104" spans="1:34" x14ac:dyDescent="0.25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</row>
    <row r="105" spans="1:34" x14ac:dyDescent="0.25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</row>
    <row r="106" spans="1:34" x14ac:dyDescent="0.25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</row>
    <row r="107" spans="1:34" x14ac:dyDescent="0.25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</row>
    <row r="108" spans="1:34" x14ac:dyDescent="0.25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</row>
    <row r="109" spans="1:34" x14ac:dyDescent="0.25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</row>
    <row r="110" spans="1:34" x14ac:dyDescent="0.25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</row>
  </sheetData>
  <mergeCells count="6">
    <mergeCell ref="A3:F3"/>
    <mergeCell ref="L5:O5"/>
    <mergeCell ref="B4:E4"/>
    <mergeCell ref="F4:I4"/>
    <mergeCell ref="A1:W1"/>
    <mergeCell ref="D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92FAE-90F8-4B83-ADCA-5A3D0A4782F0}">
  <dimension ref="A1:AO261"/>
  <sheetViews>
    <sheetView workbookViewId="0">
      <selection activeCell="D2" sqref="D2:L2"/>
    </sheetView>
  </sheetViews>
  <sheetFormatPr defaultRowHeight="15" x14ac:dyDescent="0.25"/>
  <cols>
    <col min="1" max="1" width="10.7109375" customWidth="1"/>
    <col min="2" max="2" width="7.85546875" customWidth="1"/>
    <col min="3" max="3" width="7.5703125" customWidth="1"/>
    <col min="4" max="4" width="7.42578125" customWidth="1"/>
    <col min="7" max="7" width="11.5703125" customWidth="1"/>
    <col min="9" max="10" width="11.5703125" customWidth="1"/>
    <col min="12" max="12" width="6.140625" customWidth="1"/>
    <col min="13" max="13" width="4.140625" style="144" customWidth="1"/>
    <col min="14" max="14" width="6.140625" customWidth="1"/>
    <col min="16" max="16" width="10.5703125" customWidth="1"/>
    <col min="18" max="18" width="10.85546875" customWidth="1"/>
    <col min="19" max="19" width="11.5703125" customWidth="1"/>
    <col min="20" max="20" width="5.28515625" customWidth="1"/>
    <col min="21" max="21" width="6.5703125" customWidth="1"/>
    <col min="22" max="22" width="5.28515625" customWidth="1"/>
    <col min="23" max="23" width="6.42578125" customWidth="1"/>
    <col min="24" max="24" width="4.7109375" customWidth="1"/>
    <col min="25" max="25" width="6.140625" customWidth="1"/>
    <col min="26" max="26" width="5.140625" customWidth="1"/>
    <col min="27" max="27" width="6" customWidth="1"/>
    <col min="28" max="28" width="4.7109375" customWidth="1"/>
    <col min="29" max="29" width="5.42578125" customWidth="1"/>
    <col min="30" max="30" width="5.85546875" customWidth="1"/>
    <col min="32" max="32" width="11.140625" customWidth="1"/>
    <col min="33" max="33" width="11.42578125" customWidth="1"/>
  </cols>
  <sheetData>
    <row r="1" spans="1:35" ht="18.75" x14ac:dyDescent="0.3">
      <c r="A1" s="402" t="s">
        <v>39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</row>
    <row r="2" spans="1:35" ht="18.75" x14ac:dyDescent="0.3">
      <c r="A2" t="s">
        <v>60</v>
      </c>
      <c r="B2" s="129" t="s">
        <v>33</v>
      </c>
      <c r="C2" s="129">
        <v>3</v>
      </c>
      <c r="D2" s="402" t="s">
        <v>31</v>
      </c>
      <c r="E2" s="402"/>
      <c r="F2" s="402"/>
      <c r="G2" s="402"/>
      <c r="H2" s="402"/>
      <c r="I2" s="402"/>
      <c r="J2" s="402"/>
      <c r="K2" s="402"/>
      <c r="L2" s="402"/>
    </row>
    <row r="3" spans="1:35" ht="27" customHeight="1" x14ac:dyDescent="0.25">
      <c r="A3" s="354" t="s">
        <v>12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35" x14ac:dyDescent="0.25">
      <c r="B4" s="353" t="s">
        <v>0</v>
      </c>
      <c r="C4" s="353"/>
      <c r="D4" s="353"/>
      <c r="E4" s="353"/>
      <c r="F4" s="353"/>
      <c r="G4" s="353"/>
      <c r="H4" s="353" t="s">
        <v>46</v>
      </c>
      <c r="I4" s="353"/>
      <c r="J4" s="353"/>
      <c r="K4" s="353"/>
      <c r="M4" s="65"/>
    </row>
    <row r="5" spans="1:35" s="1" customFormat="1" ht="33.75" customHeight="1" x14ac:dyDescent="0.25">
      <c r="B5" s="1">
        <v>1</v>
      </c>
      <c r="C5" s="1">
        <v>1</v>
      </c>
      <c r="D5" s="1">
        <v>1</v>
      </c>
      <c r="E5" s="1">
        <v>0</v>
      </c>
      <c r="F5" s="1">
        <v>0</v>
      </c>
      <c r="G5" s="1">
        <v>0</v>
      </c>
      <c r="H5" s="5" t="s">
        <v>5</v>
      </c>
      <c r="I5" s="6" t="s">
        <v>7</v>
      </c>
      <c r="J5" s="5" t="s">
        <v>8</v>
      </c>
      <c r="K5" s="9" t="s">
        <v>6</v>
      </c>
      <c r="M5" s="171"/>
      <c r="N5" s="25" t="s">
        <v>22</v>
      </c>
      <c r="U5" s="1">
        <v>1</v>
      </c>
      <c r="W5" s="1">
        <v>1</v>
      </c>
      <c r="Y5" s="1">
        <v>1</v>
      </c>
      <c r="AA5" s="1">
        <v>0</v>
      </c>
      <c r="AC5" s="1">
        <v>0</v>
      </c>
      <c r="AD5" s="1">
        <v>0</v>
      </c>
      <c r="AE5" s="5" t="s">
        <v>5</v>
      </c>
      <c r="AF5" s="6" t="s">
        <v>7</v>
      </c>
      <c r="AG5" s="5" t="s">
        <v>8</v>
      </c>
      <c r="AH5" s="9" t="s">
        <v>6</v>
      </c>
    </row>
    <row r="6" spans="1:35" x14ac:dyDescent="0.25">
      <c r="B6" t="s">
        <v>1</v>
      </c>
      <c r="C6" t="s">
        <v>2</v>
      </c>
      <c r="D6" t="s">
        <v>3</v>
      </c>
      <c r="E6" t="s">
        <v>4</v>
      </c>
      <c r="F6" t="s">
        <v>11</v>
      </c>
      <c r="G6" t="s">
        <v>13</v>
      </c>
      <c r="H6" s="2"/>
      <c r="I6" s="3"/>
      <c r="J6" s="2"/>
      <c r="K6" s="10"/>
      <c r="M6" s="65"/>
      <c r="AE6" s="2"/>
      <c r="AF6" s="3"/>
      <c r="AG6" s="2"/>
      <c r="AH6" s="10"/>
    </row>
    <row r="7" spans="1:35" x14ac:dyDescent="0.25">
      <c r="A7" t="s">
        <v>45</v>
      </c>
      <c r="H7" s="2"/>
      <c r="I7" s="3"/>
      <c r="J7" s="2"/>
      <c r="K7" s="10"/>
      <c r="M7" s="65"/>
      <c r="N7" t="s">
        <v>14</v>
      </c>
      <c r="O7" t="s">
        <v>15</v>
      </c>
      <c r="P7" t="s">
        <v>16</v>
      </c>
      <c r="Q7" t="s">
        <v>17</v>
      </c>
      <c r="R7" t="s">
        <v>18</v>
      </c>
      <c r="S7" t="s">
        <v>19</v>
      </c>
      <c r="T7" t="s">
        <v>20</v>
      </c>
      <c r="U7" s="23" t="s">
        <v>102</v>
      </c>
      <c r="V7" t="s">
        <v>21</v>
      </c>
      <c r="W7" t="s">
        <v>103</v>
      </c>
      <c r="X7" t="s">
        <v>21</v>
      </c>
      <c r="Y7" t="s">
        <v>104</v>
      </c>
      <c r="Z7" t="s">
        <v>21</v>
      </c>
      <c r="AA7" t="s">
        <v>105</v>
      </c>
      <c r="AB7" t="s">
        <v>21</v>
      </c>
      <c r="AC7" t="s">
        <v>106</v>
      </c>
      <c r="AD7" t="s">
        <v>107</v>
      </c>
      <c r="AE7" s="2"/>
      <c r="AF7" s="3"/>
      <c r="AG7" s="2"/>
      <c r="AH7" s="10"/>
    </row>
    <row r="8" spans="1:35" x14ac:dyDescent="0.25">
      <c r="A8" s="11"/>
      <c r="B8" s="22">
        <v>0</v>
      </c>
      <c r="C8" s="22">
        <v>0</v>
      </c>
      <c r="D8" s="22">
        <v>0</v>
      </c>
      <c r="E8" s="22">
        <v>1</v>
      </c>
      <c r="F8" s="22">
        <v>1</v>
      </c>
      <c r="G8" s="22">
        <v>1</v>
      </c>
      <c r="H8" s="2">
        <f>B8*B$5+C8*C$5+D8*D$5+E8*E$5+F8*F$5+G8*G$5</f>
        <v>0</v>
      </c>
      <c r="I8" s="3">
        <f>B8*B$5+C8*C$5+D8*D$5+E8*(E$5-1)+F8*(F$5-1)+G8*(G$5-1)</f>
        <v>-3</v>
      </c>
      <c r="J8" s="2">
        <f>(I8+ABS(I8))/2</f>
        <v>0</v>
      </c>
      <c r="K8" s="10">
        <f>3*B8*C8*D8</f>
        <v>0</v>
      </c>
      <c r="M8" s="65"/>
      <c r="N8" s="21">
        <f ca="1">INT(RAND()*6)</f>
        <v>2</v>
      </c>
      <c r="O8">
        <f ca="1">INT(RAND()*5)</f>
        <v>4</v>
      </c>
      <c r="P8">
        <f ca="1">INT(RAND()*4)</f>
        <v>1</v>
      </c>
      <c r="Q8" s="21">
        <f ca="1">IF(O8&gt;=N8,O8+1,O8)</f>
        <v>5</v>
      </c>
      <c r="R8" s="24">
        <f ca="1">IF(P8&gt;=MIN(N8,O8),P8+1,P8)</f>
        <v>1</v>
      </c>
      <c r="S8" s="21">
        <f ca="1">IF(R8&gt;=MAX(N8,Q8),R8+1,R8)</f>
        <v>1</v>
      </c>
      <c r="T8">
        <f ca="1">2^N8+2^Q8+2^S8</f>
        <v>38</v>
      </c>
      <c r="U8" s="22">
        <f ca="1">INT(T8/32)</f>
        <v>1</v>
      </c>
      <c r="V8">
        <f ca="1">T8-U8*32</f>
        <v>6</v>
      </c>
      <c r="W8" s="22">
        <f ca="1">INT(V8/16)</f>
        <v>0</v>
      </c>
      <c r="X8">
        <f ca="1">V8-W8*16</f>
        <v>6</v>
      </c>
      <c r="Y8" s="22">
        <f ca="1">INT(X8/8)</f>
        <v>0</v>
      </c>
      <c r="Z8">
        <f ca="1">X8-Y8*8</f>
        <v>6</v>
      </c>
      <c r="AA8" s="22">
        <f ca="1">INT(Z8/4)</f>
        <v>1</v>
      </c>
      <c r="AB8">
        <f ca="1">Z8-AA8*4</f>
        <v>2</v>
      </c>
      <c r="AC8" s="22">
        <f ca="1">INT(AB8/2)</f>
        <v>1</v>
      </c>
      <c r="AD8" s="22">
        <f ca="1">AB8-AC8*2</f>
        <v>0</v>
      </c>
      <c r="AE8" s="2">
        <f ca="1">U8*U$5+W8*W$5+Y8*Y$5+AA8*AA$5+AC8*AC$5+AD8*AD$5</f>
        <v>1</v>
      </c>
      <c r="AF8" s="3">
        <f ca="1">U8*U$5+W8*W$5+Y8*Y$5+AA8*(AA$5-1)+AC8*(AC$5-1)+AD8*(AD$5-1)</f>
        <v>-1</v>
      </c>
      <c r="AG8" s="2">
        <f ca="1">(AF8+ABS(AF8))/2</f>
        <v>0</v>
      </c>
      <c r="AH8" s="10">
        <f ca="1">3*U8*W8*Y8</f>
        <v>0</v>
      </c>
    </row>
    <row r="9" spans="1:35" x14ac:dyDescent="0.25">
      <c r="A9" s="11"/>
      <c r="B9" s="22">
        <v>0</v>
      </c>
      <c r="C9" s="22">
        <v>0</v>
      </c>
      <c r="D9" s="22">
        <v>1</v>
      </c>
      <c r="E9" s="22">
        <v>0</v>
      </c>
      <c r="F9" s="22">
        <v>1</v>
      </c>
      <c r="G9" s="22">
        <v>1</v>
      </c>
      <c r="H9" s="2">
        <f t="shared" ref="H9:H48" si="0">B9*B$5+C9*C$5+D9*D$5+E9*E$5+F9*F$5+G9*G$5</f>
        <v>1</v>
      </c>
      <c r="I9" s="3">
        <f t="shared" ref="I9:I48" si="1">B9*B$5+C9*C$5+D9*D$5+E9*(E$5-1)+F9*(F$5-1)+G9*(G$5-1)</f>
        <v>-1</v>
      </c>
      <c r="J9" s="2">
        <f t="shared" ref="J9:J48" si="2">(I9+ABS(I9))/2</f>
        <v>0</v>
      </c>
      <c r="K9" s="10">
        <f t="shared" ref="K9:K27" si="3">3*B9*C9*D9</f>
        <v>0</v>
      </c>
      <c r="M9" s="65"/>
      <c r="N9" s="21">
        <f t="shared" ref="N9:N27" ca="1" si="4">INT(RAND()*6)</f>
        <v>5</v>
      </c>
      <c r="O9">
        <f t="shared" ref="O9:O27" ca="1" si="5">INT(RAND()*5)</f>
        <v>0</v>
      </c>
      <c r="P9">
        <f t="shared" ref="P9:P27" ca="1" si="6">INT(RAND()*4)</f>
        <v>0</v>
      </c>
      <c r="Q9" s="21">
        <f t="shared" ref="Q9:Q27" ca="1" si="7">IF(O9&gt;=N9,O9+1,O9)</f>
        <v>0</v>
      </c>
      <c r="R9" s="24">
        <f ca="1">IF(P9&gt;=MIN(N9,O9),P9+1,P9)</f>
        <v>1</v>
      </c>
      <c r="S9" s="21">
        <f ca="1">IF(R9&gt;=MAX(N9,Q9),R9+1,R9)</f>
        <v>1</v>
      </c>
      <c r="T9">
        <f t="shared" ref="T9:T27" ca="1" si="8">2^N9+2^Q9+2^S9</f>
        <v>35</v>
      </c>
      <c r="U9" s="22">
        <f t="shared" ref="U9:U27" ca="1" si="9">INT(T9/32)</f>
        <v>1</v>
      </c>
      <c r="V9">
        <f t="shared" ref="V9:V27" ca="1" si="10">T9-U9*32</f>
        <v>3</v>
      </c>
      <c r="W9" s="22">
        <f t="shared" ref="W9:W27" ca="1" si="11">INT(V9/16)</f>
        <v>0</v>
      </c>
      <c r="X9">
        <f t="shared" ref="X9:X27" ca="1" si="12">V9-W9*16</f>
        <v>3</v>
      </c>
      <c r="Y9" s="22">
        <f t="shared" ref="Y9:Y27" ca="1" si="13">INT(X9/8)</f>
        <v>0</v>
      </c>
      <c r="Z9">
        <f t="shared" ref="Z9:Z27" ca="1" si="14">X9-Y9*8</f>
        <v>3</v>
      </c>
      <c r="AA9" s="22">
        <f t="shared" ref="AA9:AA27" ca="1" si="15">INT(Z9/4)</f>
        <v>0</v>
      </c>
      <c r="AB9">
        <f t="shared" ref="AB9:AB27" ca="1" si="16">Z9-AA9*4</f>
        <v>3</v>
      </c>
      <c r="AC9" s="22">
        <f t="shared" ref="AC9:AC27" ca="1" si="17">INT(AB9/2)</f>
        <v>1</v>
      </c>
      <c r="AD9" s="22">
        <f t="shared" ref="AD9:AD27" ca="1" si="18">AB9-AC9*2</f>
        <v>1</v>
      </c>
      <c r="AE9" s="2">
        <f t="shared" ref="AE9:AE27" ca="1" si="19">U9*U$5+W9*W$5+Y9*Y$5+AA9*AA$5+AC9*AC$5+AD9*AD$5</f>
        <v>1</v>
      </c>
      <c r="AF9" s="3">
        <f t="shared" ref="AF9:AF27" ca="1" si="20">U9*U$5+W9*W$5+Y9*Y$5+AA9*(AA$5-1)+AC9*(AC$5-1)+AD9*(AD$5-1)</f>
        <v>-1</v>
      </c>
      <c r="AG9" s="2">
        <f t="shared" ref="AG9:AG27" ca="1" si="21">(AF9+ABS(AF9))/2</f>
        <v>0</v>
      </c>
      <c r="AH9" s="10">
        <f t="shared" ref="AH9:AH27" ca="1" si="22">3*U9*W9*Y9</f>
        <v>0</v>
      </c>
    </row>
    <row r="10" spans="1:35" x14ac:dyDescent="0.25">
      <c r="A10" s="11"/>
      <c r="B10" s="22">
        <v>0</v>
      </c>
      <c r="C10" s="22">
        <v>0</v>
      </c>
      <c r="D10" s="22">
        <v>1</v>
      </c>
      <c r="E10" s="22">
        <v>1</v>
      </c>
      <c r="F10" s="22">
        <v>0</v>
      </c>
      <c r="G10" s="22">
        <v>1</v>
      </c>
      <c r="H10" s="2">
        <f t="shared" si="0"/>
        <v>1</v>
      </c>
      <c r="I10" s="3">
        <f t="shared" si="1"/>
        <v>-1</v>
      </c>
      <c r="J10" s="2">
        <f t="shared" si="2"/>
        <v>0</v>
      </c>
      <c r="K10" s="10">
        <f t="shared" si="3"/>
        <v>0</v>
      </c>
      <c r="M10" s="65"/>
      <c r="N10" s="21">
        <f t="shared" ca="1" si="4"/>
        <v>5</v>
      </c>
      <c r="O10">
        <f t="shared" ca="1" si="5"/>
        <v>4</v>
      </c>
      <c r="P10">
        <f t="shared" ca="1" si="6"/>
        <v>2</v>
      </c>
      <c r="Q10" s="21">
        <f t="shared" ca="1" si="7"/>
        <v>4</v>
      </c>
      <c r="R10" s="24">
        <f t="shared" ref="R10:R27" ca="1" si="23">IF(P10&gt;=MIN(N10,O10),P10+1,P10)</f>
        <v>2</v>
      </c>
      <c r="S10" s="21">
        <f t="shared" ref="S10:S27" ca="1" si="24">IF(R10&gt;=MAX(N10,Q10),R10+1,R10)</f>
        <v>2</v>
      </c>
      <c r="T10">
        <f t="shared" ca="1" si="8"/>
        <v>52</v>
      </c>
      <c r="U10" s="22">
        <f t="shared" ca="1" si="9"/>
        <v>1</v>
      </c>
      <c r="V10">
        <f t="shared" ca="1" si="10"/>
        <v>20</v>
      </c>
      <c r="W10" s="22">
        <f t="shared" ca="1" si="11"/>
        <v>1</v>
      </c>
      <c r="X10">
        <f t="shared" ca="1" si="12"/>
        <v>4</v>
      </c>
      <c r="Y10" s="22">
        <f t="shared" ca="1" si="13"/>
        <v>0</v>
      </c>
      <c r="Z10">
        <f t="shared" ca="1" si="14"/>
        <v>4</v>
      </c>
      <c r="AA10" s="22">
        <f t="shared" ca="1" si="15"/>
        <v>1</v>
      </c>
      <c r="AB10">
        <f t="shared" ca="1" si="16"/>
        <v>0</v>
      </c>
      <c r="AC10" s="22">
        <f t="shared" ca="1" si="17"/>
        <v>0</v>
      </c>
      <c r="AD10" s="22">
        <f t="shared" ca="1" si="18"/>
        <v>0</v>
      </c>
      <c r="AE10" s="2">
        <f t="shared" ca="1" si="19"/>
        <v>2</v>
      </c>
      <c r="AF10" s="3">
        <f t="shared" ca="1" si="20"/>
        <v>1</v>
      </c>
      <c r="AG10" s="2">
        <f t="shared" ca="1" si="21"/>
        <v>1</v>
      </c>
      <c r="AH10" s="10">
        <f t="shared" ca="1" si="22"/>
        <v>0</v>
      </c>
    </row>
    <row r="11" spans="1:35" x14ac:dyDescent="0.25">
      <c r="A11" s="11"/>
      <c r="B11" s="22">
        <v>0</v>
      </c>
      <c r="C11" s="22">
        <v>0</v>
      </c>
      <c r="D11" s="22">
        <v>1</v>
      </c>
      <c r="E11" s="22">
        <v>1</v>
      </c>
      <c r="F11" s="22">
        <v>1</v>
      </c>
      <c r="G11" s="22">
        <v>0</v>
      </c>
      <c r="H11" s="2">
        <f t="shared" si="0"/>
        <v>1</v>
      </c>
      <c r="I11" s="3">
        <f t="shared" si="1"/>
        <v>-1</v>
      </c>
      <c r="J11" s="2">
        <f t="shared" si="2"/>
        <v>0</v>
      </c>
      <c r="K11" s="10">
        <f t="shared" si="3"/>
        <v>0</v>
      </c>
      <c r="M11" s="65"/>
      <c r="N11" s="21">
        <f t="shared" ca="1" si="4"/>
        <v>5</v>
      </c>
      <c r="O11">
        <f t="shared" ca="1" si="5"/>
        <v>4</v>
      </c>
      <c r="P11">
        <f t="shared" ca="1" si="6"/>
        <v>3</v>
      </c>
      <c r="Q11" s="21">
        <f t="shared" ca="1" si="7"/>
        <v>4</v>
      </c>
      <c r="R11" s="24">
        <f t="shared" ca="1" si="23"/>
        <v>3</v>
      </c>
      <c r="S11" s="21">
        <f t="shared" ca="1" si="24"/>
        <v>3</v>
      </c>
      <c r="T11">
        <f t="shared" ca="1" si="8"/>
        <v>56</v>
      </c>
      <c r="U11" s="22">
        <f t="shared" ca="1" si="9"/>
        <v>1</v>
      </c>
      <c r="V11">
        <f t="shared" ca="1" si="10"/>
        <v>24</v>
      </c>
      <c r="W11" s="22">
        <f t="shared" ca="1" si="11"/>
        <v>1</v>
      </c>
      <c r="X11">
        <f t="shared" ca="1" si="12"/>
        <v>8</v>
      </c>
      <c r="Y11" s="22">
        <f t="shared" ca="1" si="13"/>
        <v>1</v>
      </c>
      <c r="Z11">
        <f t="shared" ca="1" si="14"/>
        <v>0</v>
      </c>
      <c r="AA11" s="22">
        <f t="shared" ca="1" si="15"/>
        <v>0</v>
      </c>
      <c r="AB11">
        <f t="shared" ca="1" si="16"/>
        <v>0</v>
      </c>
      <c r="AC11" s="22">
        <f t="shared" ca="1" si="17"/>
        <v>0</v>
      </c>
      <c r="AD11" s="22">
        <f t="shared" ca="1" si="18"/>
        <v>0</v>
      </c>
      <c r="AE11" s="2">
        <f t="shared" ca="1" si="19"/>
        <v>3</v>
      </c>
      <c r="AF11" s="3">
        <f t="shared" ca="1" si="20"/>
        <v>3</v>
      </c>
      <c r="AG11" s="2">
        <f t="shared" ca="1" si="21"/>
        <v>3</v>
      </c>
      <c r="AH11" s="10">
        <f t="shared" ca="1" si="22"/>
        <v>3</v>
      </c>
    </row>
    <row r="12" spans="1:35" x14ac:dyDescent="0.25">
      <c r="A12" s="11"/>
      <c r="B12" s="22">
        <v>0</v>
      </c>
      <c r="C12" s="22">
        <v>1</v>
      </c>
      <c r="D12" s="22">
        <v>0</v>
      </c>
      <c r="E12" s="22">
        <v>0</v>
      </c>
      <c r="F12" s="22">
        <v>1</v>
      </c>
      <c r="G12" s="22">
        <v>1</v>
      </c>
      <c r="H12" s="2">
        <f t="shared" si="0"/>
        <v>1</v>
      </c>
      <c r="I12" s="3">
        <f t="shared" si="1"/>
        <v>-1</v>
      </c>
      <c r="J12" s="2">
        <f t="shared" si="2"/>
        <v>0</v>
      </c>
      <c r="K12" s="10">
        <f t="shared" si="3"/>
        <v>0</v>
      </c>
      <c r="M12" s="65"/>
      <c r="N12" s="21">
        <f t="shared" ca="1" si="4"/>
        <v>0</v>
      </c>
      <c r="O12">
        <f t="shared" ca="1" si="5"/>
        <v>4</v>
      </c>
      <c r="P12">
        <f t="shared" ca="1" si="6"/>
        <v>3</v>
      </c>
      <c r="Q12" s="21">
        <f t="shared" ca="1" si="7"/>
        <v>5</v>
      </c>
      <c r="R12" s="24">
        <f t="shared" ca="1" si="23"/>
        <v>4</v>
      </c>
      <c r="S12" s="21">
        <f t="shared" ca="1" si="24"/>
        <v>4</v>
      </c>
      <c r="T12">
        <f t="shared" ca="1" si="8"/>
        <v>49</v>
      </c>
      <c r="U12" s="22">
        <f t="shared" ca="1" si="9"/>
        <v>1</v>
      </c>
      <c r="V12">
        <f t="shared" ca="1" si="10"/>
        <v>17</v>
      </c>
      <c r="W12" s="22">
        <f t="shared" ca="1" si="11"/>
        <v>1</v>
      </c>
      <c r="X12">
        <f t="shared" ca="1" si="12"/>
        <v>1</v>
      </c>
      <c r="Y12" s="22">
        <f t="shared" ca="1" si="13"/>
        <v>0</v>
      </c>
      <c r="Z12">
        <f t="shared" ca="1" si="14"/>
        <v>1</v>
      </c>
      <c r="AA12" s="22">
        <f t="shared" ca="1" si="15"/>
        <v>0</v>
      </c>
      <c r="AB12">
        <f t="shared" ca="1" si="16"/>
        <v>1</v>
      </c>
      <c r="AC12" s="22">
        <f t="shared" ca="1" si="17"/>
        <v>0</v>
      </c>
      <c r="AD12" s="22">
        <f t="shared" ca="1" si="18"/>
        <v>1</v>
      </c>
      <c r="AE12" s="2">
        <f t="shared" ca="1" si="19"/>
        <v>2</v>
      </c>
      <c r="AF12" s="3">
        <f t="shared" ca="1" si="20"/>
        <v>1</v>
      </c>
      <c r="AG12" s="2">
        <f t="shared" ca="1" si="21"/>
        <v>1</v>
      </c>
      <c r="AH12" s="10">
        <f t="shared" ca="1" si="22"/>
        <v>0</v>
      </c>
      <c r="AI12" t="s">
        <v>32</v>
      </c>
    </row>
    <row r="13" spans="1:35" x14ac:dyDescent="0.25">
      <c r="A13" s="11"/>
      <c r="B13" s="22">
        <v>0</v>
      </c>
      <c r="C13" s="22">
        <v>1</v>
      </c>
      <c r="D13" s="22">
        <v>0</v>
      </c>
      <c r="E13" s="22">
        <v>1</v>
      </c>
      <c r="F13" s="22">
        <v>0</v>
      </c>
      <c r="G13" s="22">
        <v>1</v>
      </c>
      <c r="H13" s="2">
        <f t="shared" si="0"/>
        <v>1</v>
      </c>
      <c r="I13" s="3">
        <f t="shared" si="1"/>
        <v>-1</v>
      </c>
      <c r="J13" s="2">
        <f t="shared" si="2"/>
        <v>0</v>
      </c>
      <c r="K13" s="10">
        <f t="shared" si="3"/>
        <v>0</v>
      </c>
      <c r="M13" s="65"/>
      <c r="N13" s="21">
        <f t="shared" ca="1" si="4"/>
        <v>5</v>
      </c>
      <c r="O13">
        <f t="shared" ca="1" si="5"/>
        <v>4</v>
      </c>
      <c r="P13">
        <f t="shared" ca="1" si="6"/>
        <v>1</v>
      </c>
      <c r="Q13" s="21">
        <f t="shared" ca="1" si="7"/>
        <v>4</v>
      </c>
      <c r="R13" s="24">
        <f t="shared" ca="1" si="23"/>
        <v>1</v>
      </c>
      <c r="S13" s="21">
        <f t="shared" ca="1" si="24"/>
        <v>1</v>
      </c>
      <c r="T13">
        <f t="shared" ca="1" si="8"/>
        <v>50</v>
      </c>
      <c r="U13" s="22">
        <f t="shared" ca="1" si="9"/>
        <v>1</v>
      </c>
      <c r="V13">
        <f t="shared" ca="1" si="10"/>
        <v>18</v>
      </c>
      <c r="W13" s="22">
        <f t="shared" ca="1" si="11"/>
        <v>1</v>
      </c>
      <c r="X13">
        <f t="shared" ca="1" si="12"/>
        <v>2</v>
      </c>
      <c r="Y13" s="22">
        <f t="shared" ca="1" si="13"/>
        <v>0</v>
      </c>
      <c r="Z13">
        <f t="shared" ca="1" si="14"/>
        <v>2</v>
      </c>
      <c r="AA13" s="22">
        <f t="shared" ca="1" si="15"/>
        <v>0</v>
      </c>
      <c r="AB13">
        <f t="shared" ca="1" si="16"/>
        <v>2</v>
      </c>
      <c r="AC13" s="22">
        <f t="shared" ca="1" si="17"/>
        <v>1</v>
      </c>
      <c r="AD13" s="22">
        <f t="shared" ca="1" si="18"/>
        <v>0</v>
      </c>
      <c r="AE13" s="2">
        <f t="shared" ca="1" si="19"/>
        <v>2</v>
      </c>
      <c r="AF13" s="3">
        <f t="shared" ca="1" si="20"/>
        <v>1</v>
      </c>
      <c r="AG13" s="2">
        <f t="shared" ca="1" si="21"/>
        <v>1</v>
      </c>
      <c r="AH13" s="10">
        <f t="shared" ca="1" si="22"/>
        <v>0</v>
      </c>
      <c r="AI13" t="s">
        <v>32</v>
      </c>
    </row>
    <row r="14" spans="1:35" x14ac:dyDescent="0.25">
      <c r="A14" s="11"/>
      <c r="B14" s="22">
        <v>0</v>
      </c>
      <c r="C14" s="22">
        <v>1</v>
      </c>
      <c r="D14" s="22">
        <v>0</v>
      </c>
      <c r="E14" s="22">
        <v>1</v>
      </c>
      <c r="F14" s="22">
        <v>1</v>
      </c>
      <c r="G14" s="22">
        <v>0</v>
      </c>
      <c r="H14" s="2">
        <f t="shared" si="0"/>
        <v>1</v>
      </c>
      <c r="I14" s="3">
        <f t="shared" si="1"/>
        <v>-1</v>
      </c>
      <c r="J14" s="2">
        <f t="shared" si="2"/>
        <v>0</v>
      </c>
      <c r="K14" s="10">
        <f t="shared" si="3"/>
        <v>0</v>
      </c>
      <c r="M14" s="65"/>
      <c r="N14" s="21">
        <f t="shared" ca="1" si="4"/>
        <v>4</v>
      </c>
      <c r="O14">
        <f t="shared" ca="1" si="5"/>
        <v>4</v>
      </c>
      <c r="P14">
        <f t="shared" ca="1" si="6"/>
        <v>3</v>
      </c>
      <c r="Q14" s="21">
        <f t="shared" ca="1" si="7"/>
        <v>5</v>
      </c>
      <c r="R14" s="24">
        <f t="shared" ca="1" si="23"/>
        <v>3</v>
      </c>
      <c r="S14" s="21">
        <f t="shared" ca="1" si="24"/>
        <v>3</v>
      </c>
      <c r="T14">
        <f t="shared" ca="1" si="8"/>
        <v>56</v>
      </c>
      <c r="U14" s="22">
        <f t="shared" ca="1" si="9"/>
        <v>1</v>
      </c>
      <c r="V14">
        <f t="shared" ca="1" si="10"/>
        <v>24</v>
      </c>
      <c r="W14" s="22">
        <f t="shared" ca="1" si="11"/>
        <v>1</v>
      </c>
      <c r="X14">
        <f t="shared" ca="1" si="12"/>
        <v>8</v>
      </c>
      <c r="Y14" s="22">
        <f t="shared" ca="1" si="13"/>
        <v>1</v>
      </c>
      <c r="Z14">
        <f t="shared" ca="1" si="14"/>
        <v>0</v>
      </c>
      <c r="AA14" s="22">
        <f t="shared" ca="1" si="15"/>
        <v>0</v>
      </c>
      <c r="AB14">
        <f t="shared" ca="1" si="16"/>
        <v>0</v>
      </c>
      <c r="AC14" s="22">
        <f t="shared" ca="1" si="17"/>
        <v>0</v>
      </c>
      <c r="AD14" s="22">
        <f t="shared" ca="1" si="18"/>
        <v>0</v>
      </c>
      <c r="AE14" s="2">
        <f t="shared" ca="1" si="19"/>
        <v>3</v>
      </c>
      <c r="AF14" s="3">
        <f t="shared" ca="1" si="20"/>
        <v>3</v>
      </c>
      <c r="AG14" s="2">
        <f t="shared" ca="1" si="21"/>
        <v>3</v>
      </c>
      <c r="AH14" s="10">
        <f t="shared" ca="1" si="22"/>
        <v>3</v>
      </c>
      <c r="AI14" t="s">
        <v>32</v>
      </c>
    </row>
    <row r="15" spans="1:35" x14ac:dyDescent="0.25">
      <c r="A15" s="11"/>
      <c r="B15" s="22">
        <v>0</v>
      </c>
      <c r="C15" s="22">
        <v>1</v>
      </c>
      <c r="D15" s="22">
        <v>1</v>
      </c>
      <c r="E15" s="22">
        <v>0</v>
      </c>
      <c r="F15" s="22">
        <v>0</v>
      </c>
      <c r="G15" s="22">
        <v>1</v>
      </c>
      <c r="H15" s="2">
        <f t="shared" si="0"/>
        <v>2</v>
      </c>
      <c r="I15" s="3">
        <f t="shared" si="1"/>
        <v>1</v>
      </c>
      <c r="J15" s="2">
        <f t="shared" si="2"/>
        <v>1</v>
      </c>
      <c r="K15" s="10">
        <f t="shared" si="3"/>
        <v>0</v>
      </c>
      <c r="M15" s="65"/>
      <c r="N15" s="21">
        <f t="shared" ca="1" si="4"/>
        <v>5</v>
      </c>
      <c r="O15">
        <f t="shared" ca="1" si="5"/>
        <v>3</v>
      </c>
      <c r="P15">
        <f t="shared" ca="1" si="6"/>
        <v>2</v>
      </c>
      <c r="Q15" s="21">
        <f t="shared" ca="1" si="7"/>
        <v>3</v>
      </c>
      <c r="R15" s="24">
        <f t="shared" ca="1" si="23"/>
        <v>2</v>
      </c>
      <c r="S15" s="21">
        <f t="shared" ca="1" si="24"/>
        <v>2</v>
      </c>
      <c r="T15">
        <f t="shared" ca="1" si="8"/>
        <v>44</v>
      </c>
      <c r="U15" s="22">
        <f t="shared" ca="1" si="9"/>
        <v>1</v>
      </c>
      <c r="V15">
        <f t="shared" ca="1" si="10"/>
        <v>12</v>
      </c>
      <c r="W15" s="22">
        <f t="shared" ca="1" si="11"/>
        <v>0</v>
      </c>
      <c r="X15">
        <f t="shared" ca="1" si="12"/>
        <v>12</v>
      </c>
      <c r="Y15" s="22">
        <f t="shared" ca="1" si="13"/>
        <v>1</v>
      </c>
      <c r="Z15">
        <f t="shared" ca="1" si="14"/>
        <v>4</v>
      </c>
      <c r="AA15" s="22">
        <f t="shared" ca="1" si="15"/>
        <v>1</v>
      </c>
      <c r="AB15">
        <f t="shared" ca="1" si="16"/>
        <v>0</v>
      </c>
      <c r="AC15" s="22">
        <f t="shared" ca="1" si="17"/>
        <v>0</v>
      </c>
      <c r="AD15" s="22">
        <f t="shared" ca="1" si="18"/>
        <v>0</v>
      </c>
      <c r="AE15" s="2">
        <f t="shared" ca="1" si="19"/>
        <v>2</v>
      </c>
      <c r="AF15" s="3">
        <f t="shared" ca="1" si="20"/>
        <v>1</v>
      </c>
      <c r="AG15" s="2">
        <f t="shared" ca="1" si="21"/>
        <v>1</v>
      </c>
      <c r="AH15" s="10">
        <f t="shared" ca="1" si="22"/>
        <v>0</v>
      </c>
      <c r="AI15" t="s">
        <v>32</v>
      </c>
    </row>
    <row r="16" spans="1:35" x14ac:dyDescent="0.25">
      <c r="A16" s="11"/>
      <c r="B16" s="22">
        <v>0</v>
      </c>
      <c r="C16" s="22">
        <v>1</v>
      </c>
      <c r="D16" s="22">
        <v>1</v>
      </c>
      <c r="E16" s="22">
        <v>0</v>
      </c>
      <c r="F16" s="22">
        <v>1</v>
      </c>
      <c r="G16" s="22">
        <v>0</v>
      </c>
      <c r="H16" s="2">
        <f t="shared" si="0"/>
        <v>2</v>
      </c>
      <c r="I16" s="3">
        <f t="shared" si="1"/>
        <v>1</v>
      </c>
      <c r="J16" s="2">
        <f t="shared" si="2"/>
        <v>1</v>
      </c>
      <c r="K16" s="10">
        <f t="shared" si="3"/>
        <v>0</v>
      </c>
      <c r="M16" s="65"/>
      <c r="N16" s="21">
        <f t="shared" ca="1" si="4"/>
        <v>0</v>
      </c>
      <c r="O16">
        <f t="shared" ca="1" si="5"/>
        <v>2</v>
      </c>
      <c r="P16">
        <f t="shared" ca="1" si="6"/>
        <v>2</v>
      </c>
      <c r="Q16" s="21">
        <f t="shared" ca="1" si="7"/>
        <v>3</v>
      </c>
      <c r="R16" s="24">
        <f t="shared" ca="1" si="23"/>
        <v>3</v>
      </c>
      <c r="S16" s="21">
        <f t="shared" ca="1" si="24"/>
        <v>4</v>
      </c>
      <c r="T16">
        <f t="shared" ca="1" si="8"/>
        <v>25</v>
      </c>
      <c r="U16" s="22">
        <f t="shared" ca="1" si="9"/>
        <v>0</v>
      </c>
      <c r="V16">
        <f t="shared" ca="1" si="10"/>
        <v>25</v>
      </c>
      <c r="W16" s="22">
        <f t="shared" ca="1" si="11"/>
        <v>1</v>
      </c>
      <c r="X16">
        <f t="shared" ca="1" si="12"/>
        <v>9</v>
      </c>
      <c r="Y16" s="22">
        <f t="shared" ca="1" si="13"/>
        <v>1</v>
      </c>
      <c r="Z16">
        <f t="shared" ca="1" si="14"/>
        <v>1</v>
      </c>
      <c r="AA16" s="22">
        <f t="shared" ca="1" si="15"/>
        <v>0</v>
      </c>
      <c r="AB16">
        <f t="shared" ca="1" si="16"/>
        <v>1</v>
      </c>
      <c r="AC16" s="22">
        <f t="shared" ca="1" si="17"/>
        <v>0</v>
      </c>
      <c r="AD16" s="22">
        <f t="shared" ca="1" si="18"/>
        <v>1</v>
      </c>
      <c r="AE16" s="2">
        <f t="shared" ca="1" si="19"/>
        <v>2</v>
      </c>
      <c r="AF16" s="3">
        <f t="shared" ca="1" si="20"/>
        <v>1</v>
      </c>
      <c r="AG16" s="2">
        <f t="shared" ca="1" si="21"/>
        <v>1</v>
      </c>
      <c r="AH16" s="10">
        <f t="shared" ca="1" si="22"/>
        <v>0</v>
      </c>
      <c r="AI16" t="s">
        <v>32</v>
      </c>
    </row>
    <row r="17" spans="1:35" x14ac:dyDescent="0.25">
      <c r="A17" s="11"/>
      <c r="B17" s="22">
        <v>0</v>
      </c>
      <c r="C17" s="22">
        <v>1</v>
      </c>
      <c r="D17" s="22">
        <v>1</v>
      </c>
      <c r="E17" s="22">
        <v>1</v>
      </c>
      <c r="F17" s="22">
        <v>0</v>
      </c>
      <c r="G17" s="22">
        <v>0</v>
      </c>
      <c r="H17" s="2">
        <f t="shared" si="0"/>
        <v>2</v>
      </c>
      <c r="I17" s="3">
        <f t="shared" si="1"/>
        <v>1</v>
      </c>
      <c r="J17" s="2">
        <f t="shared" si="2"/>
        <v>1</v>
      </c>
      <c r="K17" s="10">
        <f t="shared" si="3"/>
        <v>0</v>
      </c>
      <c r="M17" s="65"/>
      <c r="N17" s="21">
        <f t="shared" ca="1" si="4"/>
        <v>2</v>
      </c>
      <c r="O17">
        <f t="shared" ca="1" si="5"/>
        <v>1</v>
      </c>
      <c r="P17">
        <f t="shared" ca="1" si="6"/>
        <v>1</v>
      </c>
      <c r="Q17" s="21">
        <f t="shared" ca="1" si="7"/>
        <v>1</v>
      </c>
      <c r="R17" s="24">
        <f t="shared" ca="1" si="23"/>
        <v>2</v>
      </c>
      <c r="S17" s="21">
        <f t="shared" ca="1" si="24"/>
        <v>3</v>
      </c>
      <c r="T17">
        <f t="shared" ca="1" si="8"/>
        <v>14</v>
      </c>
      <c r="U17" s="22">
        <f t="shared" ca="1" si="9"/>
        <v>0</v>
      </c>
      <c r="V17">
        <f t="shared" ca="1" si="10"/>
        <v>14</v>
      </c>
      <c r="W17" s="22">
        <f t="shared" ca="1" si="11"/>
        <v>0</v>
      </c>
      <c r="X17">
        <f t="shared" ca="1" si="12"/>
        <v>14</v>
      </c>
      <c r="Y17" s="22">
        <f t="shared" ca="1" si="13"/>
        <v>1</v>
      </c>
      <c r="Z17">
        <f t="shared" ca="1" si="14"/>
        <v>6</v>
      </c>
      <c r="AA17" s="22">
        <f t="shared" ca="1" si="15"/>
        <v>1</v>
      </c>
      <c r="AB17">
        <f t="shared" ca="1" si="16"/>
        <v>2</v>
      </c>
      <c r="AC17" s="22">
        <f t="shared" ca="1" si="17"/>
        <v>1</v>
      </c>
      <c r="AD17" s="22">
        <f t="shared" ca="1" si="18"/>
        <v>0</v>
      </c>
      <c r="AE17" s="2">
        <f t="shared" ca="1" si="19"/>
        <v>1</v>
      </c>
      <c r="AF17" s="3">
        <f t="shared" ca="1" si="20"/>
        <v>-1</v>
      </c>
      <c r="AG17" s="2">
        <f t="shared" ca="1" si="21"/>
        <v>0</v>
      </c>
      <c r="AH17" s="10">
        <f t="shared" ca="1" si="22"/>
        <v>0</v>
      </c>
      <c r="AI17" t="s">
        <v>32</v>
      </c>
    </row>
    <row r="18" spans="1:35" x14ac:dyDescent="0.25">
      <c r="A18" s="11"/>
      <c r="B18" s="22">
        <v>1</v>
      </c>
      <c r="C18" s="22">
        <v>0</v>
      </c>
      <c r="D18" s="22">
        <v>0</v>
      </c>
      <c r="E18" s="22">
        <v>0</v>
      </c>
      <c r="F18" s="22">
        <v>1</v>
      </c>
      <c r="G18" s="22">
        <v>1</v>
      </c>
      <c r="H18" s="2">
        <f t="shared" si="0"/>
        <v>1</v>
      </c>
      <c r="I18" s="3">
        <f t="shared" si="1"/>
        <v>-1</v>
      </c>
      <c r="J18" s="2">
        <f t="shared" si="2"/>
        <v>0</v>
      </c>
      <c r="K18" s="10">
        <f t="shared" si="3"/>
        <v>0</v>
      </c>
      <c r="M18" s="65"/>
      <c r="N18" s="21">
        <f t="shared" ca="1" si="4"/>
        <v>5</v>
      </c>
      <c r="O18">
        <f t="shared" ca="1" si="5"/>
        <v>3</v>
      </c>
      <c r="P18">
        <f t="shared" ca="1" si="6"/>
        <v>0</v>
      </c>
      <c r="Q18" s="21">
        <f t="shared" ca="1" si="7"/>
        <v>3</v>
      </c>
      <c r="R18" s="24">
        <f t="shared" ca="1" si="23"/>
        <v>0</v>
      </c>
      <c r="S18" s="21">
        <f t="shared" ca="1" si="24"/>
        <v>0</v>
      </c>
      <c r="T18">
        <f t="shared" ca="1" si="8"/>
        <v>41</v>
      </c>
      <c r="U18" s="22">
        <f t="shared" ca="1" si="9"/>
        <v>1</v>
      </c>
      <c r="V18">
        <f t="shared" ca="1" si="10"/>
        <v>9</v>
      </c>
      <c r="W18" s="22">
        <f t="shared" ca="1" si="11"/>
        <v>0</v>
      </c>
      <c r="X18">
        <f t="shared" ca="1" si="12"/>
        <v>9</v>
      </c>
      <c r="Y18" s="22">
        <f t="shared" ca="1" si="13"/>
        <v>1</v>
      </c>
      <c r="Z18">
        <f t="shared" ca="1" si="14"/>
        <v>1</v>
      </c>
      <c r="AA18" s="22">
        <f t="shared" ca="1" si="15"/>
        <v>0</v>
      </c>
      <c r="AB18">
        <f t="shared" ca="1" si="16"/>
        <v>1</v>
      </c>
      <c r="AC18" s="22">
        <f t="shared" ca="1" si="17"/>
        <v>0</v>
      </c>
      <c r="AD18" s="22">
        <f t="shared" ca="1" si="18"/>
        <v>1</v>
      </c>
      <c r="AE18" s="2">
        <f t="shared" ca="1" si="19"/>
        <v>2</v>
      </c>
      <c r="AF18" s="3">
        <f t="shared" ca="1" si="20"/>
        <v>1</v>
      </c>
      <c r="AG18" s="2">
        <f t="shared" ca="1" si="21"/>
        <v>1</v>
      </c>
      <c r="AH18" s="10">
        <f t="shared" ca="1" si="22"/>
        <v>0</v>
      </c>
      <c r="AI18" t="s">
        <v>32</v>
      </c>
    </row>
    <row r="19" spans="1:35" x14ac:dyDescent="0.25">
      <c r="A19" s="11"/>
      <c r="B19" s="22">
        <v>1</v>
      </c>
      <c r="C19" s="22">
        <v>0</v>
      </c>
      <c r="D19" s="22">
        <v>0</v>
      </c>
      <c r="E19" s="22">
        <v>1</v>
      </c>
      <c r="F19" s="22">
        <v>0</v>
      </c>
      <c r="G19" s="22">
        <v>1</v>
      </c>
      <c r="H19" s="2">
        <f t="shared" si="0"/>
        <v>1</v>
      </c>
      <c r="I19" s="3">
        <f t="shared" si="1"/>
        <v>-1</v>
      </c>
      <c r="J19" s="2">
        <f t="shared" si="2"/>
        <v>0</v>
      </c>
      <c r="K19" s="10">
        <f t="shared" si="3"/>
        <v>0</v>
      </c>
      <c r="M19" s="65"/>
      <c r="N19" s="21">
        <f t="shared" ca="1" si="4"/>
        <v>5</v>
      </c>
      <c r="O19">
        <f t="shared" ca="1" si="5"/>
        <v>0</v>
      </c>
      <c r="P19">
        <f t="shared" ca="1" si="6"/>
        <v>2</v>
      </c>
      <c r="Q19" s="21">
        <f t="shared" ca="1" si="7"/>
        <v>0</v>
      </c>
      <c r="R19" s="24">
        <f t="shared" ca="1" si="23"/>
        <v>3</v>
      </c>
      <c r="S19" s="21">
        <f t="shared" ca="1" si="24"/>
        <v>3</v>
      </c>
      <c r="T19">
        <f t="shared" ca="1" si="8"/>
        <v>41</v>
      </c>
      <c r="U19" s="22">
        <f t="shared" ca="1" si="9"/>
        <v>1</v>
      </c>
      <c r="V19">
        <f t="shared" ca="1" si="10"/>
        <v>9</v>
      </c>
      <c r="W19" s="22">
        <f t="shared" ca="1" si="11"/>
        <v>0</v>
      </c>
      <c r="X19">
        <f t="shared" ca="1" si="12"/>
        <v>9</v>
      </c>
      <c r="Y19" s="22">
        <f t="shared" ca="1" si="13"/>
        <v>1</v>
      </c>
      <c r="Z19">
        <f t="shared" ca="1" si="14"/>
        <v>1</v>
      </c>
      <c r="AA19" s="22">
        <f t="shared" ca="1" si="15"/>
        <v>0</v>
      </c>
      <c r="AB19">
        <f t="shared" ca="1" si="16"/>
        <v>1</v>
      </c>
      <c r="AC19" s="22">
        <f t="shared" ca="1" si="17"/>
        <v>0</v>
      </c>
      <c r="AD19" s="22">
        <f t="shared" ca="1" si="18"/>
        <v>1</v>
      </c>
      <c r="AE19" s="2">
        <f t="shared" ca="1" si="19"/>
        <v>2</v>
      </c>
      <c r="AF19" s="3">
        <f t="shared" ca="1" si="20"/>
        <v>1</v>
      </c>
      <c r="AG19" s="2">
        <f t="shared" ca="1" si="21"/>
        <v>1</v>
      </c>
      <c r="AH19" s="10">
        <f t="shared" ca="1" si="22"/>
        <v>0</v>
      </c>
      <c r="AI19" t="s">
        <v>32</v>
      </c>
    </row>
    <row r="20" spans="1:35" x14ac:dyDescent="0.25">
      <c r="A20" s="11"/>
      <c r="B20" s="22">
        <v>1</v>
      </c>
      <c r="C20" s="22">
        <v>0</v>
      </c>
      <c r="D20" s="22">
        <v>0</v>
      </c>
      <c r="E20" s="22">
        <v>1</v>
      </c>
      <c r="F20" s="22">
        <v>1</v>
      </c>
      <c r="G20" s="22">
        <v>0</v>
      </c>
      <c r="H20" s="2">
        <f t="shared" si="0"/>
        <v>1</v>
      </c>
      <c r="I20" s="3">
        <f t="shared" si="1"/>
        <v>-1</v>
      </c>
      <c r="J20" s="2">
        <f t="shared" si="2"/>
        <v>0</v>
      </c>
      <c r="K20" s="10">
        <f t="shared" si="3"/>
        <v>0</v>
      </c>
      <c r="M20" s="65"/>
      <c r="N20" s="21">
        <f t="shared" ca="1" si="4"/>
        <v>5</v>
      </c>
      <c r="O20">
        <f t="shared" ca="1" si="5"/>
        <v>4</v>
      </c>
      <c r="P20">
        <f t="shared" ca="1" si="6"/>
        <v>2</v>
      </c>
      <c r="Q20" s="21">
        <f t="shared" ca="1" si="7"/>
        <v>4</v>
      </c>
      <c r="R20" s="24">
        <f t="shared" ca="1" si="23"/>
        <v>2</v>
      </c>
      <c r="S20" s="21">
        <f t="shared" ca="1" si="24"/>
        <v>2</v>
      </c>
      <c r="T20">
        <f t="shared" ca="1" si="8"/>
        <v>52</v>
      </c>
      <c r="U20" s="22">
        <f t="shared" ca="1" si="9"/>
        <v>1</v>
      </c>
      <c r="V20">
        <f t="shared" ca="1" si="10"/>
        <v>20</v>
      </c>
      <c r="W20" s="22">
        <f t="shared" ca="1" si="11"/>
        <v>1</v>
      </c>
      <c r="X20">
        <f t="shared" ca="1" si="12"/>
        <v>4</v>
      </c>
      <c r="Y20" s="22">
        <f t="shared" ca="1" si="13"/>
        <v>0</v>
      </c>
      <c r="Z20">
        <f t="shared" ca="1" si="14"/>
        <v>4</v>
      </c>
      <c r="AA20" s="22">
        <f t="shared" ca="1" si="15"/>
        <v>1</v>
      </c>
      <c r="AB20">
        <f t="shared" ca="1" si="16"/>
        <v>0</v>
      </c>
      <c r="AC20" s="22">
        <f t="shared" ca="1" si="17"/>
        <v>0</v>
      </c>
      <c r="AD20" s="22">
        <f t="shared" ca="1" si="18"/>
        <v>0</v>
      </c>
      <c r="AE20" s="2">
        <f t="shared" ca="1" si="19"/>
        <v>2</v>
      </c>
      <c r="AF20" s="3">
        <f t="shared" ca="1" si="20"/>
        <v>1</v>
      </c>
      <c r="AG20" s="2">
        <f t="shared" ca="1" si="21"/>
        <v>1</v>
      </c>
      <c r="AH20" s="10">
        <f t="shared" ca="1" si="22"/>
        <v>0</v>
      </c>
      <c r="AI20" t="s">
        <v>32</v>
      </c>
    </row>
    <row r="21" spans="1:35" x14ac:dyDescent="0.25">
      <c r="A21" s="11"/>
      <c r="B21" s="22">
        <v>1</v>
      </c>
      <c r="C21" s="22">
        <v>0</v>
      </c>
      <c r="D21" s="22">
        <v>1</v>
      </c>
      <c r="E21" s="22">
        <v>0</v>
      </c>
      <c r="F21" s="22">
        <v>0</v>
      </c>
      <c r="G21" s="22">
        <v>1</v>
      </c>
      <c r="H21" s="2">
        <f t="shared" si="0"/>
        <v>2</v>
      </c>
      <c r="I21" s="3">
        <f t="shared" si="1"/>
        <v>1</v>
      </c>
      <c r="J21" s="2">
        <f t="shared" si="2"/>
        <v>1</v>
      </c>
      <c r="K21" s="10">
        <f t="shared" si="3"/>
        <v>0</v>
      </c>
      <c r="M21" s="65"/>
      <c r="N21" s="21">
        <f t="shared" ca="1" si="4"/>
        <v>2</v>
      </c>
      <c r="O21">
        <f t="shared" ca="1" si="5"/>
        <v>2</v>
      </c>
      <c r="P21">
        <f t="shared" ca="1" si="6"/>
        <v>0</v>
      </c>
      <c r="Q21" s="21">
        <f t="shared" ca="1" si="7"/>
        <v>3</v>
      </c>
      <c r="R21" s="24">
        <f t="shared" ca="1" si="23"/>
        <v>0</v>
      </c>
      <c r="S21" s="21">
        <f t="shared" ca="1" si="24"/>
        <v>0</v>
      </c>
      <c r="T21">
        <f t="shared" ca="1" si="8"/>
        <v>13</v>
      </c>
      <c r="U21" s="22">
        <f t="shared" ca="1" si="9"/>
        <v>0</v>
      </c>
      <c r="V21">
        <f t="shared" ca="1" si="10"/>
        <v>13</v>
      </c>
      <c r="W21" s="22">
        <f t="shared" ca="1" si="11"/>
        <v>0</v>
      </c>
      <c r="X21">
        <f t="shared" ca="1" si="12"/>
        <v>13</v>
      </c>
      <c r="Y21" s="22">
        <f t="shared" ca="1" si="13"/>
        <v>1</v>
      </c>
      <c r="Z21">
        <f t="shared" ca="1" si="14"/>
        <v>5</v>
      </c>
      <c r="AA21" s="22">
        <f t="shared" ca="1" si="15"/>
        <v>1</v>
      </c>
      <c r="AB21">
        <f t="shared" ca="1" si="16"/>
        <v>1</v>
      </c>
      <c r="AC21" s="22">
        <f t="shared" ca="1" si="17"/>
        <v>0</v>
      </c>
      <c r="AD21" s="22">
        <f t="shared" ca="1" si="18"/>
        <v>1</v>
      </c>
      <c r="AE21" s="2">
        <f t="shared" ca="1" si="19"/>
        <v>1</v>
      </c>
      <c r="AF21" s="3">
        <f t="shared" ca="1" si="20"/>
        <v>-1</v>
      </c>
      <c r="AG21" s="2">
        <f t="shared" ca="1" si="21"/>
        <v>0</v>
      </c>
      <c r="AH21" s="10">
        <f t="shared" ca="1" si="22"/>
        <v>0</v>
      </c>
    </row>
    <row r="22" spans="1:35" x14ac:dyDescent="0.25">
      <c r="A22" s="11"/>
      <c r="B22" s="22">
        <v>1</v>
      </c>
      <c r="C22" s="22">
        <v>0</v>
      </c>
      <c r="D22" s="22">
        <v>1</v>
      </c>
      <c r="E22" s="22">
        <v>0</v>
      </c>
      <c r="F22" s="22">
        <v>1</v>
      </c>
      <c r="G22" s="22">
        <v>0</v>
      </c>
      <c r="H22" s="2">
        <f t="shared" si="0"/>
        <v>2</v>
      </c>
      <c r="I22" s="3">
        <f t="shared" si="1"/>
        <v>1</v>
      </c>
      <c r="J22" s="2">
        <f t="shared" si="2"/>
        <v>1</v>
      </c>
      <c r="K22" s="10">
        <f t="shared" si="3"/>
        <v>0</v>
      </c>
      <c r="M22" s="65"/>
      <c r="N22" s="21">
        <f t="shared" ca="1" si="4"/>
        <v>1</v>
      </c>
      <c r="O22">
        <f t="shared" ca="1" si="5"/>
        <v>0</v>
      </c>
      <c r="P22">
        <f t="shared" ca="1" si="6"/>
        <v>0</v>
      </c>
      <c r="Q22" s="21">
        <f t="shared" ca="1" si="7"/>
        <v>0</v>
      </c>
      <c r="R22" s="24">
        <f t="shared" ca="1" si="23"/>
        <v>1</v>
      </c>
      <c r="S22" s="21">
        <f t="shared" ca="1" si="24"/>
        <v>2</v>
      </c>
      <c r="T22">
        <f t="shared" ca="1" si="8"/>
        <v>7</v>
      </c>
      <c r="U22" s="22">
        <f t="shared" ca="1" si="9"/>
        <v>0</v>
      </c>
      <c r="V22">
        <f t="shared" ca="1" si="10"/>
        <v>7</v>
      </c>
      <c r="W22" s="22">
        <f t="shared" ca="1" si="11"/>
        <v>0</v>
      </c>
      <c r="X22">
        <f t="shared" ca="1" si="12"/>
        <v>7</v>
      </c>
      <c r="Y22" s="22">
        <f t="shared" ca="1" si="13"/>
        <v>0</v>
      </c>
      <c r="Z22">
        <f t="shared" ca="1" si="14"/>
        <v>7</v>
      </c>
      <c r="AA22" s="22">
        <f t="shared" ca="1" si="15"/>
        <v>1</v>
      </c>
      <c r="AB22">
        <f t="shared" ca="1" si="16"/>
        <v>3</v>
      </c>
      <c r="AC22" s="22">
        <f t="shared" ca="1" si="17"/>
        <v>1</v>
      </c>
      <c r="AD22" s="22">
        <f t="shared" ca="1" si="18"/>
        <v>1</v>
      </c>
      <c r="AE22" s="2">
        <f t="shared" ca="1" si="19"/>
        <v>0</v>
      </c>
      <c r="AF22" s="3">
        <f t="shared" ca="1" si="20"/>
        <v>-3</v>
      </c>
      <c r="AG22" s="2">
        <f t="shared" ca="1" si="21"/>
        <v>0</v>
      </c>
      <c r="AH22" s="10">
        <f t="shared" ca="1" si="22"/>
        <v>0</v>
      </c>
    </row>
    <row r="23" spans="1:35" x14ac:dyDescent="0.25">
      <c r="A23" s="11"/>
      <c r="B23" s="22">
        <v>1</v>
      </c>
      <c r="C23" s="22">
        <v>0</v>
      </c>
      <c r="D23" s="22">
        <v>1</v>
      </c>
      <c r="E23" s="22">
        <v>1</v>
      </c>
      <c r="F23" s="22">
        <v>0</v>
      </c>
      <c r="G23" s="22">
        <v>0</v>
      </c>
      <c r="H23" s="2">
        <f t="shared" si="0"/>
        <v>2</v>
      </c>
      <c r="I23" s="3">
        <f t="shared" si="1"/>
        <v>1</v>
      </c>
      <c r="J23" s="2">
        <f t="shared" si="2"/>
        <v>1</v>
      </c>
      <c r="K23" s="10">
        <f t="shared" si="3"/>
        <v>0</v>
      </c>
      <c r="M23" s="65"/>
      <c r="N23" s="21">
        <f t="shared" ca="1" si="4"/>
        <v>3</v>
      </c>
      <c r="O23">
        <f t="shared" ca="1" si="5"/>
        <v>3</v>
      </c>
      <c r="P23">
        <f t="shared" ca="1" si="6"/>
        <v>1</v>
      </c>
      <c r="Q23" s="21">
        <f t="shared" ca="1" si="7"/>
        <v>4</v>
      </c>
      <c r="R23" s="24">
        <f t="shared" ca="1" si="23"/>
        <v>1</v>
      </c>
      <c r="S23" s="21">
        <f t="shared" ca="1" si="24"/>
        <v>1</v>
      </c>
      <c r="T23">
        <f t="shared" ca="1" si="8"/>
        <v>26</v>
      </c>
      <c r="U23" s="22">
        <f t="shared" ca="1" si="9"/>
        <v>0</v>
      </c>
      <c r="V23">
        <f t="shared" ca="1" si="10"/>
        <v>26</v>
      </c>
      <c r="W23" s="22">
        <f t="shared" ca="1" si="11"/>
        <v>1</v>
      </c>
      <c r="X23">
        <f t="shared" ca="1" si="12"/>
        <v>10</v>
      </c>
      <c r="Y23" s="22">
        <f t="shared" ca="1" si="13"/>
        <v>1</v>
      </c>
      <c r="Z23">
        <f t="shared" ca="1" si="14"/>
        <v>2</v>
      </c>
      <c r="AA23" s="22">
        <f t="shared" ca="1" si="15"/>
        <v>0</v>
      </c>
      <c r="AB23">
        <f t="shared" ca="1" si="16"/>
        <v>2</v>
      </c>
      <c r="AC23" s="22">
        <f t="shared" ca="1" si="17"/>
        <v>1</v>
      </c>
      <c r="AD23" s="22">
        <f t="shared" ca="1" si="18"/>
        <v>0</v>
      </c>
      <c r="AE23" s="2">
        <f t="shared" ca="1" si="19"/>
        <v>2</v>
      </c>
      <c r="AF23" s="3">
        <f t="shared" ca="1" si="20"/>
        <v>1</v>
      </c>
      <c r="AG23" s="2">
        <f t="shared" ca="1" si="21"/>
        <v>1</v>
      </c>
      <c r="AH23" s="10">
        <f t="shared" ca="1" si="22"/>
        <v>0</v>
      </c>
    </row>
    <row r="24" spans="1:35" x14ac:dyDescent="0.25">
      <c r="A24" s="11"/>
      <c r="B24" s="22">
        <v>1</v>
      </c>
      <c r="C24" s="22">
        <v>1</v>
      </c>
      <c r="D24" s="22">
        <v>0</v>
      </c>
      <c r="E24" s="22">
        <v>0</v>
      </c>
      <c r="F24" s="22">
        <v>0</v>
      </c>
      <c r="G24" s="22">
        <v>1</v>
      </c>
      <c r="H24" s="2">
        <f>B24*B$5+C24*C$5+D24*D$5+E24*E$5+F24*F$5+G24*G$5</f>
        <v>2</v>
      </c>
      <c r="I24" s="3">
        <f t="shared" si="1"/>
        <v>1</v>
      </c>
      <c r="J24" s="2">
        <f t="shared" si="2"/>
        <v>1</v>
      </c>
      <c r="K24" s="10">
        <f t="shared" si="3"/>
        <v>0</v>
      </c>
      <c r="M24" s="65"/>
      <c r="N24" s="21">
        <f t="shared" ca="1" si="4"/>
        <v>1</v>
      </c>
      <c r="O24">
        <f t="shared" ca="1" si="5"/>
        <v>2</v>
      </c>
      <c r="P24">
        <f t="shared" ca="1" si="6"/>
        <v>2</v>
      </c>
      <c r="Q24" s="21">
        <f t="shared" ca="1" si="7"/>
        <v>3</v>
      </c>
      <c r="R24" s="24">
        <f t="shared" ca="1" si="23"/>
        <v>3</v>
      </c>
      <c r="S24" s="21">
        <f t="shared" ca="1" si="24"/>
        <v>4</v>
      </c>
      <c r="T24">
        <f t="shared" ca="1" si="8"/>
        <v>26</v>
      </c>
      <c r="U24" s="22">
        <f t="shared" ca="1" si="9"/>
        <v>0</v>
      </c>
      <c r="V24">
        <f t="shared" ca="1" si="10"/>
        <v>26</v>
      </c>
      <c r="W24" s="22">
        <f t="shared" ca="1" si="11"/>
        <v>1</v>
      </c>
      <c r="X24">
        <f t="shared" ca="1" si="12"/>
        <v>10</v>
      </c>
      <c r="Y24" s="22">
        <f t="shared" ca="1" si="13"/>
        <v>1</v>
      </c>
      <c r="Z24">
        <f t="shared" ca="1" si="14"/>
        <v>2</v>
      </c>
      <c r="AA24" s="22">
        <f t="shared" ca="1" si="15"/>
        <v>0</v>
      </c>
      <c r="AB24">
        <f t="shared" ca="1" si="16"/>
        <v>2</v>
      </c>
      <c r="AC24" s="22">
        <f t="shared" ca="1" si="17"/>
        <v>1</v>
      </c>
      <c r="AD24" s="22">
        <f t="shared" ca="1" si="18"/>
        <v>0</v>
      </c>
      <c r="AE24" s="2">
        <f t="shared" ca="1" si="19"/>
        <v>2</v>
      </c>
      <c r="AF24" s="3">
        <f t="shared" ca="1" si="20"/>
        <v>1</v>
      </c>
      <c r="AG24" s="2">
        <f t="shared" ca="1" si="21"/>
        <v>1</v>
      </c>
      <c r="AH24" s="10">
        <f t="shared" ca="1" si="22"/>
        <v>0</v>
      </c>
      <c r="AI24" t="s">
        <v>32</v>
      </c>
    </row>
    <row r="25" spans="1:35" x14ac:dyDescent="0.25">
      <c r="A25" s="11"/>
      <c r="B25" s="22">
        <v>1</v>
      </c>
      <c r="C25" s="22">
        <v>1</v>
      </c>
      <c r="D25" s="22">
        <v>0</v>
      </c>
      <c r="E25" s="22">
        <v>0</v>
      </c>
      <c r="F25" s="22">
        <v>1</v>
      </c>
      <c r="G25" s="22">
        <v>0</v>
      </c>
      <c r="H25" s="2">
        <f t="shared" si="0"/>
        <v>2</v>
      </c>
      <c r="I25" s="3">
        <f t="shared" si="1"/>
        <v>1</v>
      </c>
      <c r="J25" s="2">
        <f t="shared" si="2"/>
        <v>1</v>
      </c>
      <c r="K25" s="10">
        <f t="shared" si="3"/>
        <v>0</v>
      </c>
      <c r="M25" s="65"/>
      <c r="N25" s="21">
        <f t="shared" ca="1" si="4"/>
        <v>1</v>
      </c>
      <c r="O25">
        <f t="shared" ca="1" si="5"/>
        <v>1</v>
      </c>
      <c r="P25">
        <f t="shared" ca="1" si="6"/>
        <v>0</v>
      </c>
      <c r="Q25" s="21">
        <f t="shared" ca="1" si="7"/>
        <v>2</v>
      </c>
      <c r="R25" s="24">
        <f t="shared" ca="1" si="23"/>
        <v>0</v>
      </c>
      <c r="S25" s="21">
        <f t="shared" ca="1" si="24"/>
        <v>0</v>
      </c>
      <c r="T25">
        <f t="shared" ca="1" si="8"/>
        <v>7</v>
      </c>
      <c r="U25" s="22">
        <f t="shared" ca="1" si="9"/>
        <v>0</v>
      </c>
      <c r="V25">
        <f t="shared" ca="1" si="10"/>
        <v>7</v>
      </c>
      <c r="W25" s="22">
        <f t="shared" ca="1" si="11"/>
        <v>0</v>
      </c>
      <c r="X25">
        <f t="shared" ca="1" si="12"/>
        <v>7</v>
      </c>
      <c r="Y25" s="22">
        <f t="shared" ca="1" si="13"/>
        <v>0</v>
      </c>
      <c r="Z25">
        <f t="shared" ca="1" si="14"/>
        <v>7</v>
      </c>
      <c r="AA25" s="22">
        <f t="shared" ca="1" si="15"/>
        <v>1</v>
      </c>
      <c r="AB25">
        <f t="shared" ca="1" si="16"/>
        <v>3</v>
      </c>
      <c r="AC25" s="22">
        <f t="shared" ca="1" si="17"/>
        <v>1</v>
      </c>
      <c r="AD25" s="22">
        <f t="shared" ca="1" si="18"/>
        <v>1</v>
      </c>
      <c r="AE25" s="2">
        <f t="shared" ca="1" si="19"/>
        <v>0</v>
      </c>
      <c r="AF25" s="3">
        <f t="shared" ca="1" si="20"/>
        <v>-3</v>
      </c>
      <c r="AG25" s="2">
        <f t="shared" ca="1" si="21"/>
        <v>0</v>
      </c>
      <c r="AH25" s="10">
        <f t="shared" ca="1" si="22"/>
        <v>0</v>
      </c>
      <c r="AI25" t="s">
        <v>32</v>
      </c>
    </row>
    <row r="26" spans="1:35" x14ac:dyDescent="0.25">
      <c r="A26" s="11"/>
      <c r="B26" s="22">
        <v>1</v>
      </c>
      <c r="C26" s="22">
        <v>1</v>
      </c>
      <c r="D26" s="22">
        <v>0</v>
      </c>
      <c r="E26" s="22">
        <v>1</v>
      </c>
      <c r="F26" s="22">
        <v>0</v>
      </c>
      <c r="G26" s="22">
        <v>0</v>
      </c>
      <c r="H26" s="2">
        <f t="shared" si="0"/>
        <v>2</v>
      </c>
      <c r="I26" s="3">
        <f t="shared" si="1"/>
        <v>1</v>
      </c>
      <c r="J26" s="2">
        <f t="shared" si="2"/>
        <v>1</v>
      </c>
      <c r="K26" s="10">
        <f t="shared" si="3"/>
        <v>0</v>
      </c>
      <c r="M26" s="65"/>
      <c r="N26" s="21">
        <f t="shared" ca="1" si="4"/>
        <v>5</v>
      </c>
      <c r="O26">
        <f t="shared" ca="1" si="5"/>
        <v>3</v>
      </c>
      <c r="P26">
        <f t="shared" ca="1" si="6"/>
        <v>1</v>
      </c>
      <c r="Q26" s="21">
        <f t="shared" ca="1" si="7"/>
        <v>3</v>
      </c>
      <c r="R26" s="24">
        <f t="shared" ca="1" si="23"/>
        <v>1</v>
      </c>
      <c r="S26" s="21">
        <f t="shared" ca="1" si="24"/>
        <v>1</v>
      </c>
      <c r="T26">
        <f t="shared" ca="1" si="8"/>
        <v>42</v>
      </c>
      <c r="U26" s="22">
        <f t="shared" ca="1" si="9"/>
        <v>1</v>
      </c>
      <c r="V26">
        <f t="shared" ca="1" si="10"/>
        <v>10</v>
      </c>
      <c r="W26" s="22">
        <f t="shared" ca="1" si="11"/>
        <v>0</v>
      </c>
      <c r="X26">
        <f t="shared" ca="1" si="12"/>
        <v>10</v>
      </c>
      <c r="Y26" s="22">
        <f t="shared" ca="1" si="13"/>
        <v>1</v>
      </c>
      <c r="Z26">
        <f t="shared" ca="1" si="14"/>
        <v>2</v>
      </c>
      <c r="AA26" s="22">
        <f t="shared" ca="1" si="15"/>
        <v>0</v>
      </c>
      <c r="AB26">
        <f t="shared" ca="1" si="16"/>
        <v>2</v>
      </c>
      <c r="AC26" s="22">
        <f t="shared" ca="1" si="17"/>
        <v>1</v>
      </c>
      <c r="AD26" s="22">
        <f t="shared" ca="1" si="18"/>
        <v>0</v>
      </c>
      <c r="AE26" s="2">
        <f t="shared" ca="1" si="19"/>
        <v>2</v>
      </c>
      <c r="AF26" s="3">
        <f t="shared" ca="1" si="20"/>
        <v>1</v>
      </c>
      <c r="AG26" s="2">
        <f t="shared" ca="1" si="21"/>
        <v>1</v>
      </c>
      <c r="AH26" s="10">
        <f t="shared" ca="1" si="22"/>
        <v>0</v>
      </c>
      <c r="AI26" t="s">
        <v>32</v>
      </c>
    </row>
    <row r="27" spans="1:35" x14ac:dyDescent="0.25">
      <c r="A27" s="11"/>
      <c r="B27" s="22">
        <v>1</v>
      </c>
      <c r="C27" s="22">
        <v>1</v>
      </c>
      <c r="D27" s="22">
        <v>1</v>
      </c>
      <c r="E27" s="22">
        <v>0</v>
      </c>
      <c r="F27" s="22">
        <v>0</v>
      </c>
      <c r="G27" s="22">
        <v>0</v>
      </c>
      <c r="H27" s="2">
        <f t="shared" si="0"/>
        <v>3</v>
      </c>
      <c r="I27" s="3">
        <f t="shared" si="1"/>
        <v>3</v>
      </c>
      <c r="J27" s="2">
        <f t="shared" si="2"/>
        <v>3</v>
      </c>
      <c r="K27" s="10">
        <f t="shared" si="3"/>
        <v>3</v>
      </c>
      <c r="M27" s="65"/>
      <c r="N27" s="21">
        <f t="shared" ca="1" si="4"/>
        <v>0</v>
      </c>
      <c r="O27">
        <f t="shared" ca="1" si="5"/>
        <v>4</v>
      </c>
      <c r="P27">
        <f t="shared" ca="1" si="6"/>
        <v>2</v>
      </c>
      <c r="Q27" s="21">
        <f t="shared" ca="1" si="7"/>
        <v>5</v>
      </c>
      <c r="R27" s="24">
        <f t="shared" ca="1" si="23"/>
        <v>3</v>
      </c>
      <c r="S27" s="21">
        <f t="shared" ca="1" si="24"/>
        <v>3</v>
      </c>
      <c r="T27">
        <f t="shared" ca="1" si="8"/>
        <v>41</v>
      </c>
      <c r="U27" s="22">
        <f t="shared" ca="1" si="9"/>
        <v>1</v>
      </c>
      <c r="V27">
        <f t="shared" ca="1" si="10"/>
        <v>9</v>
      </c>
      <c r="W27" s="22">
        <f t="shared" ca="1" si="11"/>
        <v>0</v>
      </c>
      <c r="X27">
        <f t="shared" ca="1" si="12"/>
        <v>9</v>
      </c>
      <c r="Y27" s="22">
        <f t="shared" ca="1" si="13"/>
        <v>1</v>
      </c>
      <c r="Z27">
        <f t="shared" ca="1" si="14"/>
        <v>1</v>
      </c>
      <c r="AA27" s="22">
        <f t="shared" ca="1" si="15"/>
        <v>0</v>
      </c>
      <c r="AB27">
        <f t="shared" ca="1" si="16"/>
        <v>1</v>
      </c>
      <c r="AC27" s="22">
        <f t="shared" ca="1" si="17"/>
        <v>0</v>
      </c>
      <c r="AD27" s="22">
        <f t="shared" ca="1" si="18"/>
        <v>1</v>
      </c>
      <c r="AE27" s="2">
        <f t="shared" ca="1" si="19"/>
        <v>2</v>
      </c>
      <c r="AF27" s="3">
        <f t="shared" ca="1" si="20"/>
        <v>1</v>
      </c>
      <c r="AG27" s="2">
        <f t="shared" ca="1" si="21"/>
        <v>1</v>
      </c>
      <c r="AH27" s="10">
        <f t="shared" ca="1" si="22"/>
        <v>0</v>
      </c>
      <c r="AI27" t="s">
        <v>32</v>
      </c>
    </row>
    <row r="28" spans="1:35" x14ac:dyDescent="0.25">
      <c r="A28" t="s">
        <v>27</v>
      </c>
      <c r="H28" s="14">
        <f>AVERAGE(H8:H27)</f>
        <v>1.5</v>
      </c>
      <c r="I28" s="3">
        <f>AVERAGE(I8:I27)</f>
        <v>0</v>
      </c>
      <c r="J28" s="14">
        <f>AVERAGE(J8:J27)</f>
        <v>0.6</v>
      </c>
      <c r="K28" s="10">
        <f>AVERAGE(K8:K27)</f>
        <v>0.15</v>
      </c>
      <c r="M28" s="65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14">
        <f ca="1">AVERAGE(AE8:AE27)</f>
        <v>1.7</v>
      </c>
      <c r="AF28" s="10">
        <f ca="1">AVERAGE(AF6:AF27)</f>
        <v>0.4</v>
      </c>
      <c r="AG28" s="14">
        <f ca="1">AVERAGE(AG6:AG27)</f>
        <v>0.9</v>
      </c>
      <c r="AH28" s="10">
        <f ca="1">AVERAGE(AH6:AH27)</f>
        <v>0.3</v>
      </c>
      <c r="AI28" t="s">
        <v>32</v>
      </c>
    </row>
    <row r="29" spans="1:35" x14ac:dyDescent="0.25">
      <c r="A29" s="48">
        <v>0</v>
      </c>
      <c r="B29" s="48" t="s">
        <v>36</v>
      </c>
      <c r="C29" s="4"/>
      <c r="D29" s="4"/>
      <c r="E29" s="4"/>
      <c r="F29" s="4"/>
      <c r="G29" s="4"/>
      <c r="H29" s="12">
        <f>100*H28/3</f>
        <v>50</v>
      </c>
      <c r="I29" s="15">
        <f>100*I28/$C$2</f>
        <v>0</v>
      </c>
      <c r="J29" s="12">
        <f>100*J28/$C$2</f>
        <v>20</v>
      </c>
      <c r="K29" s="13">
        <f>100*K28/3</f>
        <v>5</v>
      </c>
      <c r="L29" s="4" t="s">
        <v>28</v>
      </c>
      <c r="M29" s="62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71" t="s">
        <v>29</v>
      </c>
      <c r="AC29" s="24"/>
      <c r="AD29" s="24"/>
      <c r="AE29" s="12">
        <f ca="1">100*AE28/$C$2</f>
        <v>56.666666666666664</v>
      </c>
      <c r="AF29" s="13">
        <f ca="1">100*AF28/$C$2</f>
        <v>13.333333333333334</v>
      </c>
      <c r="AG29" s="12">
        <f ca="1">100*AG28/$C$2</f>
        <v>30</v>
      </c>
      <c r="AH29" s="13">
        <f ca="1">100*AH28/$C$2</f>
        <v>10</v>
      </c>
      <c r="AI29" t="s">
        <v>32</v>
      </c>
    </row>
    <row r="30" spans="1:35" x14ac:dyDescent="0.25">
      <c r="A30" s="62"/>
      <c r="B30" s="62"/>
      <c r="C30" s="62"/>
      <c r="D30" s="62"/>
      <c r="E30" s="62"/>
      <c r="F30" s="62"/>
      <c r="G30" s="62"/>
      <c r="H30" s="62"/>
      <c r="I30" s="63"/>
      <c r="J30" s="62"/>
      <c r="K30" s="64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2"/>
      <c r="AF30" s="64"/>
      <c r="AG30" s="62"/>
      <c r="AH30" s="64"/>
      <c r="AI30" t="s">
        <v>32</v>
      </c>
    </row>
    <row r="31" spans="1:35" ht="39" customHeight="1" x14ac:dyDescent="0.25">
      <c r="A31" s="4"/>
      <c r="B31" s="4"/>
      <c r="C31" s="4"/>
      <c r="D31" s="4"/>
      <c r="E31" s="4"/>
      <c r="F31" s="4"/>
      <c r="G31" s="4"/>
      <c r="H31" s="5" t="s">
        <v>5</v>
      </c>
      <c r="I31" s="6" t="s">
        <v>7</v>
      </c>
      <c r="J31" s="5" t="s">
        <v>8</v>
      </c>
      <c r="K31" s="9" t="s">
        <v>6</v>
      </c>
      <c r="M31" s="65"/>
      <c r="N31" s="25" t="s">
        <v>22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5" t="s">
        <v>5</v>
      </c>
      <c r="AF31" s="6" t="s">
        <v>7</v>
      </c>
      <c r="AG31" s="5" t="s">
        <v>8</v>
      </c>
      <c r="AH31" s="9" t="s">
        <v>6</v>
      </c>
      <c r="AI31" t="s">
        <v>32</v>
      </c>
    </row>
    <row r="32" spans="1:35" x14ac:dyDescent="0.25">
      <c r="A32" s="355" t="s">
        <v>82</v>
      </c>
      <c r="B32" s="355"/>
      <c r="C32" s="355"/>
      <c r="D32" s="355"/>
      <c r="E32" s="355"/>
      <c r="F32" s="355"/>
      <c r="G32" s="355"/>
      <c r="H32" s="2"/>
      <c r="I32" s="3"/>
      <c r="J32" s="2"/>
      <c r="K32" s="10"/>
      <c r="M32" s="65"/>
      <c r="N32" t="s">
        <v>14</v>
      </c>
      <c r="O32" t="s">
        <v>15</v>
      </c>
      <c r="Q32" t="s">
        <v>17</v>
      </c>
      <c r="T32" t="s">
        <v>20</v>
      </c>
      <c r="U32" s="23" t="s">
        <v>102</v>
      </c>
      <c r="V32" t="s">
        <v>21</v>
      </c>
      <c r="W32" t="s">
        <v>103</v>
      </c>
      <c r="X32" t="s">
        <v>21</v>
      </c>
      <c r="Y32" t="s">
        <v>104</v>
      </c>
      <c r="Z32" t="s">
        <v>21</v>
      </c>
      <c r="AA32" t="s">
        <v>105</v>
      </c>
      <c r="AB32" t="s">
        <v>21</v>
      </c>
      <c r="AC32" t="s">
        <v>106</v>
      </c>
      <c r="AD32" t="s">
        <v>107</v>
      </c>
      <c r="AE32" s="2"/>
      <c r="AF32" s="3"/>
      <c r="AG32" s="2"/>
      <c r="AH32" s="10"/>
      <c r="AI32" t="s">
        <v>32</v>
      </c>
    </row>
    <row r="33" spans="1:35" x14ac:dyDescent="0.25">
      <c r="A33" s="11"/>
      <c r="B33" s="22">
        <v>0</v>
      </c>
      <c r="C33" s="22">
        <v>0</v>
      </c>
      <c r="D33" s="22">
        <v>0</v>
      </c>
      <c r="E33" s="22">
        <v>0</v>
      </c>
      <c r="F33" s="22">
        <v>1</v>
      </c>
      <c r="G33" s="22">
        <v>1</v>
      </c>
      <c r="H33" s="2">
        <f t="shared" si="0"/>
        <v>0</v>
      </c>
      <c r="I33" s="3">
        <f>B33*B$5+C33*C$5+D49*D$5+E33*(E$5-1)+F33*(F$5-1)+G33*(G$5-1)</f>
        <v>-2</v>
      </c>
      <c r="J33" s="2">
        <f t="shared" si="2"/>
        <v>0</v>
      </c>
      <c r="K33" s="10">
        <f>3*B33*C33*D33</f>
        <v>0</v>
      </c>
      <c r="M33" s="65"/>
      <c r="N33" s="21">
        <f ca="1">INT(RAND()*6)</f>
        <v>0</v>
      </c>
      <c r="O33">
        <f ca="1">INT(RAND()*5)</f>
        <v>4</v>
      </c>
      <c r="Q33" s="21">
        <f ca="1">IF(O33&gt;=N33,O33+1,O33)</f>
        <v>5</v>
      </c>
      <c r="R33" s="24"/>
      <c r="S33" s="121"/>
      <c r="T33">
        <f ca="1">2^N33+2^Q33</f>
        <v>33</v>
      </c>
      <c r="U33" s="22">
        <f ca="1">INT(T33/32)</f>
        <v>1</v>
      </c>
      <c r="V33">
        <f ca="1">T33-U33*32</f>
        <v>1</v>
      </c>
      <c r="W33" s="22">
        <f ca="1">INT(V33/16)</f>
        <v>0</v>
      </c>
      <c r="X33">
        <f ca="1">V33-W33*16</f>
        <v>1</v>
      </c>
      <c r="Y33" s="22">
        <f ca="1">INT(X33/8)</f>
        <v>0</v>
      </c>
      <c r="Z33">
        <f ca="1">X33-Y33*8</f>
        <v>1</v>
      </c>
      <c r="AA33" s="22">
        <f ca="1">INT(Z33/4)</f>
        <v>0</v>
      </c>
      <c r="AB33">
        <f ca="1">Z33-AA33*4</f>
        <v>1</v>
      </c>
      <c r="AC33" s="22">
        <f ca="1">INT(AB33/2)</f>
        <v>0</v>
      </c>
      <c r="AD33" s="22">
        <f ca="1">AB33-AC33*2</f>
        <v>1</v>
      </c>
      <c r="AE33" s="2">
        <f ca="1">U33*U$5+W33*W$5+Y33*Y$5+AA33*AA$5+AC33*AC$5+AD33*AD$5</f>
        <v>1</v>
      </c>
      <c r="AF33" s="3">
        <f ca="1">U33*U$5+W33*W$5+Y33*Y$5+AA33*(AA$5-1)+AC33*(AC$5-1)+AD33*(AD$5-1)</f>
        <v>0</v>
      </c>
      <c r="AG33" s="2">
        <f ca="1">(AF33+ABS(AF33))/2</f>
        <v>0</v>
      </c>
      <c r="AH33" s="10">
        <f ca="1">3*U33*W33*Y33</f>
        <v>0</v>
      </c>
      <c r="AI33" t="s">
        <v>32</v>
      </c>
    </row>
    <row r="34" spans="1:35" x14ac:dyDescent="0.25">
      <c r="A34" s="11"/>
      <c r="B34" s="22">
        <v>0</v>
      </c>
      <c r="C34" s="22">
        <v>0</v>
      </c>
      <c r="D34" s="22">
        <v>0</v>
      </c>
      <c r="E34" s="22">
        <v>1</v>
      </c>
      <c r="F34" s="22">
        <v>0</v>
      </c>
      <c r="G34" s="22">
        <v>1</v>
      </c>
      <c r="H34" s="2">
        <f t="shared" si="0"/>
        <v>0</v>
      </c>
      <c r="I34" s="3">
        <f t="shared" si="1"/>
        <v>-2</v>
      </c>
      <c r="J34" s="2">
        <f t="shared" si="2"/>
        <v>0</v>
      </c>
      <c r="K34" s="10">
        <f t="shared" ref="K34:K53" si="25">3*B34*C34*D34</f>
        <v>0</v>
      </c>
      <c r="M34" s="65"/>
      <c r="N34" s="21">
        <f t="shared" ref="N34:N53" ca="1" si="26">INT(RAND()*6)</f>
        <v>5</v>
      </c>
      <c r="O34">
        <f t="shared" ref="O34:O47" ca="1" si="27">INT(RAND()*5)</f>
        <v>0</v>
      </c>
      <c r="Q34" s="21">
        <f t="shared" ref="Q34:Q47" ca="1" si="28">IF(O34&gt;=N34,O34+1,O34)</f>
        <v>0</v>
      </c>
      <c r="R34" s="24"/>
      <c r="S34" s="121"/>
      <c r="T34">
        <f t="shared" ref="T34:T47" ca="1" si="29">2^N34+2^Q34</f>
        <v>33</v>
      </c>
      <c r="U34" s="22">
        <f t="shared" ref="U34:U49" ca="1" si="30">INT(T34/32)</f>
        <v>1</v>
      </c>
      <c r="V34">
        <f t="shared" ref="V34:V49" ca="1" si="31">T34-U34*32</f>
        <v>1</v>
      </c>
      <c r="W34" s="22">
        <f t="shared" ref="W34:W49" ca="1" si="32">INT(V34/16)</f>
        <v>0</v>
      </c>
      <c r="X34">
        <f t="shared" ref="X34:X49" ca="1" si="33">V34-W34*16</f>
        <v>1</v>
      </c>
      <c r="Y34" s="22">
        <f t="shared" ref="Y34:Y49" ca="1" si="34">INT(X34/8)</f>
        <v>0</v>
      </c>
      <c r="Z34">
        <f t="shared" ref="Z34:Z49" ca="1" si="35">X34-Y34*8</f>
        <v>1</v>
      </c>
      <c r="AA34" s="22">
        <f t="shared" ref="AA34:AA49" ca="1" si="36">INT(Z34/4)</f>
        <v>0</v>
      </c>
      <c r="AB34">
        <f t="shared" ref="AB34:AB49" ca="1" si="37">Z34-AA34*4</f>
        <v>1</v>
      </c>
      <c r="AC34" s="22">
        <f t="shared" ref="AC34:AC49" ca="1" si="38">INT(AB34/2)</f>
        <v>0</v>
      </c>
      <c r="AD34" s="22">
        <f t="shared" ref="AD34:AD49" ca="1" si="39">AB34-AC34*2</f>
        <v>1</v>
      </c>
      <c r="AE34" s="2">
        <f t="shared" ref="AE34:AE49" ca="1" si="40">U34*U$5+W34*W$5+Y34*Y$5+AA34*AA$5+AC34*AC$5+AD34*AD$5</f>
        <v>1</v>
      </c>
      <c r="AF34" s="3">
        <f t="shared" ref="AF34:AF49" ca="1" si="41">U34*U$5+W34*W$5+Y34*Y$5+AA34*(AA$5-1)+AC34*(AC$5-1)+AD34*(AD$5-1)</f>
        <v>0</v>
      </c>
      <c r="AG34" s="2">
        <f t="shared" ref="AG34:AG49" ca="1" si="42">(AF34+ABS(AF34))/2</f>
        <v>0</v>
      </c>
      <c r="AH34" s="10">
        <f t="shared" ref="AH34:AH49" ca="1" si="43">3*U34*W34*Y34</f>
        <v>0</v>
      </c>
      <c r="AI34" t="s">
        <v>32</v>
      </c>
    </row>
    <row r="35" spans="1:35" x14ac:dyDescent="0.25">
      <c r="A35" s="11"/>
      <c r="B35" s="22">
        <v>0</v>
      </c>
      <c r="C35" s="22">
        <v>0</v>
      </c>
      <c r="D35" s="22">
        <v>0</v>
      </c>
      <c r="E35" s="22">
        <v>1</v>
      </c>
      <c r="F35" s="22">
        <v>1</v>
      </c>
      <c r="G35" s="22">
        <v>0</v>
      </c>
      <c r="H35" s="2">
        <f t="shared" si="0"/>
        <v>0</v>
      </c>
      <c r="I35" s="3">
        <f t="shared" si="1"/>
        <v>-2</v>
      </c>
      <c r="J35" s="2">
        <f t="shared" si="2"/>
        <v>0</v>
      </c>
      <c r="K35" s="10">
        <f t="shared" si="25"/>
        <v>0</v>
      </c>
      <c r="M35" s="65"/>
      <c r="N35" s="21">
        <f t="shared" ca="1" si="26"/>
        <v>2</v>
      </c>
      <c r="O35">
        <f t="shared" ca="1" si="27"/>
        <v>3</v>
      </c>
      <c r="Q35" s="21">
        <f t="shared" ca="1" si="28"/>
        <v>4</v>
      </c>
      <c r="R35" s="24"/>
      <c r="S35" s="121"/>
      <c r="T35">
        <f t="shared" ca="1" si="29"/>
        <v>20</v>
      </c>
      <c r="U35" s="22">
        <f t="shared" ca="1" si="30"/>
        <v>0</v>
      </c>
      <c r="V35">
        <f t="shared" ca="1" si="31"/>
        <v>20</v>
      </c>
      <c r="W35" s="22">
        <f t="shared" ca="1" si="32"/>
        <v>1</v>
      </c>
      <c r="X35">
        <f t="shared" ca="1" si="33"/>
        <v>4</v>
      </c>
      <c r="Y35" s="22">
        <f t="shared" ca="1" si="34"/>
        <v>0</v>
      </c>
      <c r="Z35">
        <f t="shared" ca="1" si="35"/>
        <v>4</v>
      </c>
      <c r="AA35" s="22">
        <f t="shared" ca="1" si="36"/>
        <v>1</v>
      </c>
      <c r="AB35">
        <f t="shared" ca="1" si="37"/>
        <v>0</v>
      </c>
      <c r="AC35" s="22">
        <f t="shared" ca="1" si="38"/>
        <v>0</v>
      </c>
      <c r="AD35" s="22">
        <f t="shared" ca="1" si="39"/>
        <v>0</v>
      </c>
      <c r="AE35" s="2">
        <f t="shared" ca="1" si="40"/>
        <v>1</v>
      </c>
      <c r="AF35" s="3">
        <f t="shared" ca="1" si="41"/>
        <v>0</v>
      </c>
      <c r="AG35" s="2">
        <f t="shared" ca="1" si="42"/>
        <v>0</v>
      </c>
      <c r="AH35" s="10">
        <f t="shared" ca="1" si="43"/>
        <v>0</v>
      </c>
      <c r="AI35" t="s">
        <v>32</v>
      </c>
    </row>
    <row r="36" spans="1:35" x14ac:dyDescent="0.25">
      <c r="A36" s="11"/>
      <c r="B36" s="22">
        <v>0</v>
      </c>
      <c r="C36" s="22">
        <v>0</v>
      </c>
      <c r="D36" s="22">
        <v>1</v>
      </c>
      <c r="E36" s="22">
        <v>0</v>
      </c>
      <c r="F36" s="22">
        <v>0</v>
      </c>
      <c r="G36" s="22">
        <v>1</v>
      </c>
      <c r="H36" s="2">
        <f t="shared" si="0"/>
        <v>1</v>
      </c>
      <c r="I36" s="3">
        <f t="shared" si="1"/>
        <v>0</v>
      </c>
      <c r="J36" s="2">
        <f t="shared" si="2"/>
        <v>0</v>
      </c>
      <c r="K36" s="10">
        <f t="shared" si="25"/>
        <v>0</v>
      </c>
      <c r="M36" s="65"/>
      <c r="N36" s="21">
        <f t="shared" ca="1" si="26"/>
        <v>2</v>
      </c>
      <c r="O36">
        <f t="shared" ca="1" si="27"/>
        <v>2</v>
      </c>
      <c r="Q36" s="21">
        <f t="shared" ca="1" si="28"/>
        <v>3</v>
      </c>
      <c r="R36" s="24"/>
      <c r="S36" s="121"/>
      <c r="T36">
        <f t="shared" ca="1" si="29"/>
        <v>12</v>
      </c>
      <c r="U36" s="22">
        <f t="shared" ca="1" si="30"/>
        <v>0</v>
      </c>
      <c r="V36">
        <f t="shared" ca="1" si="31"/>
        <v>12</v>
      </c>
      <c r="W36" s="22">
        <f t="shared" ca="1" si="32"/>
        <v>0</v>
      </c>
      <c r="X36">
        <f t="shared" ca="1" si="33"/>
        <v>12</v>
      </c>
      <c r="Y36" s="22">
        <f t="shared" ca="1" si="34"/>
        <v>1</v>
      </c>
      <c r="Z36">
        <f t="shared" ca="1" si="35"/>
        <v>4</v>
      </c>
      <c r="AA36" s="22">
        <f t="shared" ca="1" si="36"/>
        <v>1</v>
      </c>
      <c r="AB36">
        <f t="shared" ca="1" si="37"/>
        <v>0</v>
      </c>
      <c r="AC36" s="22">
        <f t="shared" ca="1" si="38"/>
        <v>0</v>
      </c>
      <c r="AD36" s="22">
        <f t="shared" ca="1" si="39"/>
        <v>0</v>
      </c>
      <c r="AE36" s="2">
        <f t="shared" ca="1" si="40"/>
        <v>1</v>
      </c>
      <c r="AF36" s="3">
        <f t="shared" ca="1" si="41"/>
        <v>0</v>
      </c>
      <c r="AG36" s="2">
        <f t="shared" ca="1" si="42"/>
        <v>0</v>
      </c>
      <c r="AH36" s="10">
        <f t="shared" ca="1" si="43"/>
        <v>0</v>
      </c>
      <c r="AI36" t="s">
        <v>32</v>
      </c>
    </row>
    <row r="37" spans="1:35" x14ac:dyDescent="0.25">
      <c r="A37" s="11"/>
      <c r="B37" s="22">
        <v>0</v>
      </c>
      <c r="C37" s="22">
        <v>0</v>
      </c>
      <c r="D37" s="22">
        <v>1</v>
      </c>
      <c r="E37" s="22">
        <v>0</v>
      </c>
      <c r="F37" s="22">
        <v>1</v>
      </c>
      <c r="G37" s="22">
        <v>0</v>
      </c>
      <c r="H37" s="2">
        <f t="shared" si="0"/>
        <v>1</v>
      </c>
      <c r="I37" s="3">
        <f t="shared" si="1"/>
        <v>0</v>
      </c>
      <c r="J37" s="2">
        <f t="shared" si="2"/>
        <v>0</v>
      </c>
      <c r="K37" s="10">
        <f t="shared" si="25"/>
        <v>0</v>
      </c>
      <c r="M37" s="65"/>
      <c r="N37" s="21">
        <f t="shared" ca="1" si="26"/>
        <v>5</v>
      </c>
      <c r="O37">
        <f t="shared" ca="1" si="27"/>
        <v>1</v>
      </c>
      <c r="Q37" s="21">
        <f t="shared" ca="1" si="28"/>
        <v>1</v>
      </c>
      <c r="R37" s="24"/>
      <c r="S37" s="121"/>
      <c r="T37">
        <f t="shared" ca="1" si="29"/>
        <v>34</v>
      </c>
      <c r="U37" s="22">
        <f t="shared" ca="1" si="30"/>
        <v>1</v>
      </c>
      <c r="V37">
        <f t="shared" ca="1" si="31"/>
        <v>2</v>
      </c>
      <c r="W37" s="22">
        <f t="shared" ca="1" si="32"/>
        <v>0</v>
      </c>
      <c r="X37">
        <f t="shared" ca="1" si="33"/>
        <v>2</v>
      </c>
      <c r="Y37" s="22">
        <f t="shared" ca="1" si="34"/>
        <v>0</v>
      </c>
      <c r="Z37">
        <f t="shared" ca="1" si="35"/>
        <v>2</v>
      </c>
      <c r="AA37" s="22">
        <f t="shared" ca="1" si="36"/>
        <v>0</v>
      </c>
      <c r="AB37">
        <f t="shared" ca="1" si="37"/>
        <v>2</v>
      </c>
      <c r="AC37" s="22">
        <f t="shared" ca="1" si="38"/>
        <v>1</v>
      </c>
      <c r="AD37" s="22">
        <f t="shared" ca="1" si="39"/>
        <v>0</v>
      </c>
      <c r="AE37" s="2">
        <f t="shared" ca="1" si="40"/>
        <v>1</v>
      </c>
      <c r="AF37" s="3">
        <f t="shared" ca="1" si="41"/>
        <v>0</v>
      </c>
      <c r="AG37" s="2">
        <f t="shared" ca="1" si="42"/>
        <v>0</v>
      </c>
      <c r="AH37" s="10">
        <f t="shared" ca="1" si="43"/>
        <v>0</v>
      </c>
      <c r="AI37" t="s">
        <v>32</v>
      </c>
    </row>
    <row r="38" spans="1:35" x14ac:dyDescent="0.25">
      <c r="A38" s="11"/>
      <c r="B38" s="22">
        <v>0</v>
      </c>
      <c r="C38" s="22">
        <v>0</v>
      </c>
      <c r="D38" s="22">
        <v>1</v>
      </c>
      <c r="E38" s="22">
        <v>1</v>
      </c>
      <c r="F38" s="22">
        <v>0</v>
      </c>
      <c r="G38" s="22">
        <v>0</v>
      </c>
      <c r="H38" s="2">
        <f t="shared" si="0"/>
        <v>1</v>
      </c>
      <c r="I38" s="3">
        <f t="shared" si="1"/>
        <v>0</v>
      </c>
      <c r="J38" s="2">
        <f t="shared" si="2"/>
        <v>0</v>
      </c>
      <c r="K38" s="10">
        <f t="shared" si="25"/>
        <v>0</v>
      </c>
      <c r="M38" s="65"/>
      <c r="N38" s="21">
        <f t="shared" ca="1" si="26"/>
        <v>5</v>
      </c>
      <c r="O38">
        <f t="shared" ca="1" si="27"/>
        <v>3</v>
      </c>
      <c r="Q38" s="21">
        <f t="shared" ca="1" si="28"/>
        <v>3</v>
      </c>
      <c r="R38" s="24"/>
      <c r="S38" s="121"/>
      <c r="T38">
        <f t="shared" ca="1" si="29"/>
        <v>40</v>
      </c>
      <c r="U38" s="22">
        <f t="shared" ca="1" si="30"/>
        <v>1</v>
      </c>
      <c r="V38">
        <f t="shared" ca="1" si="31"/>
        <v>8</v>
      </c>
      <c r="W38" s="22">
        <f t="shared" ca="1" si="32"/>
        <v>0</v>
      </c>
      <c r="X38">
        <f t="shared" ca="1" si="33"/>
        <v>8</v>
      </c>
      <c r="Y38" s="22">
        <f t="shared" ca="1" si="34"/>
        <v>1</v>
      </c>
      <c r="Z38">
        <f t="shared" ca="1" si="35"/>
        <v>0</v>
      </c>
      <c r="AA38" s="22">
        <f t="shared" ca="1" si="36"/>
        <v>0</v>
      </c>
      <c r="AB38">
        <f t="shared" ca="1" si="37"/>
        <v>0</v>
      </c>
      <c r="AC38" s="22">
        <f t="shared" ca="1" si="38"/>
        <v>0</v>
      </c>
      <c r="AD38" s="22">
        <f t="shared" ca="1" si="39"/>
        <v>0</v>
      </c>
      <c r="AE38" s="2">
        <f t="shared" ca="1" si="40"/>
        <v>2</v>
      </c>
      <c r="AF38" s="3">
        <f t="shared" ca="1" si="41"/>
        <v>2</v>
      </c>
      <c r="AG38" s="2">
        <f t="shared" ca="1" si="42"/>
        <v>2</v>
      </c>
      <c r="AH38" s="10">
        <f t="shared" ca="1" si="43"/>
        <v>0</v>
      </c>
      <c r="AI38" t="s">
        <v>32</v>
      </c>
    </row>
    <row r="39" spans="1:35" x14ac:dyDescent="0.25">
      <c r="A39" s="11"/>
      <c r="B39" s="22">
        <v>0</v>
      </c>
      <c r="C39" s="22">
        <v>1</v>
      </c>
      <c r="D39" s="22">
        <v>0</v>
      </c>
      <c r="E39" s="22">
        <v>0</v>
      </c>
      <c r="F39" s="22">
        <v>0</v>
      </c>
      <c r="G39" s="22">
        <v>1</v>
      </c>
      <c r="H39" s="2">
        <f t="shared" si="0"/>
        <v>1</v>
      </c>
      <c r="I39" s="3">
        <f t="shared" si="1"/>
        <v>0</v>
      </c>
      <c r="J39" s="2">
        <f t="shared" si="2"/>
        <v>0</v>
      </c>
      <c r="K39" s="10">
        <f t="shared" si="25"/>
        <v>0</v>
      </c>
      <c r="M39" s="65"/>
      <c r="N39" s="21">
        <f t="shared" ca="1" si="26"/>
        <v>5</v>
      </c>
      <c r="O39">
        <f t="shared" ca="1" si="27"/>
        <v>3</v>
      </c>
      <c r="Q39" s="21">
        <f t="shared" ca="1" si="28"/>
        <v>3</v>
      </c>
      <c r="R39" s="24"/>
      <c r="S39" s="121"/>
      <c r="T39">
        <f t="shared" ca="1" si="29"/>
        <v>40</v>
      </c>
      <c r="U39" s="22">
        <f t="shared" ca="1" si="30"/>
        <v>1</v>
      </c>
      <c r="V39">
        <f t="shared" ca="1" si="31"/>
        <v>8</v>
      </c>
      <c r="W39" s="22">
        <f t="shared" ca="1" si="32"/>
        <v>0</v>
      </c>
      <c r="X39">
        <f t="shared" ca="1" si="33"/>
        <v>8</v>
      </c>
      <c r="Y39" s="22">
        <f t="shared" ca="1" si="34"/>
        <v>1</v>
      </c>
      <c r="Z39">
        <f t="shared" ca="1" si="35"/>
        <v>0</v>
      </c>
      <c r="AA39" s="22">
        <f t="shared" ca="1" si="36"/>
        <v>0</v>
      </c>
      <c r="AB39">
        <f t="shared" ca="1" si="37"/>
        <v>0</v>
      </c>
      <c r="AC39" s="22">
        <f t="shared" ca="1" si="38"/>
        <v>0</v>
      </c>
      <c r="AD39" s="22">
        <f t="shared" ca="1" si="39"/>
        <v>0</v>
      </c>
      <c r="AE39" s="2">
        <f t="shared" ca="1" si="40"/>
        <v>2</v>
      </c>
      <c r="AF39" s="3">
        <f t="shared" ca="1" si="41"/>
        <v>2</v>
      </c>
      <c r="AG39" s="2">
        <f t="shared" ca="1" si="42"/>
        <v>2</v>
      </c>
      <c r="AH39" s="10">
        <f t="shared" ca="1" si="43"/>
        <v>0</v>
      </c>
      <c r="AI39" t="s">
        <v>32</v>
      </c>
    </row>
    <row r="40" spans="1:35" x14ac:dyDescent="0.25">
      <c r="A40" s="11"/>
      <c r="B40" s="22">
        <v>0</v>
      </c>
      <c r="C40" s="22">
        <v>1</v>
      </c>
      <c r="D40" s="22">
        <v>0</v>
      </c>
      <c r="E40" s="22">
        <v>0</v>
      </c>
      <c r="F40" s="22">
        <v>1</v>
      </c>
      <c r="G40" s="22">
        <v>0</v>
      </c>
      <c r="H40" s="2">
        <f t="shared" si="0"/>
        <v>1</v>
      </c>
      <c r="I40" s="3">
        <f t="shared" si="1"/>
        <v>0</v>
      </c>
      <c r="J40" s="2">
        <f t="shared" si="2"/>
        <v>0</v>
      </c>
      <c r="K40" s="10">
        <f t="shared" si="25"/>
        <v>0</v>
      </c>
      <c r="M40" s="65"/>
      <c r="N40" s="21">
        <f t="shared" ca="1" si="26"/>
        <v>2</v>
      </c>
      <c r="O40">
        <f t="shared" ca="1" si="27"/>
        <v>2</v>
      </c>
      <c r="Q40" s="21">
        <f t="shared" ca="1" si="28"/>
        <v>3</v>
      </c>
      <c r="R40" s="24"/>
      <c r="S40" s="121"/>
      <c r="T40">
        <f t="shared" ca="1" si="29"/>
        <v>12</v>
      </c>
      <c r="U40" s="22">
        <f t="shared" ca="1" si="30"/>
        <v>0</v>
      </c>
      <c r="V40">
        <f t="shared" ca="1" si="31"/>
        <v>12</v>
      </c>
      <c r="W40" s="22">
        <f t="shared" ca="1" si="32"/>
        <v>0</v>
      </c>
      <c r="X40">
        <f t="shared" ca="1" si="33"/>
        <v>12</v>
      </c>
      <c r="Y40" s="22">
        <f t="shared" ca="1" si="34"/>
        <v>1</v>
      </c>
      <c r="Z40">
        <f t="shared" ca="1" si="35"/>
        <v>4</v>
      </c>
      <c r="AA40" s="22">
        <f t="shared" ca="1" si="36"/>
        <v>1</v>
      </c>
      <c r="AB40">
        <f t="shared" ca="1" si="37"/>
        <v>0</v>
      </c>
      <c r="AC40" s="22">
        <f t="shared" ca="1" si="38"/>
        <v>0</v>
      </c>
      <c r="AD40" s="22">
        <f t="shared" ca="1" si="39"/>
        <v>0</v>
      </c>
      <c r="AE40" s="2">
        <f t="shared" ca="1" si="40"/>
        <v>1</v>
      </c>
      <c r="AF40" s="3">
        <f t="shared" ca="1" si="41"/>
        <v>0</v>
      </c>
      <c r="AG40" s="2">
        <f t="shared" ca="1" si="42"/>
        <v>0</v>
      </c>
      <c r="AH40" s="10">
        <f t="shared" ca="1" si="43"/>
        <v>0</v>
      </c>
      <c r="AI40" t="s">
        <v>32</v>
      </c>
    </row>
    <row r="41" spans="1:35" x14ac:dyDescent="0.25">
      <c r="A41" s="11"/>
      <c r="B41" s="22">
        <v>0</v>
      </c>
      <c r="C41" s="22">
        <v>1</v>
      </c>
      <c r="D41" s="22">
        <v>0</v>
      </c>
      <c r="E41" s="22">
        <v>1</v>
      </c>
      <c r="F41" s="22">
        <v>0</v>
      </c>
      <c r="G41" s="22">
        <v>0</v>
      </c>
      <c r="H41" s="2">
        <f t="shared" si="0"/>
        <v>1</v>
      </c>
      <c r="I41" s="3">
        <f t="shared" si="1"/>
        <v>0</v>
      </c>
      <c r="J41" s="2">
        <f t="shared" si="2"/>
        <v>0</v>
      </c>
      <c r="K41" s="10">
        <f t="shared" si="25"/>
        <v>0</v>
      </c>
      <c r="M41" s="65"/>
      <c r="N41" s="21">
        <f t="shared" ca="1" si="26"/>
        <v>1</v>
      </c>
      <c r="O41">
        <f t="shared" ca="1" si="27"/>
        <v>2</v>
      </c>
      <c r="Q41" s="21">
        <f t="shared" ca="1" si="28"/>
        <v>3</v>
      </c>
      <c r="R41" s="24"/>
      <c r="S41" s="121"/>
      <c r="T41">
        <f t="shared" ca="1" si="29"/>
        <v>10</v>
      </c>
      <c r="U41" s="22">
        <f t="shared" ca="1" si="30"/>
        <v>0</v>
      </c>
      <c r="V41">
        <f t="shared" ca="1" si="31"/>
        <v>10</v>
      </c>
      <c r="W41" s="22">
        <f t="shared" ca="1" si="32"/>
        <v>0</v>
      </c>
      <c r="X41">
        <f t="shared" ca="1" si="33"/>
        <v>10</v>
      </c>
      <c r="Y41" s="22">
        <f t="shared" ca="1" si="34"/>
        <v>1</v>
      </c>
      <c r="Z41">
        <f t="shared" ca="1" si="35"/>
        <v>2</v>
      </c>
      <c r="AA41" s="22">
        <f t="shared" ca="1" si="36"/>
        <v>0</v>
      </c>
      <c r="AB41">
        <f t="shared" ca="1" si="37"/>
        <v>2</v>
      </c>
      <c r="AC41" s="22">
        <f t="shared" ca="1" si="38"/>
        <v>1</v>
      </c>
      <c r="AD41" s="22">
        <f t="shared" ca="1" si="39"/>
        <v>0</v>
      </c>
      <c r="AE41" s="2">
        <f t="shared" ca="1" si="40"/>
        <v>1</v>
      </c>
      <c r="AF41" s="3">
        <f t="shared" ca="1" si="41"/>
        <v>0</v>
      </c>
      <c r="AG41" s="2">
        <f t="shared" ca="1" si="42"/>
        <v>0</v>
      </c>
      <c r="AH41" s="10">
        <f t="shared" ca="1" si="43"/>
        <v>0</v>
      </c>
      <c r="AI41" t="s">
        <v>32</v>
      </c>
    </row>
    <row r="42" spans="1:35" x14ac:dyDescent="0.25">
      <c r="A42" s="11"/>
      <c r="B42" s="22">
        <v>0</v>
      </c>
      <c r="C42" s="22">
        <v>1</v>
      </c>
      <c r="D42" s="22">
        <v>1</v>
      </c>
      <c r="E42" s="22">
        <v>0</v>
      </c>
      <c r="F42" s="22">
        <v>0</v>
      </c>
      <c r="G42" s="22">
        <v>0</v>
      </c>
      <c r="H42" s="2">
        <f t="shared" si="0"/>
        <v>2</v>
      </c>
      <c r="I42" s="3">
        <f t="shared" si="1"/>
        <v>2</v>
      </c>
      <c r="J42" s="2">
        <f t="shared" si="2"/>
        <v>2</v>
      </c>
      <c r="K42" s="10">
        <f t="shared" si="25"/>
        <v>0</v>
      </c>
      <c r="M42" s="65"/>
      <c r="N42" s="21">
        <f t="shared" ca="1" si="26"/>
        <v>3</v>
      </c>
      <c r="O42">
        <f t="shared" ca="1" si="27"/>
        <v>4</v>
      </c>
      <c r="Q42" s="21">
        <f t="shared" ca="1" si="28"/>
        <v>5</v>
      </c>
      <c r="R42" s="24"/>
      <c r="S42" s="121"/>
      <c r="T42">
        <f t="shared" ca="1" si="29"/>
        <v>40</v>
      </c>
      <c r="U42" s="22">
        <f t="shared" ca="1" si="30"/>
        <v>1</v>
      </c>
      <c r="V42">
        <f t="shared" ca="1" si="31"/>
        <v>8</v>
      </c>
      <c r="W42" s="22">
        <f t="shared" ca="1" si="32"/>
        <v>0</v>
      </c>
      <c r="X42">
        <f t="shared" ca="1" si="33"/>
        <v>8</v>
      </c>
      <c r="Y42" s="22">
        <f t="shared" ca="1" si="34"/>
        <v>1</v>
      </c>
      <c r="Z42">
        <f t="shared" ca="1" si="35"/>
        <v>0</v>
      </c>
      <c r="AA42" s="22">
        <f t="shared" ca="1" si="36"/>
        <v>0</v>
      </c>
      <c r="AB42">
        <f t="shared" ca="1" si="37"/>
        <v>0</v>
      </c>
      <c r="AC42" s="22">
        <f t="shared" ca="1" si="38"/>
        <v>0</v>
      </c>
      <c r="AD42" s="22">
        <f t="shared" ca="1" si="39"/>
        <v>0</v>
      </c>
      <c r="AE42" s="2">
        <f t="shared" ca="1" si="40"/>
        <v>2</v>
      </c>
      <c r="AF42" s="3">
        <f t="shared" ca="1" si="41"/>
        <v>2</v>
      </c>
      <c r="AG42" s="2">
        <f t="shared" ca="1" si="42"/>
        <v>2</v>
      </c>
      <c r="AH42" s="10">
        <f t="shared" ca="1" si="43"/>
        <v>0</v>
      </c>
      <c r="AI42" t="s">
        <v>32</v>
      </c>
    </row>
    <row r="43" spans="1:35" x14ac:dyDescent="0.25">
      <c r="A43" s="11"/>
      <c r="B43" s="22">
        <v>1</v>
      </c>
      <c r="C43" s="22">
        <v>0</v>
      </c>
      <c r="D43" s="22">
        <v>0</v>
      </c>
      <c r="E43" s="22">
        <v>0</v>
      </c>
      <c r="F43" s="22">
        <v>0</v>
      </c>
      <c r="G43" s="22">
        <v>1</v>
      </c>
      <c r="H43" s="2">
        <f t="shared" si="0"/>
        <v>1</v>
      </c>
      <c r="I43" s="3">
        <f t="shared" si="1"/>
        <v>0</v>
      </c>
      <c r="J43" s="2">
        <f t="shared" si="2"/>
        <v>0</v>
      </c>
      <c r="K43" s="10">
        <f t="shared" si="25"/>
        <v>0</v>
      </c>
      <c r="M43" s="65"/>
      <c r="N43" s="21">
        <f t="shared" ca="1" si="26"/>
        <v>3</v>
      </c>
      <c r="O43">
        <f t="shared" ca="1" si="27"/>
        <v>0</v>
      </c>
      <c r="Q43" s="21">
        <f t="shared" ca="1" si="28"/>
        <v>0</v>
      </c>
      <c r="R43" s="24"/>
      <c r="S43" s="121"/>
      <c r="T43">
        <f t="shared" ca="1" si="29"/>
        <v>9</v>
      </c>
      <c r="U43" s="22">
        <f t="shared" ca="1" si="30"/>
        <v>0</v>
      </c>
      <c r="V43">
        <f t="shared" ca="1" si="31"/>
        <v>9</v>
      </c>
      <c r="W43" s="22">
        <f t="shared" ca="1" si="32"/>
        <v>0</v>
      </c>
      <c r="X43">
        <f t="shared" ca="1" si="33"/>
        <v>9</v>
      </c>
      <c r="Y43" s="22">
        <f t="shared" ca="1" si="34"/>
        <v>1</v>
      </c>
      <c r="Z43">
        <f t="shared" ca="1" si="35"/>
        <v>1</v>
      </c>
      <c r="AA43" s="22">
        <f t="shared" ca="1" si="36"/>
        <v>0</v>
      </c>
      <c r="AB43">
        <f t="shared" ca="1" si="37"/>
        <v>1</v>
      </c>
      <c r="AC43" s="22">
        <f t="shared" ca="1" si="38"/>
        <v>0</v>
      </c>
      <c r="AD43" s="22">
        <f t="shared" ca="1" si="39"/>
        <v>1</v>
      </c>
      <c r="AE43" s="2">
        <f t="shared" ca="1" si="40"/>
        <v>1</v>
      </c>
      <c r="AF43" s="3">
        <f t="shared" ca="1" si="41"/>
        <v>0</v>
      </c>
      <c r="AG43" s="2">
        <f t="shared" ca="1" si="42"/>
        <v>0</v>
      </c>
      <c r="AH43" s="10">
        <f t="shared" ca="1" si="43"/>
        <v>0</v>
      </c>
      <c r="AI43" t="s">
        <v>32</v>
      </c>
    </row>
    <row r="44" spans="1:35" x14ac:dyDescent="0.25">
      <c r="A44" s="11"/>
      <c r="B44" s="22">
        <v>1</v>
      </c>
      <c r="C44" s="22">
        <v>0</v>
      </c>
      <c r="D44" s="22">
        <v>0</v>
      </c>
      <c r="E44" s="22">
        <v>0</v>
      </c>
      <c r="F44" s="22">
        <v>1</v>
      </c>
      <c r="G44" s="22">
        <v>0</v>
      </c>
      <c r="H44" s="2">
        <f t="shared" si="0"/>
        <v>1</v>
      </c>
      <c r="I44" s="3">
        <f t="shared" si="1"/>
        <v>0</v>
      </c>
      <c r="J44" s="2">
        <f t="shared" si="2"/>
        <v>0</v>
      </c>
      <c r="K44" s="10">
        <f t="shared" si="25"/>
        <v>0</v>
      </c>
      <c r="M44" s="65"/>
      <c r="N44" s="21">
        <f t="shared" ca="1" si="26"/>
        <v>4</v>
      </c>
      <c r="O44">
        <f t="shared" ca="1" si="27"/>
        <v>3</v>
      </c>
      <c r="Q44" s="21">
        <f t="shared" ca="1" si="28"/>
        <v>3</v>
      </c>
      <c r="R44" s="24"/>
      <c r="S44" s="121"/>
      <c r="T44">
        <f t="shared" ca="1" si="29"/>
        <v>24</v>
      </c>
      <c r="U44" s="22">
        <f t="shared" ca="1" si="30"/>
        <v>0</v>
      </c>
      <c r="V44">
        <f t="shared" ca="1" si="31"/>
        <v>24</v>
      </c>
      <c r="W44" s="22">
        <f t="shared" ca="1" si="32"/>
        <v>1</v>
      </c>
      <c r="X44">
        <f t="shared" ca="1" si="33"/>
        <v>8</v>
      </c>
      <c r="Y44" s="22">
        <f t="shared" ca="1" si="34"/>
        <v>1</v>
      </c>
      <c r="Z44">
        <f t="shared" ca="1" si="35"/>
        <v>0</v>
      </c>
      <c r="AA44" s="22">
        <f t="shared" ca="1" si="36"/>
        <v>0</v>
      </c>
      <c r="AB44">
        <f t="shared" ca="1" si="37"/>
        <v>0</v>
      </c>
      <c r="AC44" s="22">
        <f t="shared" ca="1" si="38"/>
        <v>0</v>
      </c>
      <c r="AD44" s="22">
        <f t="shared" ca="1" si="39"/>
        <v>0</v>
      </c>
      <c r="AE44" s="2">
        <f t="shared" ca="1" si="40"/>
        <v>2</v>
      </c>
      <c r="AF44" s="3">
        <f t="shared" ca="1" si="41"/>
        <v>2</v>
      </c>
      <c r="AG44" s="2">
        <f t="shared" ca="1" si="42"/>
        <v>2</v>
      </c>
      <c r="AH44" s="10">
        <f t="shared" ca="1" si="43"/>
        <v>0</v>
      </c>
      <c r="AI44" t="s">
        <v>32</v>
      </c>
    </row>
    <row r="45" spans="1:35" x14ac:dyDescent="0.25">
      <c r="A45" s="11"/>
      <c r="B45" s="22">
        <v>1</v>
      </c>
      <c r="C45" s="22">
        <v>0</v>
      </c>
      <c r="D45" s="22">
        <v>0</v>
      </c>
      <c r="E45" s="22">
        <v>1</v>
      </c>
      <c r="F45" s="22">
        <v>0</v>
      </c>
      <c r="G45" s="22">
        <v>0</v>
      </c>
      <c r="H45" s="2">
        <f t="shared" si="0"/>
        <v>1</v>
      </c>
      <c r="I45" s="3">
        <f t="shared" si="1"/>
        <v>0</v>
      </c>
      <c r="J45" s="2">
        <f t="shared" si="2"/>
        <v>0</v>
      </c>
      <c r="K45" s="10">
        <f t="shared" si="25"/>
        <v>0</v>
      </c>
      <c r="M45" s="65"/>
      <c r="N45" s="21">
        <f t="shared" ca="1" si="26"/>
        <v>3</v>
      </c>
      <c r="O45">
        <f t="shared" ca="1" si="27"/>
        <v>3</v>
      </c>
      <c r="Q45" s="21">
        <f t="shared" ca="1" si="28"/>
        <v>4</v>
      </c>
      <c r="R45" s="24"/>
      <c r="S45" s="121"/>
      <c r="T45">
        <f t="shared" ca="1" si="29"/>
        <v>24</v>
      </c>
      <c r="U45" s="22">
        <f t="shared" ca="1" si="30"/>
        <v>0</v>
      </c>
      <c r="V45">
        <f t="shared" ca="1" si="31"/>
        <v>24</v>
      </c>
      <c r="W45" s="22">
        <f t="shared" ca="1" si="32"/>
        <v>1</v>
      </c>
      <c r="X45">
        <f t="shared" ca="1" si="33"/>
        <v>8</v>
      </c>
      <c r="Y45" s="22">
        <f t="shared" ca="1" si="34"/>
        <v>1</v>
      </c>
      <c r="Z45">
        <f t="shared" ca="1" si="35"/>
        <v>0</v>
      </c>
      <c r="AA45" s="22">
        <f t="shared" ca="1" si="36"/>
        <v>0</v>
      </c>
      <c r="AB45">
        <f t="shared" ca="1" si="37"/>
        <v>0</v>
      </c>
      <c r="AC45" s="22">
        <f t="shared" ca="1" si="38"/>
        <v>0</v>
      </c>
      <c r="AD45" s="22">
        <f t="shared" ca="1" si="39"/>
        <v>0</v>
      </c>
      <c r="AE45" s="2">
        <f t="shared" ca="1" si="40"/>
        <v>2</v>
      </c>
      <c r="AF45" s="3">
        <f t="shared" ca="1" si="41"/>
        <v>2</v>
      </c>
      <c r="AG45" s="2">
        <f t="shared" ca="1" si="42"/>
        <v>2</v>
      </c>
      <c r="AH45" s="10">
        <f t="shared" ca="1" si="43"/>
        <v>0</v>
      </c>
    </row>
    <row r="46" spans="1:35" x14ac:dyDescent="0.25">
      <c r="A46" s="11"/>
      <c r="B46" s="22">
        <v>1</v>
      </c>
      <c r="C46" s="22">
        <v>0</v>
      </c>
      <c r="D46" s="22">
        <v>1</v>
      </c>
      <c r="E46" s="22">
        <v>0</v>
      </c>
      <c r="F46" s="22">
        <v>0</v>
      </c>
      <c r="G46" s="22">
        <v>0</v>
      </c>
      <c r="H46" s="2">
        <f t="shared" si="0"/>
        <v>2</v>
      </c>
      <c r="I46" s="3">
        <f t="shared" si="1"/>
        <v>2</v>
      </c>
      <c r="J46" s="2">
        <f t="shared" si="2"/>
        <v>2</v>
      </c>
      <c r="K46" s="10">
        <f t="shared" si="25"/>
        <v>0</v>
      </c>
      <c r="M46" s="65"/>
      <c r="N46" s="21">
        <f t="shared" ca="1" si="26"/>
        <v>2</v>
      </c>
      <c r="O46">
        <f t="shared" ca="1" si="27"/>
        <v>1</v>
      </c>
      <c r="Q46" s="21">
        <f t="shared" ca="1" si="28"/>
        <v>1</v>
      </c>
      <c r="R46" s="24"/>
      <c r="S46" s="121"/>
      <c r="T46">
        <f t="shared" ca="1" si="29"/>
        <v>6</v>
      </c>
      <c r="U46" s="22">
        <f t="shared" ca="1" si="30"/>
        <v>0</v>
      </c>
      <c r="V46">
        <f t="shared" ca="1" si="31"/>
        <v>6</v>
      </c>
      <c r="W46" s="22">
        <f t="shared" ca="1" si="32"/>
        <v>0</v>
      </c>
      <c r="X46">
        <f t="shared" ca="1" si="33"/>
        <v>6</v>
      </c>
      <c r="Y46" s="22">
        <f t="shared" ca="1" si="34"/>
        <v>0</v>
      </c>
      <c r="Z46">
        <f t="shared" ca="1" si="35"/>
        <v>6</v>
      </c>
      <c r="AA46" s="22">
        <f t="shared" ca="1" si="36"/>
        <v>1</v>
      </c>
      <c r="AB46">
        <f t="shared" ca="1" si="37"/>
        <v>2</v>
      </c>
      <c r="AC46" s="22">
        <f t="shared" ca="1" si="38"/>
        <v>1</v>
      </c>
      <c r="AD46" s="22">
        <f t="shared" ca="1" si="39"/>
        <v>0</v>
      </c>
      <c r="AE46" s="2">
        <f t="shared" ca="1" si="40"/>
        <v>0</v>
      </c>
      <c r="AF46" s="3">
        <f t="shared" ca="1" si="41"/>
        <v>-2</v>
      </c>
      <c r="AG46" s="2">
        <f t="shared" ca="1" si="42"/>
        <v>0</v>
      </c>
      <c r="AH46" s="10">
        <f t="shared" ca="1" si="43"/>
        <v>0</v>
      </c>
    </row>
    <row r="47" spans="1:35" x14ac:dyDescent="0.25">
      <c r="A47" s="11"/>
      <c r="B47" s="22">
        <v>1</v>
      </c>
      <c r="C47" s="22">
        <v>1</v>
      </c>
      <c r="D47" s="22">
        <v>0</v>
      </c>
      <c r="E47" s="22">
        <v>0</v>
      </c>
      <c r="F47" s="22">
        <v>0</v>
      </c>
      <c r="G47" s="22">
        <v>0</v>
      </c>
      <c r="H47" s="2">
        <f t="shared" si="0"/>
        <v>2</v>
      </c>
      <c r="I47" s="3">
        <f t="shared" si="1"/>
        <v>2</v>
      </c>
      <c r="J47" s="2">
        <f t="shared" si="2"/>
        <v>2</v>
      </c>
      <c r="K47" s="10">
        <f t="shared" si="25"/>
        <v>0</v>
      </c>
      <c r="M47" s="65"/>
      <c r="N47" s="21">
        <f t="shared" ca="1" si="26"/>
        <v>5</v>
      </c>
      <c r="O47">
        <f t="shared" ca="1" si="27"/>
        <v>1</v>
      </c>
      <c r="Q47" s="21">
        <f t="shared" ca="1" si="28"/>
        <v>1</v>
      </c>
      <c r="R47" s="24"/>
      <c r="S47" s="121"/>
      <c r="T47">
        <f t="shared" ca="1" si="29"/>
        <v>34</v>
      </c>
      <c r="U47" s="22">
        <f t="shared" ca="1" si="30"/>
        <v>1</v>
      </c>
      <c r="V47">
        <f t="shared" ca="1" si="31"/>
        <v>2</v>
      </c>
      <c r="W47" s="22">
        <f t="shared" ca="1" si="32"/>
        <v>0</v>
      </c>
      <c r="X47">
        <f t="shared" ca="1" si="33"/>
        <v>2</v>
      </c>
      <c r="Y47" s="22">
        <f t="shared" ca="1" si="34"/>
        <v>0</v>
      </c>
      <c r="Z47">
        <f t="shared" ca="1" si="35"/>
        <v>2</v>
      </c>
      <c r="AA47" s="22">
        <f t="shared" ca="1" si="36"/>
        <v>0</v>
      </c>
      <c r="AB47">
        <f t="shared" ca="1" si="37"/>
        <v>2</v>
      </c>
      <c r="AC47" s="22">
        <f t="shared" ca="1" si="38"/>
        <v>1</v>
      </c>
      <c r="AD47" s="22">
        <f t="shared" ca="1" si="39"/>
        <v>0</v>
      </c>
      <c r="AE47" s="2">
        <f t="shared" ca="1" si="40"/>
        <v>1</v>
      </c>
      <c r="AF47" s="3">
        <f t="shared" ca="1" si="41"/>
        <v>0</v>
      </c>
      <c r="AG47" s="2">
        <f t="shared" ca="1" si="42"/>
        <v>0</v>
      </c>
      <c r="AH47" s="10">
        <f t="shared" ca="1" si="43"/>
        <v>0</v>
      </c>
    </row>
    <row r="48" spans="1:35" x14ac:dyDescent="0.25">
      <c r="A48" s="55"/>
      <c r="B48" s="51">
        <v>0</v>
      </c>
      <c r="C48" s="51">
        <v>0</v>
      </c>
      <c r="D48" s="51">
        <v>0</v>
      </c>
      <c r="E48" s="51">
        <v>0</v>
      </c>
      <c r="F48" s="51">
        <v>0</v>
      </c>
      <c r="G48" s="51">
        <v>1</v>
      </c>
      <c r="H48" s="52">
        <f t="shared" si="0"/>
        <v>0</v>
      </c>
      <c r="I48" s="53">
        <f t="shared" si="1"/>
        <v>-1</v>
      </c>
      <c r="J48" s="52">
        <f t="shared" si="2"/>
        <v>0</v>
      </c>
      <c r="K48" s="54">
        <f t="shared" si="25"/>
        <v>0</v>
      </c>
      <c r="L48" s="34"/>
      <c r="M48" s="174"/>
      <c r="N48" s="49">
        <f t="shared" ca="1" si="26"/>
        <v>2</v>
      </c>
      <c r="O48" s="34"/>
      <c r="P48" s="34"/>
      <c r="Q48" s="122"/>
      <c r="R48" s="50"/>
      <c r="S48" s="122"/>
      <c r="T48" s="34">
        <f t="shared" ref="T48:T53" ca="1" si="44">2^N48</f>
        <v>4</v>
      </c>
      <c r="U48" s="51">
        <f t="shared" ca="1" si="30"/>
        <v>0</v>
      </c>
      <c r="V48" s="34">
        <f t="shared" ca="1" si="31"/>
        <v>4</v>
      </c>
      <c r="W48" s="51">
        <f t="shared" ca="1" si="32"/>
        <v>0</v>
      </c>
      <c r="X48" s="34">
        <f t="shared" ca="1" si="33"/>
        <v>4</v>
      </c>
      <c r="Y48" s="51">
        <f t="shared" ca="1" si="34"/>
        <v>0</v>
      </c>
      <c r="Z48" s="34">
        <f t="shared" ca="1" si="35"/>
        <v>4</v>
      </c>
      <c r="AA48" s="51">
        <f t="shared" ca="1" si="36"/>
        <v>1</v>
      </c>
      <c r="AB48" s="34">
        <f t="shared" ca="1" si="37"/>
        <v>0</v>
      </c>
      <c r="AC48" s="51">
        <f t="shared" ca="1" si="38"/>
        <v>0</v>
      </c>
      <c r="AD48" s="51">
        <f t="shared" ca="1" si="39"/>
        <v>0</v>
      </c>
      <c r="AE48" s="52">
        <f t="shared" ca="1" si="40"/>
        <v>0</v>
      </c>
      <c r="AF48" s="53">
        <f t="shared" ca="1" si="41"/>
        <v>-1</v>
      </c>
      <c r="AG48" s="52">
        <f t="shared" ca="1" si="42"/>
        <v>0</v>
      </c>
      <c r="AH48" s="54">
        <f t="shared" ca="1" si="43"/>
        <v>0</v>
      </c>
    </row>
    <row r="49" spans="1:34" x14ac:dyDescent="0.25">
      <c r="A49" s="11"/>
      <c r="B49" s="22">
        <v>0</v>
      </c>
      <c r="C49" s="22">
        <v>0</v>
      </c>
      <c r="D49" s="22">
        <v>0</v>
      </c>
      <c r="E49" s="22">
        <v>0</v>
      </c>
      <c r="F49" s="22">
        <v>1</v>
      </c>
      <c r="G49" s="22">
        <v>0</v>
      </c>
      <c r="H49" s="2">
        <f>B49*B$5+C49*C$5+D49*D$5+E49*E$5+F49*F$5+G49*G$5</f>
        <v>0</v>
      </c>
      <c r="I49" s="3">
        <f>B49*B$5+C49*C$5+D49*D$5+E49*(E$5-1)+F49*(F$5-1)+G49*(G$5-1)</f>
        <v>-1</v>
      </c>
      <c r="J49" s="2">
        <f>(I49+ABS(I49))/2</f>
        <v>0</v>
      </c>
      <c r="K49" s="10">
        <f t="shared" si="25"/>
        <v>0</v>
      </c>
      <c r="M49" s="65"/>
      <c r="N49" s="21">
        <f t="shared" ca="1" si="26"/>
        <v>0</v>
      </c>
      <c r="Q49" s="121"/>
      <c r="R49" s="24"/>
      <c r="S49" s="121"/>
      <c r="T49">
        <f t="shared" ca="1" si="44"/>
        <v>1</v>
      </c>
      <c r="U49" s="22">
        <f t="shared" ca="1" si="30"/>
        <v>0</v>
      </c>
      <c r="V49">
        <f t="shared" ca="1" si="31"/>
        <v>1</v>
      </c>
      <c r="W49" s="22">
        <f t="shared" ca="1" si="32"/>
        <v>0</v>
      </c>
      <c r="X49">
        <f t="shared" ca="1" si="33"/>
        <v>1</v>
      </c>
      <c r="Y49" s="22">
        <f t="shared" ca="1" si="34"/>
        <v>0</v>
      </c>
      <c r="Z49">
        <f t="shared" ca="1" si="35"/>
        <v>1</v>
      </c>
      <c r="AA49" s="22">
        <f t="shared" ca="1" si="36"/>
        <v>0</v>
      </c>
      <c r="AB49">
        <f t="shared" ca="1" si="37"/>
        <v>1</v>
      </c>
      <c r="AC49" s="22">
        <f t="shared" ca="1" si="38"/>
        <v>0</v>
      </c>
      <c r="AD49" s="22">
        <f t="shared" ca="1" si="39"/>
        <v>1</v>
      </c>
      <c r="AE49" s="2">
        <f t="shared" ca="1" si="40"/>
        <v>0</v>
      </c>
      <c r="AF49" s="3">
        <f t="shared" ca="1" si="41"/>
        <v>-1</v>
      </c>
      <c r="AG49" s="2">
        <f t="shared" ca="1" si="42"/>
        <v>0</v>
      </c>
      <c r="AH49" s="10">
        <f t="shared" ca="1" si="43"/>
        <v>0</v>
      </c>
    </row>
    <row r="50" spans="1:34" x14ac:dyDescent="0.25">
      <c r="A50" s="11"/>
      <c r="B50" s="22">
        <v>0</v>
      </c>
      <c r="C50" s="22">
        <v>0</v>
      </c>
      <c r="D50" s="22">
        <v>0</v>
      </c>
      <c r="E50" s="22">
        <v>1</v>
      </c>
      <c r="F50" s="22">
        <v>0</v>
      </c>
      <c r="G50" s="22">
        <v>0</v>
      </c>
      <c r="H50" s="2">
        <f>B50*B$5+C50*C$5+D50*D$5+E50*E$5+F50*F$5+G50*G$5</f>
        <v>0</v>
      </c>
      <c r="I50" s="3">
        <f>B50*B$5+C50*C$5+D50*D$5+E50*(E$5-1)+F50*(F$5-1)+G50*(G$5-1)</f>
        <v>-1</v>
      </c>
      <c r="J50" s="2">
        <f>(I50+ABS(I50))/2</f>
        <v>0</v>
      </c>
      <c r="K50" s="10">
        <f t="shared" si="25"/>
        <v>0</v>
      </c>
      <c r="M50" s="65"/>
      <c r="N50" s="21">
        <f t="shared" ca="1" si="26"/>
        <v>3</v>
      </c>
      <c r="O50" s="24"/>
      <c r="P50" s="24"/>
      <c r="Q50" s="121"/>
      <c r="R50" s="24"/>
      <c r="S50" s="121"/>
      <c r="T50">
        <f t="shared" ca="1" si="44"/>
        <v>8</v>
      </c>
      <c r="U50" s="22">
        <f ca="1">INT(T50/32)</f>
        <v>0</v>
      </c>
      <c r="V50">
        <f ca="1">T50-U50*32</f>
        <v>8</v>
      </c>
      <c r="W50" s="22">
        <f ca="1">INT(V50/16)</f>
        <v>0</v>
      </c>
      <c r="X50">
        <f ca="1">V50-W50*16</f>
        <v>8</v>
      </c>
      <c r="Y50" s="22">
        <f ca="1">INT(X50/8)</f>
        <v>1</v>
      </c>
      <c r="Z50">
        <f ca="1">X50-Y50*8</f>
        <v>0</v>
      </c>
      <c r="AA50" s="22">
        <f ca="1">INT(Z50/4)</f>
        <v>0</v>
      </c>
      <c r="AB50">
        <f ca="1">Z50-AA50*4</f>
        <v>0</v>
      </c>
      <c r="AC50" s="22">
        <f ca="1">INT(AB50/2)</f>
        <v>0</v>
      </c>
      <c r="AD50" s="22">
        <f ca="1">AB50-AC50*2</f>
        <v>0</v>
      </c>
      <c r="AE50" s="2">
        <f ca="1">U50*U$5+W50*W$5+Y50*Y$5+AA50*AA$5+AC50*AC$5+AD50*AD$5</f>
        <v>1</v>
      </c>
      <c r="AF50" s="3">
        <f ca="1">U50*U$5+W50*W$5+Y50*Y$5+AA50*(AA$5-1)+AC50*(AC$5-1)+AD50*(AD$5-1)</f>
        <v>1</v>
      </c>
      <c r="AG50" s="2">
        <f ca="1">(AF50+ABS(AF50))/2</f>
        <v>1</v>
      </c>
      <c r="AH50" s="10">
        <f ca="1">3*U50*W50*Y50</f>
        <v>0</v>
      </c>
    </row>
    <row r="51" spans="1:34" x14ac:dyDescent="0.25">
      <c r="A51" s="11"/>
      <c r="B51" s="22">
        <v>0</v>
      </c>
      <c r="C51" s="22">
        <v>0</v>
      </c>
      <c r="D51" s="22">
        <v>1</v>
      </c>
      <c r="E51" s="22">
        <v>0</v>
      </c>
      <c r="F51" s="22">
        <v>0</v>
      </c>
      <c r="G51" s="22">
        <v>0</v>
      </c>
      <c r="H51" s="2">
        <f>B51*B$5+C51*C$5+D51*D$5+E51*E$5+F51*F$5+G51*G$5</f>
        <v>1</v>
      </c>
      <c r="I51" s="3">
        <f>B51*B$5+C51*C$5+D51*D$5+E51*(E$5-1)+F51*(F$5-1)+G51*(G$5-1)</f>
        <v>1</v>
      </c>
      <c r="J51" s="2">
        <f>(I51+ABS(I51))/2</f>
        <v>1</v>
      </c>
      <c r="K51" s="10">
        <f t="shared" si="25"/>
        <v>0</v>
      </c>
      <c r="M51" s="65"/>
      <c r="N51" s="21">
        <f t="shared" ca="1" si="26"/>
        <v>4</v>
      </c>
      <c r="O51" s="24"/>
      <c r="P51" s="24"/>
      <c r="Q51" s="121"/>
      <c r="R51" s="24"/>
      <c r="S51" s="121"/>
      <c r="T51">
        <f t="shared" ca="1" si="44"/>
        <v>16</v>
      </c>
      <c r="U51" s="22">
        <f ca="1">INT(T51/32)</f>
        <v>0</v>
      </c>
      <c r="V51">
        <f ca="1">T51-U51*32</f>
        <v>16</v>
      </c>
      <c r="W51" s="22">
        <f ca="1">INT(V51/16)</f>
        <v>1</v>
      </c>
      <c r="X51">
        <f ca="1">V51-W51*16</f>
        <v>0</v>
      </c>
      <c r="Y51" s="22">
        <f ca="1">INT(X51/8)</f>
        <v>0</v>
      </c>
      <c r="Z51">
        <f ca="1">X51-Y51*8</f>
        <v>0</v>
      </c>
      <c r="AA51" s="22">
        <f ca="1">INT(Z51/4)</f>
        <v>0</v>
      </c>
      <c r="AB51">
        <f ca="1">Z51-AA51*4</f>
        <v>0</v>
      </c>
      <c r="AC51" s="22">
        <f ca="1">INT(AB51/2)</f>
        <v>0</v>
      </c>
      <c r="AD51" s="22">
        <f ca="1">AB51-AC51*2</f>
        <v>0</v>
      </c>
      <c r="AE51" s="2">
        <f ca="1">U51*U$5+W51*W$5+Y51*Y$5+AA51*AA$5+AC51*AC$5+AD51*AD$5</f>
        <v>1</v>
      </c>
      <c r="AF51" s="3">
        <f ca="1">U51*U$5+W51*W$5+Y51*Y$5+AA51*(AA$5-1)+AC51*(AC$5-1)+AD51*(AD$5-1)</f>
        <v>1</v>
      </c>
      <c r="AG51" s="2">
        <f ca="1">(AF51+ABS(AF51))/2</f>
        <v>1</v>
      </c>
      <c r="AH51" s="10">
        <f ca="1">3*U51*W51*Y51</f>
        <v>0</v>
      </c>
    </row>
    <row r="52" spans="1:34" x14ac:dyDescent="0.25">
      <c r="A52" s="11"/>
      <c r="B52" s="22">
        <v>0</v>
      </c>
      <c r="C52" s="22">
        <v>1</v>
      </c>
      <c r="D52" s="22">
        <v>0</v>
      </c>
      <c r="E52" s="22">
        <v>0</v>
      </c>
      <c r="F52" s="22">
        <v>0</v>
      </c>
      <c r="G52" s="22">
        <v>0</v>
      </c>
      <c r="H52" s="2">
        <f>B52*B$5+C52*C$5+D52*D$5+E52*E$5+F52*F$5+G52*G$5</f>
        <v>1</v>
      </c>
      <c r="I52" s="3">
        <f>B52*B$5+C52*C$5+D52*D$5+E52*(E$5-1)+F52*(F$5-1)+G52*(G$5-1)</f>
        <v>1</v>
      </c>
      <c r="J52" s="2">
        <f>(I52+ABS(I52))/2</f>
        <v>1</v>
      </c>
      <c r="K52" s="10">
        <f t="shared" si="25"/>
        <v>0</v>
      </c>
      <c r="M52" s="65"/>
      <c r="N52" s="21">
        <f t="shared" ca="1" si="26"/>
        <v>0</v>
      </c>
      <c r="Q52" s="121"/>
      <c r="R52" t="s">
        <v>32</v>
      </c>
      <c r="S52" s="121"/>
      <c r="T52">
        <f t="shared" ca="1" si="44"/>
        <v>1</v>
      </c>
      <c r="U52" s="22">
        <f ca="1">INT(T52/32)</f>
        <v>0</v>
      </c>
      <c r="V52">
        <f ca="1">T52-U52*32</f>
        <v>1</v>
      </c>
      <c r="W52" s="22">
        <f ca="1">INT(V52/16)</f>
        <v>0</v>
      </c>
      <c r="X52">
        <f ca="1">V52-W52*16</f>
        <v>1</v>
      </c>
      <c r="Y52" s="22">
        <f ca="1">INT(X52/8)</f>
        <v>0</v>
      </c>
      <c r="Z52">
        <f ca="1">X52-Y52*8</f>
        <v>1</v>
      </c>
      <c r="AA52" s="22">
        <f ca="1">INT(Z52/4)</f>
        <v>0</v>
      </c>
      <c r="AB52">
        <f ca="1">Z52-AA52*4</f>
        <v>1</v>
      </c>
      <c r="AC52" s="22">
        <f ca="1">INT(AB52/2)</f>
        <v>0</v>
      </c>
      <c r="AD52" s="22">
        <f ca="1">AB52-AC52*2</f>
        <v>1</v>
      </c>
      <c r="AE52" s="2">
        <f ca="1">U52*U$5+W52*W$5+Y52*Y$5+AA52*AA$5+AC52*AC$5+AD52*AD$5</f>
        <v>0</v>
      </c>
      <c r="AF52" s="3">
        <f ca="1">U52*U$5+W52*W$5+Y52*Y$5+AA52*(AA$5-1)+AC52*(AC$5-1)+AD52*(AD$5-1)</f>
        <v>-1</v>
      </c>
      <c r="AG52" s="2">
        <f ca="1">(AF52+ABS(AF52))/2</f>
        <v>0</v>
      </c>
      <c r="AH52" s="10">
        <f ca="1">3*U52*W52*Y52</f>
        <v>0</v>
      </c>
    </row>
    <row r="53" spans="1:34" x14ac:dyDescent="0.25">
      <c r="A53" s="11"/>
      <c r="B53" s="22">
        <v>1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">
        <f>B53*B$5+C53*C$5+D53*D$5+E53*E$5+F53*F$5+G53*G$5</f>
        <v>1</v>
      </c>
      <c r="I53" s="3">
        <f>B53*B$5+C53*C$5+D53*D$5+E53*(E$5-1)+F53*(F$5-1)+G53*(G$5-1)</f>
        <v>1</v>
      </c>
      <c r="J53" s="2">
        <f>(I53+ABS(I53))/2</f>
        <v>1</v>
      </c>
      <c r="K53" s="10">
        <f t="shared" si="25"/>
        <v>0</v>
      </c>
      <c r="M53" s="65"/>
      <c r="N53" s="21">
        <f t="shared" ca="1" si="26"/>
        <v>4</v>
      </c>
      <c r="Q53" s="121"/>
      <c r="S53" s="121"/>
      <c r="T53">
        <f t="shared" ca="1" si="44"/>
        <v>16</v>
      </c>
      <c r="U53" s="22">
        <f ca="1">INT(T53/32)</f>
        <v>0</v>
      </c>
      <c r="V53">
        <f ca="1">T53-U53*32</f>
        <v>16</v>
      </c>
      <c r="W53" s="22">
        <f ca="1">INT(V53/16)</f>
        <v>1</v>
      </c>
      <c r="X53">
        <f ca="1">V53-W53*16</f>
        <v>0</v>
      </c>
      <c r="Y53" s="22">
        <f ca="1">INT(X53/8)</f>
        <v>0</v>
      </c>
      <c r="Z53">
        <f ca="1">X53-Y53*8</f>
        <v>0</v>
      </c>
      <c r="AA53" s="22">
        <f ca="1">INT(Z53/4)</f>
        <v>0</v>
      </c>
      <c r="AB53">
        <f ca="1">Z53-AA53*4</f>
        <v>0</v>
      </c>
      <c r="AC53" s="22">
        <f ca="1">INT(AB53/2)</f>
        <v>0</v>
      </c>
      <c r="AD53" s="22">
        <f ca="1">AB53-AC53*2</f>
        <v>0</v>
      </c>
      <c r="AE53" s="2">
        <f ca="1">U53*U$5+W53*W$5+Y53*Y$5+AA53*AA$5+AC53*AC$5+AD53*AD$5</f>
        <v>1</v>
      </c>
      <c r="AF53" s="3">
        <f ca="1">U53*U$5+W53*W$5+Y53*Y$5+AA53*(AA$5-1)+AC53*(AC$5-1)+AD53*(AD$5-1)</f>
        <v>1</v>
      </c>
      <c r="AG53" s="2">
        <f ca="1">(AF53+ABS(AF53))/2</f>
        <v>1</v>
      </c>
      <c r="AH53" s="10">
        <f ca="1">3*U53*W53*Y53</f>
        <v>0</v>
      </c>
    </row>
    <row r="54" spans="1:34" x14ac:dyDescent="0.25">
      <c r="A54" t="s">
        <v>27</v>
      </c>
      <c r="H54" s="14">
        <f>AVERAGE(H33:H53)</f>
        <v>0.8571428571428571</v>
      </c>
      <c r="I54" s="3">
        <f>AVERAGE(I33:I53)</f>
        <v>0</v>
      </c>
      <c r="J54" s="14">
        <f>AVERAGE(J33:J53)</f>
        <v>0.42857142857142855</v>
      </c>
      <c r="K54" s="10">
        <f>AVERAGE(K33:K53)</f>
        <v>0</v>
      </c>
      <c r="M54" s="65"/>
      <c r="AE54" s="14">
        <f ca="1">AVERAGE(AE35:AE51)</f>
        <v>1.1176470588235294</v>
      </c>
      <c r="AF54" s="10">
        <f ca="1">AVERAGE(AF33:AF51)</f>
        <v>0.42105263157894735</v>
      </c>
      <c r="AG54" s="14">
        <f ca="1">AVERAGE(AG33:AG51)</f>
        <v>0.63157894736842102</v>
      </c>
      <c r="AH54" s="10">
        <f ca="1">AVERAGE(AH33:AH51)</f>
        <v>0</v>
      </c>
    </row>
    <row r="55" spans="1:34" x14ac:dyDescent="0.25">
      <c r="A55" s="48">
        <v>0</v>
      </c>
      <c r="B55" s="48" t="s">
        <v>37</v>
      </c>
      <c r="C55" s="4"/>
      <c r="D55" s="4"/>
      <c r="E55" s="4"/>
      <c r="F55" s="4"/>
      <c r="G55" s="4"/>
      <c r="H55" s="12">
        <f>100*H54/$C$2</f>
        <v>28.571428571428569</v>
      </c>
      <c r="I55" s="13">
        <f>100*I54/$C$2</f>
        <v>0</v>
      </c>
      <c r="J55" s="12">
        <f>100*J54/$C$2</f>
        <v>14.285714285714285</v>
      </c>
      <c r="K55" s="13">
        <f>100*K54/$C$2</f>
        <v>0</v>
      </c>
      <c r="L55" s="4" t="s">
        <v>28</v>
      </c>
      <c r="M55" s="62"/>
      <c r="AA55" s="71" t="s">
        <v>29</v>
      </c>
      <c r="AE55" s="12">
        <f ca="1">100*AE54/$C$2</f>
        <v>37.254901960784316</v>
      </c>
      <c r="AF55" s="13">
        <f ca="1">100*AF54/$C$2</f>
        <v>14.035087719298245</v>
      </c>
      <c r="AG55" s="12">
        <f ca="1">100*AG54/$C$2</f>
        <v>21.052631578947366</v>
      </c>
      <c r="AH55" s="13">
        <f ca="1">100*AH54/$C$2</f>
        <v>0</v>
      </c>
    </row>
    <row r="56" spans="1:34" x14ac:dyDescent="0.25">
      <c r="A56" s="37"/>
      <c r="B56" s="37"/>
      <c r="C56" s="37"/>
      <c r="D56" s="37"/>
      <c r="E56" s="37"/>
      <c r="F56" s="37"/>
      <c r="G56" s="37"/>
      <c r="H56" s="37"/>
      <c r="I56" s="38"/>
      <c r="J56" s="37"/>
      <c r="K56" s="38"/>
      <c r="L56" s="37"/>
      <c r="M56" s="37"/>
      <c r="N56" s="39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1"/>
      <c r="AF56" s="42"/>
      <c r="AG56" s="41"/>
      <c r="AH56" s="43"/>
    </row>
    <row r="57" spans="1:34" ht="41.25" customHeight="1" x14ac:dyDescent="0.25">
      <c r="A57" s="67"/>
      <c r="B57" s="67"/>
      <c r="C57" s="67"/>
      <c r="D57" s="67"/>
      <c r="E57" s="67"/>
      <c r="F57" s="67"/>
      <c r="G57" s="67"/>
      <c r="H57" s="5" t="s">
        <v>5</v>
      </c>
      <c r="I57" s="6" t="s">
        <v>7</v>
      </c>
      <c r="J57" s="5" t="s">
        <v>8</v>
      </c>
      <c r="K57" s="9" t="s">
        <v>6</v>
      </c>
      <c r="L57" s="4"/>
      <c r="M57" s="62"/>
      <c r="N57" s="355" t="s">
        <v>35</v>
      </c>
      <c r="O57" s="355"/>
      <c r="P57" s="355"/>
      <c r="Q57" s="355"/>
      <c r="R57" s="355"/>
      <c r="S57" s="355"/>
      <c r="T57" s="355"/>
      <c r="U57" s="1"/>
      <c r="V57" s="1"/>
      <c r="W57" s="1"/>
      <c r="X57" s="1"/>
      <c r="Y57" s="1"/>
      <c r="Z57" s="1"/>
      <c r="AA57" s="1"/>
      <c r="AB57" s="1"/>
      <c r="AC57" s="1"/>
      <c r="AD57" s="1"/>
      <c r="AE57" s="5" t="s">
        <v>5</v>
      </c>
      <c r="AF57" s="6" t="s">
        <v>7</v>
      </c>
      <c r="AG57" s="5" t="s">
        <v>8</v>
      </c>
      <c r="AH57" s="9" t="s">
        <v>6</v>
      </c>
    </row>
    <row r="58" spans="1:34" ht="16.5" customHeight="1" thickBot="1" x14ac:dyDescent="0.3">
      <c r="A58" s="67" t="s">
        <v>40</v>
      </c>
      <c r="B58" s="67"/>
      <c r="C58" s="67"/>
      <c r="D58" s="67"/>
      <c r="E58" s="67"/>
      <c r="F58" s="67"/>
      <c r="G58" s="67"/>
      <c r="H58" s="5"/>
      <c r="I58" s="6"/>
      <c r="J58" s="5"/>
      <c r="K58" s="9"/>
      <c r="M58" s="65"/>
      <c r="N58" t="s">
        <v>14</v>
      </c>
      <c r="O58" t="s">
        <v>15</v>
      </c>
      <c r="P58" t="s">
        <v>16</v>
      </c>
      <c r="Q58" t="s">
        <v>17</v>
      </c>
      <c r="R58" t="s">
        <v>18</v>
      </c>
      <c r="S58" t="s">
        <v>19</v>
      </c>
      <c r="T58" t="s">
        <v>20</v>
      </c>
      <c r="U58" s="23" t="s">
        <v>102</v>
      </c>
      <c r="V58" t="s">
        <v>21</v>
      </c>
      <c r="W58" t="s">
        <v>103</v>
      </c>
      <c r="X58" t="s">
        <v>21</v>
      </c>
      <c r="Y58" t="s">
        <v>104</v>
      </c>
      <c r="Z58" t="s">
        <v>21</v>
      </c>
      <c r="AA58" t="s">
        <v>105</v>
      </c>
      <c r="AB58" t="s">
        <v>21</v>
      </c>
      <c r="AC58" t="s">
        <v>106</v>
      </c>
      <c r="AD58" t="s">
        <v>107</v>
      </c>
      <c r="AE58" s="2"/>
      <c r="AF58" s="3"/>
      <c r="AG58" s="2"/>
      <c r="AH58" s="10"/>
    </row>
    <row r="59" spans="1:34" ht="16.5" thickTop="1" thickBot="1" x14ac:dyDescent="0.3">
      <c r="A59" s="11"/>
      <c r="B59" s="197">
        <v>1</v>
      </c>
      <c r="C59" s="22">
        <v>0</v>
      </c>
      <c r="D59" s="22">
        <v>0</v>
      </c>
      <c r="E59" s="22">
        <v>0</v>
      </c>
      <c r="F59" s="22">
        <v>1</v>
      </c>
      <c r="G59" s="22">
        <v>1</v>
      </c>
      <c r="H59" s="2">
        <f t="shared" ref="H59:H64" si="45">B59*B$5+C59*C$5+D59*D$5+E59*E$5+F59*F$5+G59*G$5</f>
        <v>1</v>
      </c>
      <c r="I59" s="10">
        <f t="shared" ref="I59:I78" si="46">B59*B$5+C59*C$5+D59*D$5+E59*(E$5-1)+F59*(F$5-1)+G59*(G$5-1)</f>
        <v>-1</v>
      </c>
      <c r="J59" s="2">
        <f t="shared" ref="J59:J78" si="47">(I59+ABS(I59))/2</f>
        <v>0</v>
      </c>
      <c r="K59" s="10">
        <f>3*B59*C59*D59</f>
        <v>0</v>
      </c>
      <c r="M59" s="65"/>
      <c r="N59" s="21">
        <f ca="1">INT(RAND()*5)</f>
        <v>3</v>
      </c>
      <c r="O59">
        <f ca="1">INT(RAND()*4)</f>
        <v>2</v>
      </c>
      <c r="Q59" s="21">
        <f ca="1">IF(O59&gt;=N59,O59+1,O59)</f>
        <v>2</v>
      </c>
      <c r="R59" s="24"/>
      <c r="S59" s="21"/>
      <c r="T59">
        <f ca="1">2^N59+2^Q59</f>
        <v>12</v>
      </c>
      <c r="U59" s="156">
        <v>1</v>
      </c>
      <c r="V59">
        <f ca="1">T59</f>
        <v>12</v>
      </c>
      <c r="W59" s="22">
        <f ca="1">INT(V59/16)</f>
        <v>0</v>
      </c>
      <c r="X59">
        <f ca="1">V59-W59*16</f>
        <v>12</v>
      </c>
      <c r="Y59" s="22">
        <f ca="1">INT(X59/8)</f>
        <v>1</v>
      </c>
      <c r="Z59">
        <f ca="1">X59-Y59*8</f>
        <v>4</v>
      </c>
      <c r="AA59" s="22">
        <f ca="1">INT(Z59/4)</f>
        <v>1</v>
      </c>
      <c r="AB59">
        <f ca="1">Z59-AA59*4</f>
        <v>0</v>
      </c>
      <c r="AC59" s="22">
        <f ca="1">INT(AB59/2)</f>
        <v>0</v>
      </c>
      <c r="AD59" s="22">
        <f ca="1">AB59-AC59*2</f>
        <v>0</v>
      </c>
      <c r="AE59" s="2">
        <f t="shared" ref="AE59:AE77" ca="1" si="48">U59*U$5+W59*W$5+Y59*Y$5+AA59*AA$5+AC59*AC$5+AD59*AD$5</f>
        <v>2</v>
      </c>
      <c r="AF59" s="3">
        <f t="shared" ref="AF59:AF77" ca="1" si="49">U59*U$5+W59*W$5+Y59*Y$5+AA59*(AA$5-1)+AC59*(AC$5-1)+AD59*(AD$5-1)</f>
        <v>1</v>
      </c>
      <c r="AG59" s="2">
        <f t="shared" ref="AG59:AG77" ca="1" si="50">(AF59+ABS(AF59))/2</f>
        <v>1</v>
      </c>
      <c r="AH59" s="10">
        <f t="shared" ref="AH59:AH77" ca="1" si="51">3*U59*W59*Y59</f>
        <v>0</v>
      </c>
    </row>
    <row r="60" spans="1:34" ht="15.75" thickTop="1" x14ac:dyDescent="0.25">
      <c r="A60" s="11"/>
      <c r="B60" s="156">
        <v>1</v>
      </c>
      <c r="C60" s="22">
        <v>0</v>
      </c>
      <c r="D60" s="22">
        <v>0</v>
      </c>
      <c r="E60" s="22">
        <v>1</v>
      </c>
      <c r="F60" s="22">
        <v>0</v>
      </c>
      <c r="G60" s="22">
        <v>1</v>
      </c>
      <c r="H60" s="2">
        <f t="shared" si="45"/>
        <v>1</v>
      </c>
      <c r="I60" s="10">
        <f t="shared" si="46"/>
        <v>-1</v>
      </c>
      <c r="J60" s="2">
        <f t="shared" si="47"/>
        <v>0</v>
      </c>
      <c r="K60" s="10">
        <f t="shared" ref="K60:K78" si="52">3*B60*C60*D60</f>
        <v>0</v>
      </c>
      <c r="M60" s="65"/>
      <c r="N60" s="21">
        <f t="shared" ref="N60:N68" ca="1" si="53">INT(RAND()*5)</f>
        <v>4</v>
      </c>
      <c r="O60">
        <f t="shared" ref="O60:O68" ca="1" si="54">INT(RAND()*4)</f>
        <v>3</v>
      </c>
      <c r="Q60" s="21">
        <f t="shared" ref="Q60:Q68" ca="1" si="55">IF(O60&gt;=N60,O60+1,O60)</f>
        <v>3</v>
      </c>
      <c r="R60" s="24"/>
      <c r="S60" s="21"/>
      <c r="T60">
        <f t="shared" ref="T60:T68" ca="1" si="56">2^N60+2^Q60</f>
        <v>24</v>
      </c>
      <c r="U60" s="156">
        <v>1</v>
      </c>
      <c r="V60">
        <f t="shared" ref="V60:V68" ca="1" si="57">T60</f>
        <v>24</v>
      </c>
      <c r="W60" s="22">
        <f t="shared" ref="W60:W68" ca="1" si="58">INT(V60/16)</f>
        <v>1</v>
      </c>
      <c r="X60">
        <f t="shared" ref="X60:X68" ca="1" si="59">V60-W60*16</f>
        <v>8</v>
      </c>
      <c r="Y60" s="22">
        <f t="shared" ref="Y60:Y68" ca="1" si="60">INT(X60/8)</f>
        <v>1</v>
      </c>
      <c r="Z60">
        <f t="shared" ref="Z60:Z68" ca="1" si="61">X60-Y60*8</f>
        <v>0</v>
      </c>
      <c r="AA60" s="22">
        <f t="shared" ref="AA60:AA68" ca="1" si="62">INT(Z60/4)</f>
        <v>0</v>
      </c>
      <c r="AB60">
        <f t="shared" ref="AB60:AB68" ca="1" si="63">Z60-AA60*4</f>
        <v>0</v>
      </c>
      <c r="AC60" s="22">
        <f t="shared" ref="AC60:AC68" ca="1" si="64">INT(AB60/2)</f>
        <v>0</v>
      </c>
      <c r="AD60" s="22">
        <f t="shared" ref="AD60:AD68" ca="1" si="65">AB60-AC60*2</f>
        <v>0</v>
      </c>
      <c r="AE60" s="2">
        <f t="shared" ca="1" si="48"/>
        <v>3</v>
      </c>
      <c r="AF60" s="3">
        <f t="shared" ca="1" si="49"/>
        <v>3</v>
      </c>
      <c r="AG60" s="2">
        <f t="shared" ca="1" si="50"/>
        <v>3</v>
      </c>
      <c r="AH60" s="10">
        <f t="shared" ca="1" si="51"/>
        <v>3</v>
      </c>
    </row>
    <row r="61" spans="1:34" x14ac:dyDescent="0.25">
      <c r="A61" s="11"/>
      <c r="B61" s="156">
        <v>1</v>
      </c>
      <c r="C61" s="22">
        <v>0</v>
      </c>
      <c r="D61" s="22">
        <v>0</v>
      </c>
      <c r="E61" s="22">
        <v>1</v>
      </c>
      <c r="F61" s="22">
        <v>1</v>
      </c>
      <c r="G61" s="22">
        <v>0</v>
      </c>
      <c r="H61" s="2">
        <f t="shared" si="45"/>
        <v>1</v>
      </c>
      <c r="I61" s="10">
        <f t="shared" si="46"/>
        <v>-1</v>
      </c>
      <c r="J61" s="2">
        <f t="shared" si="47"/>
        <v>0</v>
      </c>
      <c r="K61" s="10">
        <f t="shared" si="52"/>
        <v>0</v>
      </c>
      <c r="M61" s="65"/>
      <c r="N61" s="21">
        <f t="shared" ca="1" si="53"/>
        <v>4</v>
      </c>
      <c r="O61">
        <f t="shared" ca="1" si="54"/>
        <v>2</v>
      </c>
      <c r="Q61" s="21">
        <f t="shared" ca="1" si="55"/>
        <v>2</v>
      </c>
      <c r="R61" s="24"/>
      <c r="S61" s="21"/>
      <c r="T61">
        <f t="shared" ca="1" si="56"/>
        <v>20</v>
      </c>
      <c r="U61" s="156">
        <v>1</v>
      </c>
      <c r="V61">
        <f t="shared" ca="1" si="57"/>
        <v>20</v>
      </c>
      <c r="W61" s="22">
        <f t="shared" ca="1" si="58"/>
        <v>1</v>
      </c>
      <c r="X61">
        <f t="shared" ca="1" si="59"/>
        <v>4</v>
      </c>
      <c r="Y61" s="22">
        <f t="shared" ca="1" si="60"/>
        <v>0</v>
      </c>
      <c r="Z61">
        <f t="shared" ca="1" si="61"/>
        <v>4</v>
      </c>
      <c r="AA61" s="22">
        <f t="shared" ca="1" si="62"/>
        <v>1</v>
      </c>
      <c r="AB61">
        <f t="shared" ca="1" si="63"/>
        <v>0</v>
      </c>
      <c r="AC61" s="22">
        <f t="shared" ca="1" si="64"/>
        <v>0</v>
      </c>
      <c r="AD61" s="22">
        <f t="shared" ca="1" si="65"/>
        <v>0</v>
      </c>
      <c r="AE61" s="2">
        <f t="shared" ca="1" si="48"/>
        <v>2</v>
      </c>
      <c r="AF61" s="3">
        <f t="shared" ca="1" si="49"/>
        <v>1</v>
      </c>
      <c r="AG61" s="2">
        <f t="shared" ca="1" si="50"/>
        <v>1</v>
      </c>
      <c r="AH61" s="10">
        <f t="shared" ca="1" si="51"/>
        <v>0</v>
      </c>
    </row>
    <row r="62" spans="1:34" x14ac:dyDescent="0.25">
      <c r="A62" s="11"/>
      <c r="B62" s="156">
        <v>1</v>
      </c>
      <c r="C62" s="22">
        <v>0</v>
      </c>
      <c r="D62" s="22">
        <v>1</v>
      </c>
      <c r="E62" s="22">
        <v>0</v>
      </c>
      <c r="F62" s="22">
        <v>0</v>
      </c>
      <c r="G62" s="22">
        <v>1</v>
      </c>
      <c r="H62" s="2">
        <f t="shared" si="45"/>
        <v>2</v>
      </c>
      <c r="I62" s="10">
        <f t="shared" si="46"/>
        <v>1</v>
      </c>
      <c r="J62" s="2">
        <f t="shared" si="47"/>
        <v>1</v>
      </c>
      <c r="K62" s="10">
        <f t="shared" si="52"/>
        <v>0</v>
      </c>
      <c r="M62" s="65"/>
      <c r="N62" s="21">
        <f t="shared" ca="1" si="53"/>
        <v>2</v>
      </c>
      <c r="O62">
        <f t="shared" ca="1" si="54"/>
        <v>0</v>
      </c>
      <c r="Q62" s="21">
        <f t="shared" ca="1" si="55"/>
        <v>0</v>
      </c>
      <c r="R62" s="24"/>
      <c r="S62" s="21"/>
      <c r="T62">
        <f t="shared" ca="1" si="56"/>
        <v>5</v>
      </c>
      <c r="U62" s="156">
        <v>1</v>
      </c>
      <c r="V62">
        <f t="shared" ca="1" si="57"/>
        <v>5</v>
      </c>
      <c r="W62" s="22">
        <f t="shared" ca="1" si="58"/>
        <v>0</v>
      </c>
      <c r="X62">
        <f t="shared" ca="1" si="59"/>
        <v>5</v>
      </c>
      <c r="Y62" s="22">
        <f t="shared" ca="1" si="60"/>
        <v>0</v>
      </c>
      <c r="Z62">
        <f t="shared" ca="1" si="61"/>
        <v>5</v>
      </c>
      <c r="AA62" s="22">
        <f t="shared" ca="1" si="62"/>
        <v>1</v>
      </c>
      <c r="AB62">
        <f t="shared" ca="1" si="63"/>
        <v>1</v>
      </c>
      <c r="AC62" s="22">
        <f t="shared" ca="1" si="64"/>
        <v>0</v>
      </c>
      <c r="AD62" s="22">
        <f t="shared" ca="1" si="65"/>
        <v>1</v>
      </c>
      <c r="AE62" s="2">
        <f t="shared" ca="1" si="48"/>
        <v>1</v>
      </c>
      <c r="AF62" s="3">
        <f t="shared" ca="1" si="49"/>
        <v>-1</v>
      </c>
      <c r="AG62" s="2">
        <f t="shared" ca="1" si="50"/>
        <v>0</v>
      </c>
      <c r="AH62" s="10">
        <f t="shared" ca="1" si="51"/>
        <v>0</v>
      </c>
    </row>
    <row r="63" spans="1:34" x14ac:dyDescent="0.25">
      <c r="A63" s="11"/>
      <c r="B63" s="156">
        <v>1</v>
      </c>
      <c r="C63" s="22">
        <v>0</v>
      </c>
      <c r="D63" s="22">
        <v>1</v>
      </c>
      <c r="E63" s="22">
        <v>0</v>
      </c>
      <c r="F63" s="22">
        <v>1</v>
      </c>
      <c r="G63" s="22">
        <v>0</v>
      </c>
      <c r="H63" s="2">
        <f t="shared" si="45"/>
        <v>2</v>
      </c>
      <c r="I63" s="10">
        <f t="shared" si="46"/>
        <v>1</v>
      </c>
      <c r="J63" s="2">
        <f t="shared" si="47"/>
        <v>1</v>
      </c>
      <c r="K63" s="10">
        <f t="shared" si="52"/>
        <v>0</v>
      </c>
      <c r="M63" s="65"/>
      <c r="N63" s="21">
        <f t="shared" ca="1" si="53"/>
        <v>3</v>
      </c>
      <c r="O63">
        <f t="shared" ca="1" si="54"/>
        <v>0</v>
      </c>
      <c r="Q63" s="21">
        <f t="shared" ca="1" si="55"/>
        <v>0</v>
      </c>
      <c r="R63" s="24"/>
      <c r="S63" s="21"/>
      <c r="T63">
        <f t="shared" ca="1" si="56"/>
        <v>9</v>
      </c>
      <c r="U63" s="156">
        <v>1</v>
      </c>
      <c r="V63">
        <f t="shared" ca="1" si="57"/>
        <v>9</v>
      </c>
      <c r="W63" s="22">
        <f t="shared" ca="1" si="58"/>
        <v>0</v>
      </c>
      <c r="X63">
        <f t="shared" ca="1" si="59"/>
        <v>9</v>
      </c>
      <c r="Y63" s="22">
        <f t="shared" ca="1" si="60"/>
        <v>1</v>
      </c>
      <c r="Z63">
        <f t="shared" ca="1" si="61"/>
        <v>1</v>
      </c>
      <c r="AA63" s="22">
        <f t="shared" ca="1" si="62"/>
        <v>0</v>
      </c>
      <c r="AB63">
        <f t="shared" ca="1" si="63"/>
        <v>1</v>
      </c>
      <c r="AC63" s="22">
        <f t="shared" ca="1" si="64"/>
        <v>0</v>
      </c>
      <c r="AD63" s="22">
        <f t="shared" ca="1" si="65"/>
        <v>1</v>
      </c>
      <c r="AE63" s="2">
        <f t="shared" ca="1" si="48"/>
        <v>2</v>
      </c>
      <c r="AF63" s="3">
        <f t="shared" ca="1" si="49"/>
        <v>1</v>
      </c>
      <c r="AG63" s="2">
        <f t="shared" ca="1" si="50"/>
        <v>1</v>
      </c>
      <c r="AH63" s="10">
        <f t="shared" ca="1" si="51"/>
        <v>0</v>
      </c>
    </row>
    <row r="64" spans="1:34" x14ac:dyDescent="0.25">
      <c r="A64" s="11"/>
      <c r="B64" s="156">
        <v>1</v>
      </c>
      <c r="C64" s="22">
        <v>0</v>
      </c>
      <c r="D64" s="22">
        <v>1</v>
      </c>
      <c r="E64" s="22">
        <v>1</v>
      </c>
      <c r="F64" s="22">
        <v>0</v>
      </c>
      <c r="G64" s="22">
        <v>0</v>
      </c>
      <c r="H64" s="2">
        <f t="shared" si="45"/>
        <v>2</v>
      </c>
      <c r="I64" s="10">
        <f t="shared" si="46"/>
        <v>1</v>
      </c>
      <c r="J64" s="2">
        <f t="shared" si="47"/>
        <v>1</v>
      </c>
      <c r="K64" s="10">
        <f t="shared" si="52"/>
        <v>0</v>
      </c>
      <c r="M64" s="65"/>
      <c r="N64" s="21">
        <f t="shared" ca="1" si="53"/>
        <v>0</v>
      </c>
      <c r="O64">
        <f t="shared" ca="1" si="54"/>
        <v>3</v>
      </c>
      <c r="Q64" s="21">
        <f t="shared" ca="1" si="55"/>
        <v>4</v>
      </c>
      <c r="R64" s="24"/>
      <c r="S64" s="21"/>
      <c r="T64">
        <f t="shared" ca="1" si="56"/>
        <v>17</v>
      </c>
      <c r="U64" s="156">
        <v>1</v>
      </c>
      <c r="V64">
        <f t="shared" ca="1" si="57"/>
        <v>17</v>
      </c>
      <c r="W64" s="22">
        <f t="shared" ca="1" si="58"/>
        <v>1</v>
      </c>
      <c r="X64">
        <f t="shared" ca="1" si="59"/>
        <v>1</v>
      </c>
      <c r="Y64" s="22">
        <f t="shared" ca="1" si="60"/>
        <v>0</v>
      </c>
      <c r="Z64">
        <f t="shared" ca="1" si="61"/>
        <v>1</v>
      </c>
      <c r="AA64" s="22">
        <f t="shared" ca="1" si="62"/>
        <v>0</v>
      </c>
      <c r="AB64">
        <f t="shared" ca="1" si="63"/>
        <v>1</v>
      </c>
      <c r="AC64" s="22">
        <f t="shared" ca="1" si="64"/>
        <v>0</v>
      </c>
      <c r="AD64" s="22">
        <f t="shared" ca="1" si="65"/>
        <v>1</v>
      </c>
      <c r="AE64" s="2">
        <f t="shared" ca="1" si="48"/>
        <v>2</v>
      </c>
      <c r="AF64" s="3">
        <f t="shared" ca="1" si="49"/>
        <v>1</v>
      </c>
      <c r="AG64" s="2">
        <f t="shared" ca="1" si="50"/>
        <v>1</v>
      </c>
      <c r="AH64" s="10">
        <f t="shared" ca="1" si="51"/>
        <v>0</v>
      </c>
    </row>
    <row r="65" spans="1:35" x14ac:dyDescent="0.25">
      <c r="A65" s="11"/>
      <c r="B65" s="156">
        <v>1</v>
      </c>
      <c r="C65" s="22">
        <v>1</v>
      </c>
      <c r="D65" s="22">
        <v>0</v>
      </c>
      <c r="E65" s="22">
        <v>0</v>
      </c>
      <c r="F65" s="22">
        <v>0</v>
      </c>
      <c r="G65" s="22">
        <v>1</v>
      </c>
      <c r="H65" s="2">
        <f>B65*B$5+C65*C$5+D65*D$5+E65*E$5+F65*F$5+G65*G$5</f>
        <v>2</v>
      </c>
      <c r="I65" s="10">
        <f t="shared" si="46"/>
        <v>1</v>
      </c>
      <c r="J65" s="2">
        <f t="shared" si="47"/>
        <v>1</v>
      </c>
      <c r="K65" s="10">
        <f t="shared" si="52"/>
        <v>0</v>
      </c>
      <c r="M65" s="65"/>
      <c r="N65" s="21">
        <f t="shared" ca="1" si="53"/>
        <v>2</v>
      </c>
      <c r="O65">
        <f t="shared" ca="1" si="54"/>
        <v>3</v>
      </c>
      <c r="Q65" s="21">
        <f t="shared" ca="1" si="55"/>
        <v>4</v>
      </c>
      <c r="R65" s="24"/>
      <c r="S65" s="21"/>
      <c r="T65">
        <f t="shared" ca="1" si="56"/>
        <v>20</v>
      </c>
      <c r="U65" s="156">
        <v>1</v>
      </c>
      <c r="V65">
        <f t="shared" ca="1" si="57"/>
        <v>20</v>
      </c>
      <c r="W65" s="22">
        <f t="shared" ca="1" si="58"/>
        <v>1</v>
      </c>
      <c r="X65">
        <f t="shared" ca="1" si="59"/>
        <v>4</v>
      </c>
      <c r="Y65" s="22">
        <f t="shared" ca="1" si="60"/>
        <v>0</v>
      </c>
      <c r="Z65">
        <f t="shared" ca="1" si="61"/>
        <v>4</v>
      </c>
      <c r="AA65" s="22">
        <f t="shared" ca="1" si="62"/>
        <v>1</v>
      </c>
      <c r="AB65">
        <f t="shared" ca="1" si="63"/>
        <v>0</v>
      </c>
      <c r="AC65" s="22">
        <f t="shared" ca="1" si="64"/>
        <v>0</v>
      </c>
      <c r="AD65" s="22">
        <f t="shared" ca="1" si="65"/>
        <v>0</v>
      </c>
      <c r="AE65" s="2">
        <f t="shared" ca="1" si="48"/>
        <v>2</v>
      </c>
      <c r="AF65" s="3">
        <f t="shared" ca="1" si="49"/>
        <v>1</v>
      </c>
      <c r="AG65" s="2">
        <f t="shared" ca="1" si="50"/>
        <v>1</v>
      </c>
      <c r="AH65" s="10">
        <f t="shared" ca="1" si="51"/>
        <v>0</v>
      </c>
      <c r="AI65" t="s">
        <v>32</v>
      </c>
    </row>
    <row r="66" spans="1:35" x14ac:dyDescent="0.25">
      <c r="A66" s="11"/>
      <c r="B66" s="156">
        <v>1</v>
      </c>
      <c r="C66" s="22">
        <v>1</v>
      </c>
      <c r="D66" s="22">
        <v>0</v>
      </c>
      <c r="E66" s="22">
        <v>0</v>
      </c>
      <c r="F66" s="22">
        <v>1</v>
      </c>
      <c r="G66" s="22">
        <v>0</v>
      </c>
      <c r="H66" s="2">
        <f t="shared" ref="H66:H78" si="66">B66*B$5+C66*C$5+D66*D$5+E66*E$5+F66*F$5+G66*G$5</f>
        <v>2</v>
      </c>
      <c r="I66" s="10">
        <f t="shared" si="46"/>
        <v>1</v>
      </c>
      <c r="J66" s="2">
        <f t="shared" si="47"/>
        <v>1</v>
      </c>
      <c r="K66" s="10">
        <f t="shared" si="52"/>
        <v>0</v>
      </c>
      <c r="M66" s="65"/>
      <c r="N66" s="21">
        <f t="shared" ca="1" si="53"/>
        <v>0</v>
      </c>
      <c r="O66">
        <f t="shared" ca="1" si="54"/>
        <v>1</v>
      </c>
      <c r="Q66" s="21">
        <f t="shared" ca="1" si="55"/>
        <v>2</v>
      </c>
      <c r="R66" s="24"/>
      <c r="S66" s="21"/>
      <c r="T66">
        <f t="shared" ca="1" si="56"/>
        <v>5</v>
      </c>
      <c r="U66" s="156">
        <v>1</v>
      </c>
      <c r="V66">
        <f t="shared" ca="1" si="57"/>
        <v>5</v>
      </c>
      <c r="W66" s="22">
        <f t="shared" ca="1" si="58"/>
        <v>0</v>
      </c>
      <c r="X66">
        <f t="shared" ca="1" si="59"/>
        <v>5</v>
      </c>
      <c r="Y66" s="22">
        <f t="shared" ca="1" si="60"/>
        <v>0</v>
      </c>
      <c r="Z66">
        <f t="shared" ca="1" si="61"/>
        <v>5</v>
      </c>
      <c r="AA66" s="22">
        <f t="shared" ca="1" si="62"/>
        <v>1</v>
      </c>
      <c r="AB66">
        <f t="shared" ca="1" si="63"/>
        <v>1</v>
      </c>
      <c r="AC66" s="22">
        <f t="shared" ca="1" si="64"/>
        <v>0</v>
      </c>
      <c r="AD66" s="22">
        <f t="shared" ca="1" si="65"/>
        <v>1</v>
      </c>
      <c r="AE66" s="2">
        <f t="shared" ca="1" si="48"/>
        <v>1</v>
      </c>
      <c r="AF66" s="3">
        <f t="shared" ca="1" si="49"/>
        <v>-1</v>
      </c>
      <c r="AG66" s="2">
        <f t="shared" ca="1" si="50"/>
        <v>0</v>
      </c>
      <c r="AH66" s="10">
        <f t="shared" ca="1" si="51"/>
        <v>0</v>
      </c>
      <c r="AI66" t="s">
        <v>32</v>
      </c>
    </row>
    <row r="67" spans="1:35" x14ac:dyDescent="0.25">
      <c r="A67" s="11"/>
      <c r="B67" s="156">
        <v>1</v>
      </c>
      <c r="C67" s="22">
        <v>1</v>
      </c>
      <c r="D67" s="22">
        <v>0</v>
      </c>
      <c r="E67" s="22">
        <v>1</v>
      </c>
      <c r="F67" s="22">
        <v>0</v>
      </c>
      <c r="G67" s="22">
        <v>0</v>
      </c>
      <c r="H67" s="2">
        <f t="shared" si="66"/>
        <v>2</v>
      </c>
      <c r="I67" s="10">
        <f t="shared" si="46"/>
        <v>1</v>
      </c>
      <c r="J67" s="2">
        <f t="shared" si="47"/>
        <v>1</v>
      </c>
      <c r="K67" s="10">
        <f t="shared" si="52"/>
        <v>0</v>
      </c>
      <c r="M67" s="65"/>
      <c r="N67" s="21">
        <f t="shared" ca="1" si="53"/>
        <v>0</v>
      </c>
      <c r="O67">
        <f t="shared" ca="1" si="54"/>
        <v>3</v>
      </c>
      <c r="Q67" s="21">
        <f t="shared" ca="1" si="55"/>
        <v>4</v>
      </c>
      <c r="R67" s="24"/>
      <c r="S67" s="21"/>
      <c r="T67">
        <f t="shared" ca="1" si="56"/>
        <v>17</v>
      </c>
      <c r="U67" s="156">
        <v>1</v>
      </c>
      <c r="V67">
        <f t="shared" ca="1" si="57"/>
        <v>17</v>
      </c>
      <c r="W67" s="22">
        <f t="shared" ca="1" si="58"/>
        <v>1</v>
      </c>
      <c r="X67">
        <f t="shared" ca="1" si="59"/>
        <v>1</v>
      </c>
      <c r="Y67" s="22">
        <f t="shared" ca="1" si="60"/>
        <v>0</v>
      </c>
      <c r="Z67">
        <f t="shared" ca="1" si="61"/>
        <v>1</v>
      </c>
      <c r="AA67" s="22">
        <f t="shared" ca="1" si="62"/>
        <v>0</v>
      </c>
      <c r="AB67">
        <f t="shared" ca="1" si="63"/>
        <v>1</v>
      </c>
      <c r="AC67" s="22">
        <f t="shared" ca="1" si="64"/>
        <v>0</v>
      </c>
      <c r="AD67" s="22">
        <f t="shared" ca="1" si="65"/>
        <v>1</v>
      </c>
      <c r="AE67" s="2">
        <f t="shared" ca="1" si="48"/>
        <v>2</v>
      </c>
      <c r="AF67" s="3">
        <f t="shared" ca="1" si="49"/>
        <v>1</v>
      </c>
      <c r="AG67" s="2">
        <f t="shared" ca="1" si="50"/>
        <v>1</v>
      </c>
      <c r="AH67" s="10">
        <f t="shared" ca="1" si="51"/>
        <v>0</v>
      </c>
      <c r="AI67" t="s">
        <v>32</v>
      </c>
    </row>
    <row r="68" spans="1:35" ht="15.75" thickBot="1" x14ac:dyDescent="0.3">
      <c r="A68" s="27"/>
      <c r="B68" s="198">
        <v>1</v>
      </c>
      <c r="C68" s="32">
        <v>1</v>
      </c>
      <c r="D68" s="32">
        <v>1</v>
      </c>
      <c r="E68" s="32">
        <v>0</v>
      </c>
      <c r="F68" s="32">
        <v>0</v>
      </c>
      <c r="G68" s="58">
        <v>0</v>
      </c>
      <c r="H68" s="29">
        <f t="shared" si="66"/>
        <v>3</v>
      </c>
      <c r="I68" s="30">
        <f t="shared" si="46"/>
        <v>3</v>
      </c>
      <c r="J68" s="29">
        <f t="shared" si="47"/>
        <v>3</v>
      </c>
      <c r="K68" s="30">
        <f t="shared" si="52"/>
        <v>3</v>
      </c>
      <c r="L68" s="28"/>
      <c r="M68" s="175"/>
      <c r="N68" s="31">
        <f t="shared" ca="1" si="53"/>
        <v>4</v>
      </c>
      <c r="O68" s="28">
        <f t="shared" ca="1" si="54"/>
        <v>1</v>
      </c>
      <c r="P68" s="28"/>
      <c r="Q68" s="31">
        <f t="shared" ca="1" si="55"/>
        <v>1</v>
      </c>
      <c r="R68" s="17"/>
      <c r="S68" s="31"/>
      <c r="T68" s="28">
        <f t="shared" ca="1" si="56"/>
        <v>18</v>
      </c>
      <c r="U68" s="198">
        <v>1</v>
      </c>
      <c r="V68" s="28">
        <f t="shared" ca="1" si="57"/>
        <v>18</v>
      </c>
      <c r="W68" s="32">
        <f t="shared" ca="1" si="58"/>
        <v>1</v>
      </c>
      <c r="X68" s="28">
        <f t="shared" ca="1" si="59"/>
        <v>2</v>
      </c>
      <c r="Y68" s="32">
        <f t="shared" ca="1" si="60"/>
        <v>0</v>
      </c>
      <c r="Z68" s="28">
        <f t="shared" ca="1" si="61"/>
        <v>2</v>
      </c>
      <c r="AA68" s="32">
        <f t="shared" ca="1" si="62"/>
        <v>0</v>
      </c>
      <c r="AB68" s="28">
        <f t="shared" ca="1" si="63"/>
        <v>2</v>
      </c>
      <c r="AC68" s="32">
        <f t="shared" ca="1" si="64"/>
        <v>1</v>
      </c>
      <c r="AD68" s="32">
        <f t="shared" ca="1" si="65"/>
        <v>0</v>
      </c>
      <c r="AE68" s="29">
        <f t="shared" ca="1" si="48"/>
        <v>2</v>
      </c>
      <c r="AF68" s="33">
        <f t="shared" ca="1" si="49"/>
        <v>1</v>
      </c>
      <c r="AG68" s="29">
        <f t="shared" ca="1" si="50"/>
        <v>1</v>
      </c>
      <c r="AH68" s="30">
        <f t="shared" ca="1" si="51"/>
        <v>0</v>
      </c>
      <c r="AI68" t="s">
        <v>32</v>
      </c>
    </row>
    <row r="69" spans="1:35" ht="16.5" thickTop="1" thickBot="1" x14ac:dyDescent="0.3">
      <c r="A69" s="11"/>
      <c r="B69" s="22">
        <v>0</v>
      </c>
      <c r="C69" s="22">
        <v>0</v>
      </c>
      <c r="D69" s="22">
        <v>1</v>
      </c>
      <c r="E69" s="51">
        <v>1</v>
      </c>
      <c r="F69" s="58">
        <v>1</v>
      </c>
      <c r="G69" s="197">
        <v>0</v>
      </c>
      <c r="H69" s="2">
        <f t="shared" si="66"/>
        <v>1</v>
      </c>
      <c r="I69" s="10">
        <f t="shared" si="46"/>
        <v>-1</v>
      </c>
      <c r="J69" s="2">
        <f t="shared" si="47"/>
        <v>0</v>
      </c>
      <c r="K69" s="10">
        <f t="shared" si="52"/>
        <v>0</v>
      </c>
      <c r="L69" s="26"/>
      <c r="M69" s="176"/>
      <c r="N69" s="21">
        <f ca="1">INT(RAND()*5)</f>
        <v>0</v>
      </c>
      <c r="O69">
        <f ca="1">INT(RAND()*4)</f>
        <v>2</v>
      </c>
      <c r="P69">
        <f ca="1">INT(RAND()*3)</f>
        <v>1</v>
      </c>
      <c r="Q69" s="21">
        <f ca="1">IF(O69&gt;=N69,O69+1,O69)</f>
        <v>3</v>
      </c>
      <c r="R69" s="24">
        <f ca="1">IF(P69&gt;=MIN(N69,O69),P69+1,P69)</f>
        <v>2</v>
      </c>
      <c r="S69" s="21">
        <f ca="1">IF(R69&gt;=MAX(N69,Q69),R69+1,R69)</f>
        <v>2</v>
      </c>
      <c r="T69">
        <f ca="1">2^N69+2^Q69+2^S69</f>
        <v>13</v>
      </c>
      <c r="U69" s="22">
        <f ca="1">INT(T69/16)</f>
        <v>0</v>
      </c>
      <c r="V69">
        <f ca="1">T69-U69*16</f>
        <v>13</v>
      </c>
      <c r="W69" s="22">
        <f ca="1">INT(V69/8)</f>
        <v>1</v>
      </c>
      <c r="X69">
        <f ca="1">V69-W69*8</f>
        <v>5</v>
      </c>
      <c r="Y69" s="22">
        <f ca="1">INT(X69/4)</f>
        <v>1</v>
      </c>
      <c r="Z69">
        <f ca="1">X69-Y69*4</f>
        <v>1</v>
      </c>
      <c r="AA69" s="22">
        <f ca="1">INT(Z69/2)</f>
        <v>0</v>
      </c>
      <c r="AB69">
        <f ca="1">Z69-AA69*2</f>
        <v>1</v>
      </c>
      <c r="AC69" s="22">
        <f ca="1">INT(AB69/1)</f>
        <v>1</v>
      </c>
      <c r="AD69" s="156">
        <v>0</v>
      </c>
      <c r="AE69" s="2">
        <f t="shared" ca="1" si="48"/>
        <v>2</v>
      </c>
      <c r="AF69" s="3">
        <f t="shared" ca="1" si="49"/>
        <v>1</v>
      </c>
      <c r="AG69" s="2">
        <f t="shared" ca="1" si="50"/>
        <v>1</v>
      </c>
      <c r="AH69" s="10">
        <f t="shared" ca="1" si="51"/>
        <v>0</v>
      </c>
      <c r="AI69" t="s">
        <v>32</v>
      </c>
    </row>
    <row r="70" spans="1:35" ht="15.75" thickTop="1" x14ac:dyDescent="0.25">
      <c r="A70" s="11"/>
      <c r="B70" s="22">
        <v>0</v>
      </c>
      <c r="C70" s="22">
        <v>1</v>
      </c>
      <c r="D70" s="22">
        <v>0</v>
      </c>
      <c r="E70" s="58">
        <v>1</v>
      </c>
      <c r="F70" s="58">
        <v>1</v>
      </c>
      <c r="G70" s="199">
        <v>0</v>
      </c>
      <c r="H70" s="2">
        <f t="shared" si="66"/>
        <v>1</v>
      </c>
      <c r="I70" s="10">
        <f t="shared" si="46"/>
        <v>-1</v>
      </c>
      <c r="J70" s="2">
        <f t="shared" si="47"/>
        <v>0</v>
      </c>
      <c r="K70" s="10">
        <f t="shared" si="52"/>
        <v>0</v>
      </c>
      <c r="L70" s="26"/>
      <c r="M70" s="176"/>
      <c r="N70" s="21">
        <f t="shared" ref="N70:N78" ca="1" si="67">INT(RAND()*5)</f>
        <v>4</v>
      </c>
      <c r="O70">
        <f t="shared" ref="O70:O78" ca="1" si="68">INT(RAND()*4)</f>
        <v>2</v>
      </c>
      <c r="P70">
        <f t="shared" ref="P70:P78" ca="1" si="69">INT(RAND()*3)</f>
        <v>2</v>
      </c>
      <c r="Q70" s="21">
        <f t="shared" ref="Q70:Q78" ca="1" si="70">IF(O70&gt;=N70,O70+1,O70)</f>
        <v>2</v>
      </c>
      <c r="R70" s="24">
        <f t="shared" ref="R70:R78" ca="1" si="71">IF(P70&gt;=MIN(N70,O70),P70+1,P70)</f>
        <v>3</v>
      </c>
      <c r="S70" s="21">
        <f t="shared" ref="S70:S78" ca="1" si="72">IF(R70&gt;=MAX(N70,Q70),R70+1,R70)</f>
        <v>3</v>
      </c>
      <c r="T70">
        <f t="shared" ref="T70:T78" ca="1" si="73">2^N70+2^Q70+2^S70</f>
        <v>28</v>
      </c>
      <c r="U70" s="22">
        <f t="shared" ref="U70:U78" ca="1" si="74">INT(T70/16)</f>
        <v>1</v>
      </c>
      <c r="V70">
        <f t="shared" ref="V70:V78" ca="1" si="75">T70-U70*16</f>
        <v>12</v>
      </c>
      <c r="W70" s="22">
        <f t="shared" ref="W70:W78" ca="1" si="76">INT(V70/8)</f>
        <v>1</v>
      </c>
      <c r="X70">
        <f t="shared" ref="X70:X78" ca="1" si="77">V70-W70*8</f>
        <v>4</v>
      </c>
      <c r="Y70" s="22">
        <f t="shared" ref="Y70:Y78" ca="1" si="78">INT(X70/4)</f>
        <v>1</v>
      </c>
      <c r="Z70">
        <f t="shared" ref="Z70:Z78" ca="1" si="79">X70-Y70*4</f>
        <v>0</v>
      </c>
      <c r="AA70" s="22">
        <f t="shared" ref="AA70:AA78" ca="1" si="80">INT(Z70/2)</f>
        <v>0</v>
      </c>
      <c r="AB70">
        <f t="shared" ref="AB70:AB78" ca="1" si="81">Z70-AA70*2</f>
        <v>0</v>
      </c>
      <c r="AC70" s="22">
        <f t="shared" ref="AC70:AC78" ca="1" si="82">INT(AB70/1)</f>
        <v>0</v>
      </c>
      <c r="AD70" s="156">
        <v>0</v>
      </c>
      <c r="AE70" s="2">
        <f t="shared" ca="1" si="48"/>
        <v>3</v>
      </c>
      <c r="AF70" s="3">
        <f t="shared" ca="1" si="49"/>
        <v>3</v>
      </c>
      <c r="AG70" s="2">
        <f t="shared" ca="1" si="50"/>
        <v>3</v>
      </c>
      <c r="AH70" s="10">
        <f t="shared" ca="1" si="51"/>
        <v>3</v>
      </c>
      <c r="AI70" t="s">
        <v>32</v>
      </c>
    </row>
    <row r="71" spans="1:35" x14ac:dyDescent="0.25">
      <c r="A71" s="11"/>
      <c r="B71" s="22">
        <v>0</v>
      </c>
      <c r="C71" s="22">
        <v>1</v>
      </c>
      <c r="D71" s="22">
        <v>1</v>
      </c>
      <c r="E71" s="58">
        <v>0</v>
      </c>
      <c r="F71" s="58">
        <v>1</v>
      </c>
      <c r="G71" s="199">
        <v>0</v>
      </c>
      <c r="H71" s="2">
        <f t="shared" si="66"/>
        <v>2</v>
      </c>
      <c r="I71" s="10">
        <f t="shared" si="46"/>
        <v>1</v>
      </c>
      <c r="J71" s="2">
        <f t="shared" si="47"/>
        <v>1</v>
      </c>
      <c r="K71" s="10">
        <f t="shared" si="52"/>
        <v>0</v>
      </c>
      <c r="L71" s="26"/>
      <c r="M71" s="176"/>
      <c r="N71" s="21">
        <f t="shared" ca="1" si="67"/>
        <v>2</v>
      </c>
      <c r="O71">
        <f t="shared" ca="1" si="68"/>
        <v>0</v>
      </c>
      <c r="P71">
        <f t="shared" ca="1" si="69"/>
        <v>0</v>
      </c>
      <c r="Q71" s="21">
        <f t="shared" ca="1" si="70"/>
        <v>0</v>
      </c>
      <c r="R71" s="24">
        <f t="shared" ca="1" si="71"/>
        <v>1</v>
      </c>
      <c r="S71" s="21">
        <f t="shared" ca="1" si="72"/>
        <v>1</v>
      </c>
      <c r="T71">
        <f t="shared" ca="1" si="73"/>
        <v>7</v>
      </c>
      <c r="U71" s="22">
        <f t="shared" ca="1" si="74"/>
        <v>0</v>
      </c>
      <c r="V71">
        <f t="shared" ca="1" si="75"/>
        <v>7</v>
      </c>
      <c r="W71" s="22">
        <f t="shared" ca="1" si="76"/>
        <v>0</v>
      </c>
      <c r="X71">
        <f t="shared" ca="1" si="77"/>
        <v>7</v>
      </c>
      <c r="Y71" s="22">
        <f t="shared" ca="1" si="78"/>
        <v>1</v>
      </c>
      <c r="Z71">
        <f t="shared" ca="1" si="79"/>
        <v>3</v>
      </c>
      <c r="AA71" s="22">
        <f t="shared" ca="1" si="80"/>
        <v>1</v>
      </c>
      <c r="AB71">
        <f t="shared" ca="1" si="81"/>
        <v>1</v>
      </c>
      <c r="AC71" s="22">
        <f t="shared" ca="1" si="82"/>
        <v>1</v>
      </c>
      <c r="AD71" s="156">
        <v>0</v>
      </c>
      <c r="AE71" s="2">
        <f t="shared" ca="1" si="48"/>
        <v>1</v>
      </c>
      <c r="AF71" s="3">
        <f t="shared" ca="1" si="49"/>
        <v>-1</v>
      </c>
      <c r="AG71" s="2">
        <f t="shared" ca="1" si="50"/>
        <v>0</v>
      </c>
      <c r="AH71" s="10">
        <f t="shared" ca="1" si="51"/>
        <v>0</v>
      </c>
      <c r="AI71" t="s">
        <v>32</v>
      </c>
    </row>
    <row r="72" spans="1:35" x14ac:dyDescent="0.25">
      <c r="A72" s="11"/>
      <c r="B72" s="22">
        <v>0</v>
      </c>
      <c r="C72" s="22">
        <v>1</v>
      </c>
      <c r="D72" s="22">
        <v>1</v>
      </c>
      <c r="E72" s="58">
        <v>1</v>
      </c>
      <c r="F72" s="58">
        <v>0</v>
      </c>
      <c r="G72" s="199">
        <v>0</v>
      </c>
      <c r="H72" s="2">
        <f t="shared" si="66"/>
        <v>2</v>
      </c>
      <c r="I72" s="10">
        <f t="shared" si="46"/>
        <v>1</v>
      </c>
      <c r="J72" s="2">
        <f t="shared" si="47"/>
        <v>1</v>
      </c>
      <c r="K72" s="10">
        <f t="shared" si="52"/>
        <v>0</v>
      </c>
      <c r="L72" s="26"/>
      <c r="M72" s="176"/>
      <c r="N72" s="21">
        <f t="shared" ca="1" si="67"/>
        <v>4</v>
      </c>
      <c r="O72">
        <f t="shared" ca="1" si="68"/>
        <v>1</v>
      </c>
      <c r="P72">
        <f t="shared" ca="1" si="69"/>
        <v>0</v>
      </c>
      <c r="Q72" s="21">
        <f t="shared" ca="1" si="70"/>
        <v>1</v>
      </c>
      <c r="R72" s="24">
        <f t="shared" ca="1" si="71"/>
        <v>0</v>
      </c>
      <c r="S72" s="21">
        <f t="shared" ca="1" si="72"/>
        <v>0</v>
      </c>
      <c r="T72">
        <f t="shared" ca="1" si="73"/>
        <v>19</v>
      </c>
      <c r="U72" s="22">
        <f t="shared" ca="1" si="74"/>
        <v>1</v>
      </c>
      <c r="V72">
        <f t="shared" ca="1" si="75"/>
        <v>3</v>
      </c>
      <c r="W72" s="22">
        <f t="shared" ca="1" si="76"/>
        <v>0</v>
      </c>
      <c r="X72">
        <f t="shared" ca="1" si="77"/>
        <v>3</v>
      </c>
      <c r="Y72" s="22">
        <f t="shared" ca="1" si="78"/>
        <v>0</v>
      </c>
      <c r="Z72">
        <f t="shared" ca="1" si="79"/>
        <v>3</v>
      </c>
      <c r="AA72" s="22">
        <f t="shared" ca="1" si="80"/>
        <v>1</v>
      </c>
      <c r="AB72">
        <f t="shared" ca="1" si="81"/>
        <v>1</v>
      </c>
      <c r="AC72" s="22">
        <f t="shared" ca="1" si="82"/>
        <v>1</v>
      </c>
      <c r="AD72" s="156">
        <v>0</v>
      </c>
      <c r="AE72" s="2">
        <f t="shared" ca="1" si="48"/>
        <v>1</v>
      </c>
      <c r="AF72" s="3">
        <f t="shared" ca="1" si="49"/>
        <v>-1</v>
      </c>
      <c r="AG72" s="2">
        <f t="shared" ca="1" si="50"/>
        <v>0</v>
      </c>
      <c r="AH72" s="10">
        <f t="shared" ca="1" si="51"/>
        <v>0</v>
      </c>
      <c r="AI72" t="s">
        <v>32</v>
      </c>
    </row>
    <row r="73" spans="1:35" x14ac:dyDescent="0.25">
      <c r="A73" s="11"/>
      <c r="B73" s="22">
        <v>1</v>
      </c>
      <c r="C73" s="22">
        <v>0</v>
      </c>
      <c r="D73" s="22">
        <v>0</v>
      </c>
      <c r="E73" s="58">
        <v>1</v>
      </c>
      <c r="F73" s="58">
        <v>1</v>
      </c>
      <c r="G73" s="199">
        <v>0</v>
      </c>
      <c r="H73" s="2">
        <f t="shared" si="66"/>
        <v>1</v>
      </c>
      <c r="I73" s="10">
        <f t="shared" si="46"/>
        <v>-1</v>
      </c>
      <c r="J73" s="2">
        <f t="shared" si="47"/>
        <v>0</v>
      </c>
      <c r="K73" s="10">
        <f t="shared" si="52"/>
        <v>0</v>
      </c>
      <c r="L73" s="26"/>
      <c r="M73" s="176"/>
      <c r="N73" s="21">
        <f t="shared" ca="1" si="67"/>
        <v>0</v>
      </c>
      <c r="O73">
        <f t="shared" ca="1" si="68"/>
        <v>2</v>
      </c>
      <c r="P73">
        <f t="shared" ca="1" si="69"/>
        <v>2</v>
      </c>
      <c r="Q73" s="21">
        <f t="shared" ca="1" si="70"/>
        <v>3</v>
      </c>
      <c r="R73" s="24">
        <f t="shared" ca="1" si="71"/>
        <v>3</v>
      </c>
      <c r="S73" s="21">
        <f t="shared" ca="1" si="72"/>
        <v>4</v>
      </c>
      <c r="T73">
        <f t="shared" ca="1" si="73"/>
        <v>25</v>
      </c>
      <c r="U73" s="22">
        <f t="shared" ca="1" si="74"/>
        <v>1</v>
      </c>
      <c r="V73">
        <f t="shared" ca="1" si="75"/>
        <v>9</v>
      </c>
      <c r="W73" s="22">
        <f t="shared" ca="1" si="76"/>
        <v>1</v>
      </c>
      <c r="X73">
        <f t="shared" ca="1" si="77"/>
        <v>1</v>
      </c>
      <c r="Y73" s="22">
        <f t="shared" ca="1" si="78"/>
        <v>0</v>
      </c>
      <c r="Z73">
        <f t="shared" ca="1" si="79"/>
        <v>1</v>
      </c>
      <c r="AA73" s="22">
        <f t="shared" ca="1" si="80"/>
        <v>0</v>
      </c>
      <c r="AB73">
        <f t="shared" ca="1" si="81"/>
        <v>1</v>
      </c>
      <c r="AC73" s="22">
        <f t="shared" ca="1" si="82"/>
        <v>1</v>
      </c>
      <c r="AD73" s="156">
        <v>0</v>
      </c>
      <c r="AE73" s="2">
        <f t="shared" ca="1" si="48"/>
        <v>2</v>
      </c>
      <c r="AF73" s="3">
        <f t="shared" ca="1" si="49"/>
        <v>1</v>
      </c>
      <c r="AG73" s="2">
        <f t="shared" ca="1" si="50"/>
        <v>1</v>
      </c>
      <c r="AH73" s="10">
        <f t="shared" ca="1" si="51"/>
        <v>0</v>
      </c>
    </row>
    <row r="74" spans="1:35" x14ac:dyDescent="0.25">
      <c r="A74" s="11"/>
      <c r="B74" s="22">
        <v>1</v>
      </c>
      <c r="C74" s="22">
        <v>0</v>
      </c>
      <c r="D74" s="22">
        <v>1</v>
      </c>
      <c r="E74" s="58">
        <v>0</v>
      </c>
      <c r="F74" s="58">
        <v>1</v>
      </c>
      <c r="G74" s="199">
        <v>0</v>
      </c>
      <c r="H74" s="2">
        <f t="shared" si="66"/>
        <v>2</v>
      </c>
      <c r="I74" s="10">
        <f t="shared" si="46"/>
        <v>1</v>
      </c>
      <c r="J74" s="2">
        <f t="shared" si="47"/>
        <v>1</v>
      </c>
      <c r="K74" s="10">
        <f t="shared" si="52"/>
        <v>0</v>
      </c>
      <c r="L74" s="26"/>
      <c r="M74" s="176"/>
      <c r="N74" s="21">
        <f t="shared" ca="1" si="67"/>
        <v>3</v>
      </c>
      <c r="O74">
        <f t="shared" ca="1" si="68"/>
        <v>2</v>
      </c>
      <c r="P74">
        <f t="shared" ca="1" si="69"/>
        <v>2</v>
      </c>
      <c r="Q74" s="21">
        <f t="shared" ca="1" si="70"/>
        <v>2</v>
      </c>
      <c r="R74" s="24">
        <f t="shared" ca="1" si="71"/>
        <v>3</v>
      </c>
      <c r="S74" s="21">
        <f t="shared" ca="1" si="72"/>
        <v>4</v>
      </c>
      <c r="T74">
        <f t="shared" ca="1" si="73"/>
        <v>28</v>
      </c>
      <c r="U74" s="22">
        <f t="shared" ca="1" si="74"/>
        <v>1</v>
      </c>
      <c r="V74">
        <f t="shared" ca="1" si="75"/>
        <v>12</v>
      </c>
      <c r="W74" s="22">
        <f t="shared" ca="1" si="76"/>
        <v>1</v>
      </c>
      <c r="X74">
        <f t="shared" ca="1" si="77"/>
        <v>4</v>
      </c>
      <c r="Y74" s="22">
        <f t="shared" ca="1" si="78"/>
        <v>1</v>
      </c>
      <c r="Z74">
        <f t="shared" ca="1" si="79"/>
        <v>0</v>
      </c>
      <c r="AA74" s="22">
        <f t="shared" ca="1" si="80"/>
        <v>0</v>
      </c>
      <c r="AB74">
        <f t="shared" ca="1" si="81"/>
        <v>0</v>
      </c>
      <c r="AC74" s="22">
        <f t="shared" ca="1" si="82"/>
        <v>0</v>
      </c>
      <c r="AD74" s="156">
        <v>0</v>
      </c>
      <c r="AE74" s="2">
        <f t="shared" ca="1" si="48"/>
        <v>3</v>
      </c>
      <c r="AF74" s="3">
        <f t="shared" ca="1" si="49"/>
        <v>3</v>
      </c>
      <c r="AG74" s="2">
        <f t="shared" ca="1" si="50"/>
        <v>3</v>
      </c>
      <c r="AH74" s="10">
        <f t="shared" ca="1" si="51"/>
        <v>3</v>
      </c>
    </row>
    <row r="75" spans="1:35" x14ac:dyDescent="0.25">
      <c r="A75" s="11"/>
      <c r="B75" s="22">
        <v>1</v>
      </c>
      <c r="C75" s="22">
        <v>0</v>
      </c>
      <c r="D75" s="22">
        <v>1</v>
      </c>
      <c r="E75" s="58">
        <v>1</v>
      </c>
      <c r="F75" s="58">
        <v>0</v>
      </c>
      <c r="G75" s="199">
        <v>0</v>
      </c>
      <c r="H75" s="2">
        <f t="shared" si="66"/>
        <v>2</v>
      </c>
      <c r="I75" s="10">
        <f t="shared" si="46"/>
        <v>1</v>
      </c>
      <c r="J75" s="2">
        <f t="shared" si="47"/>
        <v>1</v>
      </c>
      <c r="K75" s="10">
        <f t="shared" si="52"/>
        <v>0</v>
      </c>
      <c r="L75" s="26"/>
      <c r="M75" s="176"/>
      <c r="N75" s="21">
        <f t="shared" ca="1" si="67"/>
        <v>0</v>
      </c>
      <c r="O75">
        <f t="shared" ca="1" si="68"/>
        <v>3</v>
      </c>
      <c r="P75">
        <f t="shared" ca="1" si="69"/>
        <v>0</v>
      </c>
      <c r="Q75" s="21">
        <f t="shared" ca="1" si="70"/>
        <v>4</v>
      </c>
      <c r="R75" s="24">
        <f t="shared" ca="1" si="71"/>
        <v>1</v>
      </c>
      <c r="S75" s="21">
        <f t="shared" ca="1" si="72"/>
        <v>1</v>
      </c>
      <c r="T75">
        <f t="shared" ca="1" si="73"/>
        <v>19</v>
      </c>
      <c r="U75" s="22">
        <f t="shared" ca="1" si="74"/>
        <v>1</v>
      </c>
      <c r="V75">
        <f t="shared" ca="1" si="75"/>
        <v>3</v>
      </c>
      <c r="W75" s="22">
        <f t="shared" ca="1" si="76"/>
        <v>0</v>
      </c>
      <c r="X75">
        <f t="shared" ca="1" si="77"/>
        <v>3</v>
      </c>
      <c r="Y75" s="22">
        <f t="shared" ca="1" si="78"/>
        <v>0</v>
      </c>
      <c r="Z75">
        <f t="shared" ca="1" si="79"/>
        <v>3</v>
      </c>
      <c r="AA75" s="22">
        <f t="shared" ca="1" si="80"/>
        <v>1</v>
      </c>
      <c r="AB75">
        <f t="shared" ca="1" si="81"/>
        <v>1</v>
      </c>
      <c r="AC75" s="22">
        <f t="shared" ca="1" si="82"/>
        <v>1</v>
      </c>
      <c r="AD75" s="156">
        <v>0</v>
      </c>
      <c r="AE75" s="2">
        <f t="shared" ca="1" si="48"/>
        <v>1</v>
      </c>
      <c r="AF75" s="3">
        <f t="shared" ca="1" si="49"/>
        <v>-1</v>
      </c>
      <c r="AG75" s="2">
        <f t="shared" ca="1" si="50"/>
        <v>0</v>
      </c>
      <c r="AH75" s="10">
        <f t="shared" ca="1" si="51"/>
        <v>0</v>
      </c>
    </row>
    <row r="76" spans="1:35" x14ac:dyDescent="0.25">
      <c r="A76" s="11"/>
      <c r="B76" s="22">
        <v>1</v>
      </c>
      <c r="C76" s="22">
        <v>1</v>
      </c>
      <c r="D76" s="22">
        <v>0</v>
      </c>
      <c r="E76" s="58">
        <v>0</v>
      </c>
      <c r="F76" s="58">
        <v>1</v>
      </c>
      <c r="G76" s="199">
        <v>0</v>
      </c>
      <c r="H76" s="2">
        <f t="shared" si="66"/>
        <v>2</v>
      </c>
      <c r="I76" s="10">
        <f t="shared" si="46"/>
        <v>1</v>
      </c>
      <c r="J76" s="2">
        <f t="shared" si="47"/>
        <v>1</v>
      </c>
      <c r="K76" s="10">
        <f t="shared" si="52"/>
        <v>0</v>
      </c>
      <c r="L76" s="26"/>
      <c r="M76" s="176"/>
      <c r="N76" s="21">
        <f t="shared" ca="1" si="67"/>
        <v>0</v>
      </c>
      <c r="O76">
        <f t="shared" ca="1" si="68"/>
        <v>3</v>
      </c>
      <c r="P76">
        <f t="shared" ca="1" si="69"/>
        <v>0</v>
      </c>
      <c r="Q76" s="21">
        <f t="shared" ca="1" si="70"/>
        <v>4</v>
      </c>
      <c r="R76" s="24">
        <f t="shared" ca="1" si="71"/>
        <v>1</v>
      </c>
      <c r="S76" s="21">
        <f t="shared" ca="1" si="72"/>
        <v>1</v>
      </c>
      <c r="T76">
        <f t="shared" ca="1" si="73"/>
        <v>19</v>
      </c>
      <c r="U76" s="22">
        <f t="shared" ca="1" si="74"/>
        <v>1</v>
      </c>
      <c r="V76">
        <f t="shared" ca="1" si="75"/>
        <v>3</v>
      </c>
      <c r="W76" s="22">
        <f t="shared" ca="1" si="76"/>
        <v>0</v>
      </c>
      <c r="X76">
        <f t="shared" ca="1" si="77"/>
        <v>3</v>
      </c>
      <c r="Y76" s="22">
        <f t="shared" ca="1" si="78"/>
        <v>0</v>
      </c>
      <c r="Z76">
        <f t="shared" ca="1" si="79"/>
        <v>3</v>
      </c>
      <c r="AA76" s="22">
        <f t="shared" ca="1" si="80"/>
        <v>1</v>
      </c>
      <c r="AB76">
        <f t="shared" ca="1" si="81"/>
        <v>1</v>
      </c>
      <c r="AC76" s="22">
        <f t="shared" ca="1" si="82"/>
        <v>1</v>
      </c>
      <c r="AD76" s="156">
        <v>0</v>
      </c>
      <c r="AE76" s="2">
        <f t="shared" ca="1" si="48"/>
        <v>1</v>
      </c>
      <c r="AF76" s="3">
        <f t="shared" ca="1" si="49"/>
        <v>-1</v>
      </c>
      <c r="AG76" s="2">
        <f t="shared" ca="1" si="50"/>
        <v>0</v>
      </c>
      <c r="AH76" s="10">
        <f t="shared" ca="1" si="51"/>
        <v>0</v>
      </c>
    </row>
    <row r="77" spans="1:35" x14ac:dyDescent="0.25">
      <c r="A77" s="11"/>
      <c r="B77" s="22">
        <v>1</v>
      </c>
      <c r="C77" s="22">
        <v>1</v>
      </c>
      <c r="D77" s="22">
        <v>0</v>
      </c>
      <c r="E77" s="58">
        <v>1</v>
      </c>
      <c r="F77" s="58">
        <v>0</v>
      </c>
      <c r="G77" s="199">
        <v>0</v>
      </c>
      <c r="H77" s="2">
        <f t="shared" si="66"/>
        <v>2</v>
      </c>
      <c r="I77" s="10">
        <f t="shared" si="46"/>
        <v>1</v>
      </c>
      <c r="J77" s="2">
        <f t="shared" si="47"/>
        <v>1</v>
      </c>
      <c r="K77" s="10">
        <f t="shared" si="52"/>
        <v>0</v>
      </c>
      <c r="L77" s="26"/>
      <c r="M77" s="176"/>
      <c r="N77" s="21">
        <f t="shared" ca="1" si="67"/>
        <v>2</v>
      </c>
      <c r="O77">
        <f t="shared" ca="1" si="68"/>
        <v>0</v>
      </c>
      <c r="P77">
        <f t="shared" ca="1" si="69"/>
        <v>2</v>
      </c>
      <c r="Q77" s="21">
        <f t="shared" ca="1" si="70"/>
        <v>0</v>
      </c>
      <c r="R77" s="24">
        <f t="shared" ca="1" si="71"/>
        <v>3</v>
      </c>
      <c r="S77" s="21">
        <f t="shared" ca="1" si="72"/>
        <v>4</v>
      </c>
      <c r="T77">
        <f t="shared" ca="1" si="73"/>
        <v>21</v>
      </c>
      <c r="U77" s="22">
        <f t="shared" ca="1" si="74"/>
        <v>1</v>
      </c>
      <c r="V77">
        <f t="shared" ca="1" si="75"/>
        <v>5</v>
      </c>
      <c r="W77" s="22">
        <f t="shared" ca="1" si="76"/>
        <v>0</v>
      </c>
      <c r="X77">
        <f t="shared" ca="1" si="77"/>
        <v>5</v>
      </c>
      <c r="Y77" s="22">
        <f t="shared" ca="1" si="78"/>
        <v>1</v>
      </c>
      <c r="Z77">
        <f t="shared" ca="1" si="79"/>
        <v>1</v>
      </c>
      <c r="AA77" s="22">
        <f t="shared" ca="1" si="80"/>
        <v>0</v>
      </c>
      <c r="AB77">
        <f t="shared" ca="1" si="81"/>
        <v>1</v>
      </c>
      <c r="AC77" s="22">
        <f t="shared" ca="1" si="82"/>
        <v>1</v>
      </c>
      <c r="AD77" s="156">
        <v>0</v>
      </c>
      <c r="AE77" s="2">
        <f t="shared" ca="1" si="48"/>
        <v>2</v>
      </c>
      <c r="AF77" s="3">
        <f t="shared" ca="1" si="49"/>
        <v>1</v>
      </c>
      <c r="AG77" s="2">
        <f t="shared" ca="1" si="50"/>
        <v>1</v>
      </c>
      <c r="AH77" s="10">
        <f t="shared" ca="1" si="51"/>
        <v>0</v>
      </c>
    </row>
    <row r="78" spans="1:35" x14ac:dyDescent="0.25">
      <c r="A78" s="11"/>
      <c r="B78" s="22">
        <v>1</v>
      </c>
      <c r="C78" s="22">
        <v>1</v>
      </c>
      <c r="D78" s="22">
        <v>1</v>
      </c>
      <c r="E78" s="58">
        <v>0</v>
      </c>
      <c r="F78" s="58">
        <v>0</v>
      </c>
      <c r="G78" s="199">
        <v>0</v>
      </c>
      <c r="H78" s="2">
        <f t="shared" si="66"/>
        <v>3</v>
      </c>
      <c r="I78" s="10">
        <f t="shared" si="46"/>
        <v>3</v>
      </c>
      <c r="J78" s="2">
        <f t="shared" si="47"/>
        <v>3</v>
      </c>
      <c r="K78" s="10">
        <f t="shared" si="52"/>
        <v>3</v>
      </c>
      <c r="L78" s="26"/>
      <c r="M78" s="176"/>
      <c r="N78" s="21">
        <f t="shared" ca="1" si="67"/>
        <v>2</v>
      </c>
      <c r="O78">
        <f t="shared" ca="1" si="68"/>
        <v>1</v>
      </c>
      <c r="P78">
        <f t="shared" ca="1" si="69"/>
        <v>1</v>
      </c>
      <c r="Q78" s="21">
        <f t="shared" ca="1" si="70"/>
        <v>1</v>
      </c>
      <c r="R78" s="24">
        <f t="shared" ca="1" si="71"/>
        <v>2</v>
      </c>
      <c r="S78" s="21">
        <f t="shared" ca="1" si="72"/>
        <v>3</v>
      </c>
      <c r="T78">
        <f t="shared" ca="1" si="73"/>
        <v>14</v>
      </c>
      <c r="U78" s="22">
        <f t="shared" ca="1" si="74"/>
        <v>0</v>
      </c>
      <c r="V78">
        <f t="shared" ca="1" si="75"/>
        <v>14</v>
      </c>
      <c r="W78" s="22">
        <f t="shared" ca="1" si="76"/>
        <v>1</v>
      </c>
      <c r="X78">
        <f t="shared" ca="1" si="77"/>
        <v>6</v>
      </c>
      <c r="Y78" s="22">
        <f t="shared" ca="1" si="78"/>
        <v>1</v>
      </c>
      <c r="Z78">
        <f t="shared" ca="1" si="79"/>
        <v>2</v>
      </c>
      <c r="AA78" s="22">
        <f t="shared" ca="1" si="80"/>
        <v>1</v>
      </c>
      <c r="AB78">
        <f t="shared" ca="1" si="81"/>
        <v>0</v>
      </c>
      <c r="AC78" s="22">
        <f t="shared" ca="1" si="82"/>
        <v>0</v>
      </c>
      <c r="AD78" s="156">
        <v>0</v>
      </c>
      <c r="AE78" s="2">
        <f ca="1">U78*U$5+W78*W$5+Y78*Y$5+AA78*AA$5+AC78*AC$5+AD78*AD$5</f>
        <v>2</v>
      </c>
      <c r="AF78" s="3">
        <f ca="1">U78*U$5+W78*W$5+Y78*Y$5+AA78*(AA$5-1)+AC78*(AC$5-1)+AD78*(AD$5-1)</f>
        <v>1</v>
      </c>
      <c r="AG78" s="2">
        <f ca="1">(AF78+ABS(AF78))/2</f>
        <v>1</v>
      </c>
      <c r="AH78" s="10">
        <f ca="1">3*U78*W78*Y78</f>
        <v>0</v>
      </c>
    </row>
    <row r="79" spans="1:35" x14ac:dyDescent="0.25">
      <c r="A79" t="s">
        <v>27</v>
      </c>
      <c r="H79" s="2">
        <f>AVERAGE(H59:H78)</f>
        <v>1.8</v>
      </c>
      <c r="I79" s="10">
        <f>AVERAGE(I59:I78)</f>
        <v>0.6</v>
      </c>
      <c r="J79" s="2">
        <f>AVERAGE(J59:J78)</f>
        <v>0.9</v>
      </c>
      <c r="K79" s="10">
        <f>AVERAGE(K59:K78)</f>
        <v>0.3</v>
      </c>
      <c r="M79" s="65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14">
        <f ca="1">AVERAGE(AE59:AE78)</f>
        <v>1.85</v>
      </c>
      <c r="AF79" s="10">
        <f ca="1">AVERAGE(AF57:AF78)</f>
        <v>0.7</v>
      </c>
      <c r="AG79" s="14">
        <f ca="1">AVERAGE(AG57:AG78)</f>
        <v>1</v>
      </c>
      <c r="AH79" s="10">
        <f ca="1">AVERAGE(AH57:AH78)</f>
        <v>0.45</v>
      </c>
    </row>
    <row r="80" spans="1:35" x14ac:dyDescent="0.25">
      <c r="A80" s="48">
        <v>16.7</v>
      </c>
      <c r="B80" s="48" t="s">
        <v>36</v>
      </c>
      <c r="C80" s="4"/>
      <c r="D80" s="4"/>
      <c r="E80" s="4"/>
      <c r="F80" s="4"/>
      <c r="G80" s="4"/>
      <c r="H80" s="12">
        <f>100*H79/$C$2</f>
        <v>60</v>
      </c>
      <c r="I80" s="13">
        <f>100*I79/$C$2</f>
        <v>20</v>
      </c>
      <c r="J80" s="12">
        <f>100*J79/$C$2</f>
        <v>30</v>
      </c>
      <c r="K80" s="13">
        <f>100*K79/$C$2</f>
        <v>10</v>
      </c>
      <c r="L80" s="4" t="s">
        <v>28</v>
      </c>
      <c r="M80" s="62"/>
      <c r="AA80" s="71" t="s">
        <v>29</v>
      </c>
      <c r="AD80" s="24"/>
      <c r="AE80" s="12">
        <f ca="1">100*AE79/$C$2</f>
        <v>61.666666666666664</v>
      </c>
      <c r="AF80" s="13">
        <f ca="1">100*AF79/$C$2</f>
        <v>23.333333333333332</v>
      </c>
      <c r="AG80" s="12">
        <f ca="1">100*AG79/$C$2</f>
        <v>33.333333333333336</v>
      </c>
      <c r="AH80" s="13">
        <f ca="1">100*AH79/$C$2</f>
        <v>15</v>
      </c>
    </row>
    <row r="81" spans="1:35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6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</row>
    <row r="82" spans="1:35" ht="45" x14ac:dyDescent="0.25">
      <c r="H82" s="5" t="s">
        <v>5</v>
      </c>
      <c r="I82" s="6" t="s">
        <v>7</v>
      </c>
      <c r="J82" s="5" t="s">
        <v>8</v>
      </c>
      <c r="K82" s="9" t="s">
        <v>6</v>
      </c>
      <c r="L82" s="4"/>
      <c r="M82" s="62"/>
      <c r="N82" s="355" t="s">
        <v>22</v>
      </c>
      <c r="O82" s="355"/>
      <c r="P82" s="355"/>
      <c r="Q82" s="355"/>
      <c r="R82" s="355"/>
      <c r="S82" s="355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" t="s">
        <v>5</v>
      </c>
      <c r="AF82" s="6" t="s">
        <v>7</v>
      </c>
      <c r="AG82" s="5" t="s">
        <v>8</v>
      </c>
      <c r="AH82" s="9" t="s">
        <v>6</v>
      </c>
    </row>
    <row r="83" spans="1:35" ht="16.5" customHeight="1" thickBot="1" x14ac:dyDescent="0.3">
      <c r="A83" s="356" t="s">
        <v>83</v>
      </c>
      <c r="B83" s="355"/>
      <c r="C83" s="355"/>
      <c r="D83" s="355"/>
      <c r="E83" s="355"/>
      <c r="F83" s="355"/>
      <c r="G83" s="355"/>
      <c r="H83" s="5"/>
      <c r="I83" s="6"/>
      <c r="J83" s="5"/>
      <c r="K83" s="9"/>
      <c r="L83" t="s">
        <v>9</v>
      </c>
      <c r="M83" s="65"/>
      <c r="N83" t="s">
        <v>14</v>
      </c>
      <c r="O83" t="s">
        <v>15</v>
      </c>
      <c r="P83" t="s">
        <v>16</v>
      </c>
      <c r="Q83" t="s">
        <v>17</v>
      </c>
      <c r="R83" t="s">
        <v>18</v>
      </c>
      <c r="S83" t="s">
        <v>19</v>
      </c>
      <c r="T83" t="s">
        <v>20</v>
      </c>
      <c r="U83" s="23" t="s">
        <v>102</v>
      </c>
      <c r="V83" t="s">
        <v>21</v>
      </c>
      <c r="W83" t="s">
        <v>103</v>
      </c>
      <c r="X83" t="s">
        <v>21</v>
      </c>
      <c r="Y83" t="s">
        <v>104</v>
      </c>
      <c r="Z83" t="s">
        <v>21</v>
      </c>
      <c r="AA83" t="s">
        <v>105</v>
      </c>
      <c r="AB83" t="s">
        <v>21</v>
      </c>
      <c r="AC83" t="s">
        <v>106</v>
      </c>
      <c r="AD83" t="s">
        <v>107</v>
      </c>
      <c r="AE83" s="2"/>
      <c r="AF83" s="3"/>
      <c r="AG83" s="2"/>
      <c r="AH83" s="10"/>
    </row>
    <row r="84" spans="1:35" ht="16.5" thickTop="1" thickBot="1" x14ac:dyDescent="0.3">
      <c r="A84" s="11"/>
      <c r="B84" s="58">
        <v>0</v>
      </c>
      <c r="C84" s="22">
        <v>0</v>
      </c>
      <c r="D84" s="58">
        <v>0</v>
      </c>
      <c r="E84" s="22">
        <v>1</v>
      </c>
      <c r="F84" s="22">
        <v>1</v>
      </c>
      <c r="G84" s="197">
        <v>0</v>
      </c>
      <c r="H84" s="2">
        <f t="shared" ref="H84:H93" si="83">B84*B$5+C84*C$5+D84*D$5+E84*E$5+F84*F$5+G84*G$5</f>
        <v>0</v>
      </c>
      <c r="I84" s="10">
        <f t="shared" ref="I84:I93" si="84">B84*B$5+C84*C$5+D84*D$5+E84*(E$5-1)+F84*(F$5-1)+G84*(G$5-1)</f>
        <v>-2</v>
      </c>
      <c r="J84" s="2">
        <f t="shared" ref="J84:J93" si="85">(I84+ABS(I84))/2</f>
        <v>0</v>
      </c>
      <c r="K84" s="10">
        <f t="shared" ref="K84:K93" si="86">3*B84*C84*D84</f>
        <v>0</v>
      </c>
      <c r="M84" s="65"/>
      <c r="N84" s="21">
        <f ca="1">INT(RAND()*5)</f>
        <v>0</v>
      </c>
      <c r="O84">
        <f ca="1">INT(RAND()*4)</f>
        <v>0</v>
      </c>
      <c r="Q84" s="21">
        <f t="shared" ref="Q84:Q91" ca="1" si="87">IF(O84&gt;=N84,O84+1,O84)</f>
        <v>1</v>
      </c>
      <c r="R84" s="24"/>
      <c r="S84" s="21"/>
      <c r="T84">
        <f ca="1">2^N84+2^Q84</f>
        <v>3</v>
      </c>
      <c r="U84" s="22">
        <f t="shared" ref="U84:U91" ca="1" si="88">INT(T84/16)</f>
        <v>0</v>
      </c>
      <c r="V84">
        <f t="shared" ref="V84:V91" ca="1" si="89">T84-U84*16</f>
        <v>3</v>
      </c>
      <c r="W84" s="22">
        <f t="shared" ref="W84:W91" ca="1" si="90">INT(V84/8)</f>
        <v>0</v>
      </c>
      <c r="X84">
        <f t="shared" ref="X84:X91" ca="1" si="91">V84-W84*8</f>
        <v>3</v>
      </c>
      <c r="Y84" s="22">
        <f t="shared" ref="Y84:Y91" ca="1" si="92">INT(X84/4)</f>
        <v>0</v>
      </c>
      <c r="Z84">
        <f t="shared" ref="Z84:Z91" ca="1" si="93">X84-Y84*4</f>
        <v>3</v>
      </c>
      <c r="AA84" s="22">
        <f t="shared" ref="AA84:AA91" ca="1" si="94">INT(Z84/2)</f>
        <v>1</v>
      </c>
      <c r="AB84">
        <f t="shared" ref="AB84:AB91" ca="1" si="95">Z84-AA84*2</f>
        <v>1</v>
      </c>
      <c r="AC84" s="22">
        <f t="shared" ref="AC84:AC91" ca="1" si="96">INT(AB84/1)</f>
        <v>1</v>
      </c>
      <c r="AD84" s="156">
        <v>0</v>
      </c>
      <c r="AE84" s="2">
        <f t="shared" ref="AE84:AE91" ca="1" si="97">U84*U$5+W84*W$5+Y84*Y$5+AA84*AA$5+AC84*AC$5+AD84*AD$5</f>
        <v>0</v>
      </c>
      <c r="AF84" s="3">
        <f t="shared" ref="AF84:AF91" ca="1" si="98">U84*U$5+W84*W$5+Y84*Y$5+AA84*(AA$5-1)+AC84*(AC$5-1)+AD84*(AD$5-1)</f>
        <v>-2</v>
      </c>
      <c r="AG84" s="2">
        <f t="shared" ref="AG84:AG91" ca="1" si="99">(AF84+ABS(AF84))/2</f>
        <v>0</v>
      </c>
      <c r="AH84" s="10">
        <f t="shared" ref="AH84:AH91" ca="1" si="100">3*U84*W84*Y84</f>
        <v>0</v>
      </c>
    </row>
    <row r="85" spans="1:35" ht="15.75" thickTop="1" x14ac:dyDescent="0.25">
      <c r="A85" s="11"/>
      <c r="B85" s="58">
        <v>0</v>
      </c>
      <c r="C85" s="22">
        <v>0</v>
      </c>
      <c r="D85" s="22">
        <v>1</v>
      </c>
      <c r="E85" s="22">
        <v>0</v>
      </c>
      <c r="F85" s="22">
        <v>1</v>
      </c>
      <c r="G85" s="156">
        <v>0</v>
      </c>
      <c r="H85" s="2">
        <f t="shared" si="83"/>
        <v>1</v>
      </c>
      <c r="I85" s="10">
        <f t="shared" si="84"/>
        <v>0</v>
      </c>
      <c r="J85" s="2">
        <f t="shared" si="85"/>
        <v>0</v>
      </c>
      <c r="K85" s="10">
        <f t="shared" si="86"/>
        <v>0</v>
      </c>
      <c r="M85" s="65"/>
      <c r="N85" s="57">
        <f t="shared" ref="N85:N91" ca="1" si="101">INT(RAND()*5)</f>
        <v>2</v>
      </c>
      <c r="O85" s="7">
        <f t="shared" ref="O85:O91" ca="1" si="102">INT(RAND()*4)</f>
        <v>3</v>
      </c>
      <c r="P85" s="7"/>
      <c r="Q85" s="57">
        <f t="shared" ca="1" si="87"/>
        <v>4</v>
      </c>
      <c r="R85" s="8"/>
      <c r="S85" s="57"/>
      <c r="T85" s="7">
        <f t="shared" ref="T85:T91" ca="1" si="103">2^N85+2^Q85</f>
        <v>20</v>
      </c>
      <c r="U85" s="22">
        <f t="shared" ca="1" si="88"/>
        <v>1</v>
      </c>
      <c r="V85">
        <f t="shared" ca="1" si="89"/>
        <v>4</v>
      </c>
      <c r="W85" s="22">
        <f t="shared" ca="1" si="90"/>
        <v>0</v>
      </c>
      <c r="X85">
        <f t="shared" ca="1" si="91"/>
        <v>4</v>
      </c>
      <c r="Y85" s="22">
        <f t="shared" ca="1" si="92"/>
        <v>1</v>
      </c>
      <c r="Z85">
        <f t="shared" ca="1" si="93"/>
        <v>0</v>
      </c>
      <c r="AA85" s="22">
        <f t="shared" ca="1" si="94"/>
        <v>0</v>
      </c>
      <c r="AB85">
        <f t="shared" ca="1" si="95"/>
        <v>0</v>
      </c>
      <c r="AC85" s="22">
        <f t="shared" ca="1" si="96"/>
        <v>0</v>
      </c>
      <c r="AD85" s="156">
        <v>0</v>
      </c>
      <c r="AE85" s="2">
        <f t="shared" ca="1" si="97"/>
        <v>2</v>
      </c>
      <c r="AF85" s="3">
        <f t="shared" ca="1" si="98"/>
        <v>2</v>
      </c>
      <c r="AG85" s="2">
        <f t="shared" ca="1" si="99"/>
        <v>2</v>
      </c>
      <c r="AH85" s="10">
        <f t="shared" ca="1" si="100"/>
        <v>0</v>
      </c>
    </row>
    <row r="86" spans="1:35" x14ac:dyDescent="0.25">
      <c r="A86" s="11"/>
      <c r="B86" s="58">
        <v>0</v>
      </c>
      <c r="C86" s="22">
        <v>0</v>
      </c>
      <c r="D86" s="22">
        <v>1</v>
      </c>
      <c r="E86" s="22">
        <v>1</v>
      </c>
      <c r="F86" s="22">
        <v>0</v>
      </c>
      <c r="G86" s="156">
        <v>0</v>
      </c>
      <c r="H86" s="2">
        <f t="shared" si="83"/>
        <v>1</v>
      </c>
      <c r="I86" s="10">
        <f t="shared" si="84"/>
        <v>0</v>
      </c>
      <c r="J86" s="2">
        <f t="shared" si="85"/>
        <v>0</v>
      </c>
      <c r="K86" s="10">
        <f t="shared" si="86"/>
        <v>0</v>
      </c>
      <c r="M86" s="65"/>
      <c r="N86" s="57">
        <f t="shared" ca="1" si="101"/>
        <v>3</v>
      </c>
      <c r="O86" s="7">
        <f t="shared" ca="1" si="102"/>
        <v>2</v>
      </c>
      <c r="P86" s="7"/>
      <c r="Q86" s="57">
        <f t="shared" ca="1" si="87"/>
        <v>2</v>
      </c>
      <c r="R86" s="8"/>
      <c r="S86" s="57"/>
      <c r="T86" s="7">
        <f t="shared" ca="1" si="103"/>
        <v>12</v>
      </c>
      <c r="U86" s="22">
        <f t="shared" ca="1" si="88"/>
        <v>0</v>
      </c>
      <c r="V86">
        <f t="shared" ca="1" si="89"/>
        <v>12</v>
      </c>
      <c r="W86" s="22">
        <f t="shared" ca="1" si="90"/>
        <v>1</v>
      </c>
      <c r="X86">
        <f t="shared" ca="1" si="91"/>
        <v>4</v>
      </c>
      <c r="Y86" s="22">
        <f t="shared" ca="1" si="92"/>
        <v>1</v>
      </c>
      <c r="Z86">
        <f t="shared" ca="1" si="93"/>
        <v>0</v>
      </c>
      <c r="AA86" s="22">
        <f t="shared" ca="1" si="94"/>
        <v>0</v>
      </c>
      <c r="AB86">
        <f t="shared" ca="1" si="95"/>
        <v>0</v>
      </c>
      <c r="AC86" s="22">
        <f t="shared" ca="1" si="96"/>
        <v>0</v>
      </c>
      <c r="AD86" s="156">
        <v>0</v>
      </c>
      <c r="AE86" s="2">
        <f t="shared" ca="1" si="97"/>
        <v>2</v>
      </c>
      <c r="AF86" s="3">
        <f t="shared" ca="1" si="98"/>
        <v>2</v>
      </c>
      <c r="AG86" s="2">
        <f t="shared" ca="1" si="99"/>
        <v>2</v>
      </c>
      <c r="AH86" s="10">
        <f t="shared" ca="1" si="100"/>
        <v>0</v>
      </c>
    </row>
    <row r="87" spans="1:35" x14ac:dyDescent="0.25">
      <c r="A87" s="11"/>
      <c r="B87" s="58">
        <v>0</v>
      </c>
      <c r="C87" s="22">
        <v>1</v>
      </c>
      <c r="D87" s="22">
        <v>0</v>
      </c>
      <c r="E87" s="22">
        <v>0</v>
      </c>
      <c r="F87" s="22">
        <v>1</v>
      </c>
      <c r="G87" s="156">
        <v>0</v>
      </c>
      <c r="H87" s="2">
        <f t="shared" si="83"/>
        <v>1</v>
      </c>
      <c r="I87" s="10">
        <f t="shared" si="84"/>
        <v>0</v>
      </c>
      <c r="J87" s="2">
        <f t="shared" si="85"/>
        <v>0</v>
      </c>
      <c r="K87" s="10">
        <f t="shared" si="86"/>
        <v>0</v>
      </c>
      <c r="M87" s="65"/>
      <c r="N87" s="21">
        <f t="shared" ca="1" si="101"/>
        <v>4</v>
      </c>
      <c r="O87">
        <f t="shared" ca="1" si="102"/>
        <v>2</v>
      </c>
      <c r="Q87" s="21">
        <f t="shared" ca="1" si="87"/>
        <v>2</v>
      </c>
      <c r="R87" s="24"/>
      <c r="S87" s="21"/>
      <c r="T87">
        <f t="shared" ca="1" si="103"/>
        <v>20</v>
      </c>
      <c r="U87" s="22">
        <f t="shared" ca="1" si="88"/>
        <v>1</v>
      </c>
      <c r="V87">
        <f t="shared" ca="1" si="89"/>
        <v>4</v>
      </c>
      <c r="W87" s="22">
        <f t="shared" ca="1" si="90"/>
        <v>0</v>
      </c>
      <c r="X87">
        <f t="shared" ca="1" si="91"/>
        <v>4</v>
      </c>
      <c r="Y87" s="22">
        <f t="shared" ca="1" si="92"/>
        <v>1</v>
      </c>
      <c r="Z87">
        <f t="shared" ca="1" si="93"/>
        <v>0</v>
      </c>
      <c r="AA87" s="22">
        <f t="shared" ca="1" si="94"/>
        <v>0</v>
      </c>
      <c r="AB87">
        <f t="shared" ca="1" si="95"/>
        <v>0</v>
      </c>
      <c r="AC87" s="22">
        <f t="shared" ca="1" si="96"/>
        <v>0</v>
      </c>
      <c r="AD87" s="156">
        <v>0</v>
      </c>
      <c r="AE87" s="2">
        <f t="shared" ca="1" si="97"/>
        <v>2</v>
      </c>
      <c r="AF87" s="3">
        <f t="shared" ca="1" si="98"/>
        <v>2</v>
      </c>
      <c r="AG87" s="2">
        <f t="shared" ca="1" si="99"/>
        <v>2</v>
      </c>
      <c r="AH87" s="10">
        <f t="shared" ca="1" si="100"/>
        <v>0</v>
      </c>
    </row>
    <row r="88" spans="1:35" x14ac:dyDescent="0.25">
      <c r="A88" s="11"/>
      <c r="B88" s="58">
        <v>0</v>
      </c>
      <c r="C88" s="22">
        <v>1</v>
      </c>
      <c r="D88" s="22">
        <v>0</v>
      </c>
      <c r="E88" s="22">
        <v>1</v>
      </c>
      <c r="F88" s="22">
        <v>0</v>
      </c>
      <c r="G88" s="156">
        <v>0</v>
      </c>
      <c r="H88" s="2">
        <f t="shared" si="83"/>
        <v>1</v>
      </c>
      <c r="I88" s="10">
        <f t="shared" si="84"/>
        <v>0</v>
      </c>
      <c r="J88" s="2">
        <f t="shared" si="85"/>
        <v>0</v>
      </c>
      <c r="K88" s="10">
        <f t="shared" si="86"/>
        <v>0</v>
      </c>
      <c r="M88" s="65"/>
      <c r="N88" s="21">
        <f t="shared" ca="1" si="101"/>
        <v>3</v>
      </c>
      <c r="O88">
        <f t="shared" ca="1" si="102"/>
        <v>1</v>
      </c>
      <c r="Q88" s="21">
        <f t="shared" ca="1" si="87"/>
        <v>1</v>
      </c>
      <c r="R88" s="24"/>
      <c r="S88" s="21"/>
      <c r="T88">
        <f t="shared" ca="1" si="103"/>
        <v>10</v>
      </c>
      <c r="U88" s="22">
        <f t="shared" ca="1" si="88"/>
        <v>0</v>
      </c>
      <c r="V88">
        <f t="shared" ca="1" si="89"/>
        <v>10</v>
      </c>
      <c r="W88" s="22">
        <f t="shared" ca="1" si="90"/>
        <v>1</v>
      </c>
      <c r="X88">
        <f t="shared" ca="1" si="91"/>
        <v>2</v>
      </c>
      <c r="Y88" s="22">
        <f t="shared" ca="1" si="92"/>
        <v>0</v>
      </c>
      <c r="Z88">
        <f t="shared" ca="1" si="93"/>
        <v>2</v>
      </c>
      <c r="AA88" s="22">
        <f t="shared" ca="1" si="94"/>
        <v>1</v>
      </c>
      <c r="AB88">
        <f t="shared" ca="1" si="95"/>
        <v>0</v>
      </c>
      <c r="AC88" s="22">
        <f t="shared" ca="1" si="96"/>
        <v>0</v>
      </c>
      <c r="AD88" s="156">
        <v>0</v>
      </c>
      <c r="AE88" s="2">
        <f t="shared" ca="1" si="97"/>
        <v>1</v>
      </c>
      <c r="AF88" s="3">
        <f t="shared" ca="1" si="98"/>
        <v>0</v>
      </c>
      <c r="AG88" s="2">
        <f t="shared" ca="1" si="99"/>
        <v>0</v>
      </c>
      <c r="AH88" s="10">
        <f t="shared" ca="1" si="100"/>
        <v>0</v>
      </c>
    </row>
    <row r="89" spans="1:35" x14ac:dyDescent="0.25">
      <c r="A89" s="11"/>
      <c r="B89" s="58">
        <v>0</v>
      </c>
      <c r="C89" s="22">
        <v>1</v>
      </c>
      <c r="D89" s="22">
        <v>1</v>
      </c>
      <c r="E89" s="22">
        <v>0</v>
      </c>
      <c r="F89" s="22">
        <v>0</v>
      </c>
      <c r="G89" s="156">
        <v>0</v>
      </c>
      <c r="H89" s="2">
        <f t="shared" si="83"/>
        <v>2</v>
      </c>
      <c r="I89" s="10">
        <f t="shared" si="84"/>
        <v>2</v>
      </c>
      <c r="J89" s="2">
        <f t="shared" si="85"/>
        <v>2</v>
      </c>
      <c r="K89" s="10">
        <f t="shared" si="86"/>
        <v>0</v>
      </c>
      <c r="M89" s="65"/>
      <c r="N89" s="21">
        <f t="shared" ca="1" si="101"/>
        <v>1</v>
      </c>
      <c r="O89">
        <f t="shared" ca="1" si="102"/>
        <v>1</v>
      </c>
      <c r="Q89" s="21">
        <f t="shared" ca="1" si="87"/>
        <v>2</v>
      </c>
      <c r="R89" s="24"/>
      <c r="S89" s="21"/>
      <c r="T89">
        <f ca="1">2^N89+2^Q89</f>
        <v>6</v>
      </c>
      <c r="U89" s="22">
        <f t="shared" ca="1" si="88"/>
        <v>0</v>
      </c>
      <c r="V89">
        <f t="shared" ca="1" si="89"/>
        <v>6</v>
      </c>
      <c r="W89" s="22">
        <f t="shared" ca="1" si="90"/>
        <v>0</v>
      </c>
      <c r="X89">
        <f t="shared" ca="1" si="91"/>
        <v>6</v>
      </c>
      <c r="Y89" s="22">
        <f t="shared" ca="1" si="92"/>
        <v>1</v>
      </c>
      <c r="Z89">
        <f t="shared" ca="1" si="93"/>
        <v>2</v>
      </c>
      <c r="AA89" s="22">
        <f t="shared" ca="1" si="94"/>
        <v>1</v>
      </c>
      <c r="AB89">
        <f t="shared" ca="1" si="95"/>
        <v>0</v>
      </c>
      <c r="AC89" s="22">
        <f t="shared" ca="1" si="96"/>
        <v>0</v>
      </c>
      <c r="AD89" s="156">
        <v>0</v>
      </c>
      <c r="AE89" s="2">
        <f t="shared" ca="1" si="97"/>
        <v>1</v>
      </c>
      <c r="AF89" s="3">
        <f t="shared" ca="1" si="98"/>
        <v>0</v>
      </c>
      <c r="AG89" s="2">
        <f t="shared" ca="1" si="99"/>
        <v>0</v>
      </c>
      <c r="AH89" s="10">
        <f t="shared" ca="1" si="100"/>
        <v>0</v>
      </c>
    </row>
    <row r="90" spans="1:35" x14ac:dyDescent="0.25">
      <c r="A90" s="11"/>
      <c r="B90" s="58">
        <v>1</v>
      </c>
      <c r="C90" s="22">
        <v>0</v>
      </c>
      <c r="D90" s="22">
        <v>0</v>
      </c>
      <c r="E90" s="22">
        <v>0</v>
      </c>
      <c r="F90" s="22">
        <v>1</v>
      </c>
      <c r="G90" s="156">
        <v>0</v>
      </c>
      <c r="H90" s="2">
        <f t="shared" si="83"/>
        <v>1</v>
      </c>
      <c r="I90" s="10">
        <f t="shared" si="84"/>
        <v>0</v>
      </c>
      <c r="J90" s="2">
        <f t="shared" si="85"/>
        <v>0</v>
      </c>
      <c r="K90" s="10">
        <f t="shared" si="86"/>
        <v>0</v>
      </c>
      <c r="M90" s="65"/>
      <c r="N90" s="21">
        <f ca="1">INT(RAND()*5)</f>
        <v>3</v>
      </c>
      <c r="O90">
        <f t="shared" ca="1" si="102"/>
        <v>2</v>
      </c>
      <c r="Q90" s="21">
        <f t="shared" ca="1" si="87"/>
        <v>2</v>
      </c>
      <c r="R90" s="24"/>
      <c r="S90" s="21"/>
      <c r="T90">
        <f t="shared" ca="1" si="103"/>
        <v>12</v>
      </c>
      <c r="U90" s="22">
        <f t="shared" ca="1" si="88"/>
        <v>0</v>
      </c>
      <c r="V90">
        <f t="shared" ca="1" si="89"/>
        <v>12</v>
      </c>
      <c r="W90" s="22">
        <f t="shared" ca="1" si="90"/>
        <v>1</v>
      </c>
      <c r="X90">
        <f t="shared" ca="1" si="91"/>
        <v>4</v>
      </c>
      <c r="Y90" s="22">
        <f t="shared" ca="1" si="92"/>
        <v>1</v>
      </c>
      <c r="Z90">
        <f t="shared" ca="1" si="93"/>
        <v>0</v>
      </c>
      <c r="AA90" s="22">
        <f t="shared" ca="1" si="94"/>
        <v>0</v>
      </c>
      <c r="AB90">
        <f t="shared" ca="1" si="95"/>
        <v>0</v>
      </c>
      <c r="AC90" s="22">
        <f t="shared" ca="1" si="96"/>
        <v>0</v>
      </c>
      <c r="AD90" s="156">
        <v>0</v>
      </c>
      <c r="AE90" s="2">
        <f t="shared" ca="1" si="97"/>
        <v>2</v>
      </c>
      <c r="AF90" s="3">
        <f t="shared" ca="1" si="98"/>
        <v>2</v>
      </c>
      <c r="AG90" s="2">
        <f t="shared" ca="1" si="99"/>
        <v>2</v>
      </c>
      <c r="AH90" s="10">
        <f t="shared" ca="1" si="100"/>
        <v>0</v>
      </c>
    </row>
    <row r="91" spans="1:35" x14ac:dyDescent="0.25">
      <c r="A91" s="11"/>
      <c r="B91" s="58">
        <v>1</v>
      </c>
      <c r="C91" s="22">
        <v>0</v>
      </c>
      <c r="D91" s="22">
        <v>0</v>
      </c>
      <c r="E91" s="22">
        <v>1</v>
      </c>
      <c r="F91" s="22">
        <v>0</v>
      </c>
      <c r="G91" s="156">
        <v>0</v>
      </c>
      <c r="H91" s="2">
        <f t="shared" si="83"/>
        <v>1</v>
      </c>
      <c r="I91" s="10">
        <f t="shared" si="84"/>
        <v>0</v>
      </c>
      <c r="J91" s="2">
        <f t="shared" si="85"/>
        <v>0</v>
      </c>
      <c r="K91" s="10">
        <f t="shared" si="86"/>
        <v>0</v>
      </c>
      <c r="M91" s="65"/>
      <c r="N91" s="31">
        <f t="shared" ca="1" si="101"/>
        <v>0</v>
      </c>
      <c r="O91" s="28">
        <f t="shared" ca="1" si="102"/>
        <v>0</v>
      </c>
      <c r="P91" s="28"/>
      <c r="Q91" s="31">
        <f t="shared" ca="1" si="87"/>
        <v>1</v>
      </c>
      <c r="R91" s="17"/>
      <c r="S91" s="31"/>
      <c r="T91" s="28">
        <f t="shared" ca="1" si="103"/>
        <v>3</v>
      </c>
      <c r="U91" s="32">
        <f t="shared" ca="1" si="88"/>
        <v>0</v>
      </c>
      <c r="V91" s="28">
        <f t="shared" ca="1" si="89"/>
        <v>3</v>
      </c>
      <c r="W91" s="32">
        <f t="shared" ca="1" si="90"/>
        <v>0</v>
      </c>
      <c r="X91" s="28">
        <f t="shared" ca="1" si="91"/>
        <v>3</v>
      </c>
      <c r="Y91" s="32">
        <f t="shared" ca="1" si="92"/>
        <v>0</v>
      </c>
      <c r="Z91" s="28">
        <f t="shared" ca="1" si="93"/>
        <v>3</v>
      </c>
      <c r="AA91" s="32">
        <f t="shared" ca="1" si="94"/>
        <v>1</v>
      </c>
      <c r="AB91" s="28">
        <f t="shared" ca="1" si="95"/>
        <v>1</v>
      </c>
      <c r="AC91" s="32">
        <f t="shared" ca="1" si="96"/>
        <v>1</v>
      </c>
      <c r="AD91" s="198">
        <v>0</v>
      </c>
      <c r="AE91" s="29">
        <f t="shared" ca="1" si="97"/>
        <v>0</v>
      </c>
      <c r="AF91" s="33">
        <f t="shared" ca="1" si="98"/>
        <v>-2</v>
      </c>
      <c r="AG91" s="29">
        <f t="shared" ca="1" si="99"/>
        <v>0</v>
      </c>
      <c r="AH91" s="30">
        <f t="shared" ca="1" si="100"/>
        <v>0</v>
      </c>
    </row>
    <row r="92" spans="1:35" x14ac:dyDescent="0.25">
      <c r="A92" s="11"/>
      <c r="B92" s="58">
        <v>1</v>
      </c>
      <c r="C92" s="22">
        <v>0</v>
      </c>
      <c r="D92" s="22">
        <v>1</v>
      </c>
      <c r="E92" s="22">
        <v>0</v>
      </c>
      <c r="F92" s="22">
        <v>0</v>
      </c>
      <c r="G92" s="156">
        <v>0</v>
      </c>
      <c r="H92" s="2">
        <f t="shared" si="83"/>
        <v>2</v>
      </c>
      <c r="I92" s="10">
        <f t="shared" si="84"/>
        <v>2</v>
      </c>
      <c r="J92" s="2">
        <f t="shared" si="85"/>
        <v>2</v>
      </c>
      <c r="K92" s="10">
        <f t="shared" si="86"/>
        <v>0</v>
      </c>
      <c r="M92" s="65"/>
      <c r="N92" s="49">
        <f ca="1">INT(RAND()*5)</f>
        <v>3</v>
      </c>
      <c r="O92" s="34"/>
      <c r="P92" s="34"/>
      <c r="Q92" s="49"/>
      <c r="R92" s="50"/>
      <c r="S92" s="49"/>
      <c r="T92" s="34">
        <f ca="1">2^N92</f>
        <v>8</v>
      </c>
      <c r="U92" s="211">
        <v>1</v>
      </c>
      <c r="V92" s="34"/>
      <c r="W92" s="51">
        <f ca="1">INT(T92/16)</f>
        <v>0</v>
      </c>
      <c r="X92" s="34">
        <f ca="1">T92-W92*16</f>
        <v>8</v>
      </c>
      <c r="Y92" s="51">
        <f t="shared" ref="Y92:Y99" ca="1" si="104">INT(X92/8)</f>
        <v>1</v>
      </c>
      <c r="Z92" s="34">
        <f ca="1">X92-Y92*8</f>
        <v>0</v>
      </c>
      <c r="AA92" s="51">
        <f t="shared" ref="AA92:AA99" ca="1" si="105">INT(Z92/4)</f>
        <v>0</v>
      </c>
      <c r="AB92" s="34">
        <f ca="1">Z92-AA92*4</f>
        <v>0</v>
      </c>
      <c r="AC92" s="51">
        <f t="shared" ref="AC92:AC99" ca="1" si="106">INT(AB92/2)</f>
        <v>0</v>
      </c>
      <c r="AD92" s="51">
        <f ca="1">AB92-AC92*2</f>
        <v>0</v>
      </c>
      <c r="AE92" s="59">
        <f t="shared" ref="AE92:AE107" ca="1" si="107">U92*U$5+W92*W$5+Y92*Y$5+AA92*AA$5+AC92*AC$5+AD92*AD$5</f>
        <v>2</v>
      </c>
      <c r="AF92" s="60">
        <f t="shared" ref="AF92:AF107" ca="1" si="108">U92*U$5+W92*W$5+Y92*Y$5+AA92*(AA$5-1)+AC92*(AC$5-1)+AD92*(AD$5-1)</f>
        <v>2</v>
      </c>
      <c r="AG92" s="59">
        <f t="shared" ref="AG92:AG107" ca="1" si="109">(AF92+ABS(AF92))/2</f>
        <v>2</v>
      </c>
      <c r="AH92" s="61">
        <f t="shared" ref="AH92:AH107" ca="1" si="110">3*U92*W92*Y92</f>
        <v>0</v>
      </c>
    </row>
    <row r="93" spans="1:35" x14ac:dyDescent="0.25">
      <c r="A93" s="77"/>
      <c r="B93" s="58">
        <v>1</v>
      </c>
      <c r="C93" s="58">
        <v>1</v>
      </c>
      <c r="D93" s="58">
        <v>0</v>
      </c>
      <c r="E93" s="58">
        <v>0</v>
      </c>
      <c r="F93" s="58">
        <v>0</v>
      </c>
      <c r="G93" s="199">
        <v>0</v>
      </c>
      <c r="H93" s="59">
        <f t="shared" si="83"/>
        <v>2</v>
      </c>
      <c r="I93" s="61">
        <f t="shared" si="84"/>
        <v>2</v>
      </c>
      <c r="J93" s="59">
        <f t="shared" si="85"/>
        <v>2</v>
      </c>
      <c r="K93" s="61">
        <f t="shared" si="86"/>
        <v>0</v>
      </c>
      <c r="L93" s="7"/>
      <c r="M93" s="177"/>
      <c r="N93" s="57">
        <f ca="1">INT(RAND()*5)</f>
        <v>1</v>
      </c>
      <c r="O93" s="7"/>
      <c r="P93" s="7"/>
      <c r="Q93" s="57"/>
      <c r="R93" s="8"/>
      <c r="S93" s="57"/>
      <c r="T93" s="7">
        <f ca="1">2^N93</f>
        <v>2</v>
      </c>
      <c r="U93" s="199">
        <v>1</v>
      </c>
      <c r="V93" s="7"/>
      <c r="W93" s="58">
        <f t="shared" ref="W93:W99" ca="1" si="111">INT(T93/16)</f>
        <v>0</v>
      </c>
      <c r="X93" s="7">
        <f t="shared" ref="X93:X99" ca="1" si="112">T93-W93*16</f>
        <v>2</v>
      </c>
      <c r="Y93" s="58">
        <f t="shared" ca="1" si="104"/>
        <v>0</v>
      </c>
      <c r="Z93" s="7">
        <f t="shared" ref="Z93:Z99" ca="1" si="113">X93-Y93*8</f>
        <v>2</v>
      </c>
      <c r="AA93" s="58">
        <f t="shared" ca="1" si="105"/>
        <v>0</v>
      </c>
      <c r="AB93" s="7">
        <f t="shared" ref="AB93:AB99" ca="1" si="114">Z93-AA93*4</f>
        <v>2</v>
      </c>
      <c r="AC93" s="58">
        <f t="shared" ca="1" si="106"/>
        <v>1</v>
      </c>
      <c r="AD93" s="58">
        <f t="shared" ref="AD93:AD99" ca="1" si="115">AB93-AC93*2</f>
        <v>0</v>
      </c>
      <c r="AE93" s="59">
        <f t="shared" ca="1" si="107"/>
        <v>1</v>
      </c>
      <c r="AF93" s="60">
        <f t="shared" ca="1" si="108"/>
        <v>0</v>
      </c>
      <c r="AG93" s="59">
        <f t="shared" ca="1" si="109"/>
        <v>0</v>
      </c>
      <c r="AH93" s="61">
        <f t="shared" ca="1" si="110"/>
        <v>0</v>
      </c>
      <c r="AI93" t="s">
        <v>32</v>
      </c>
    </row>
    <row r="94" spans="1:35" ht="15.75" thickBot="1" x14ac:dyDescent="0.3">
      <c r="A94" s="27" t="s">
        <v>23</v>
      </c>
      <c r="B94" s="7"/>
      <c r="C94" s="28"/>
      <c r="D94" s="28"/>
      <c r="E94" s="28"/>
      <c r="F94" s="28"/>
      <c r="G94" s="28"/>
      <c r="H94" s="29">
        <f>AVERAGE(H84:H93)</f>
        <v>1.2</v>
      </c>
      <c r="I94" s="30">
        <f>AVERAGE(I84:I93)</f>
        <v>0.4</v>
      </c>
      <c r="J94" s="29">
        <f>AVERAGE(J84:J93)</f>
        <v>0.6</v>
      </c>
      <c r="K94" s="30">
        <f>AVERAGE(K84:K93)</f>
        <v>0</v>
      </c>
      <c r="L94" s="28">
        <v>3</v>
      </c>
      <c r="M94" s="177"/>
      <c r="N94" s="57">
        <f t="shared" ref="N94:N107" ca="1" si="116">INT(RAND()*5)</f>
        <v>3</v>
      </c>
      <c r="O94" s="7"/>
      <c r="P94" s="7"/>
      <c r="Q94" s="57"/>
      <c r="R94" s="8"/>
      <c r="S94" s="57"/>
      <c r="T94" s="7">
        <f t="shared" ref="T94:T107" ca="1" si="117">2^N94</f>
        <v>8</v>
      </c>
      <c r="U94" s="199">
        <v>1</v>
      </c>
      <c r="V94" s="7"/>
      <c r="W94" s="58">
        <f t="shared" ca="1" si="111"/>
        <v>0</v>
      </c>
      <c r="X94" s="7">
        <f t="shared" ca="1" si="112"/>
        <v>8</v>
      </c>
      <c r="Y94" s="58">
        <f t="shared" ca="1" si="104"/>
        <v>1</v>
      </c>
      <c r="Z94" s="7">
        <f t="shared" ca="1" si="113"/>
        <v>0</v>
      </c>
      <c r="AA94" s="58">
        <f t="shared" ca="1" si="105"/>
        <v>0</v>
      </c>
      <c r="AB94" s="7">
        <f t="shared" ca="1" si="114"/>
        <v>0</v>
      </c>
      <c r="AC94" s="58">
        <f t="shared" ca="1" si="106"/>
        <v>0</v>
      </c>
      <c r="AD94" s="58">
        <f t="shared" ca="1" si="115"/>
        <v>0</v>
      </c>
      <c r="AE94" s="59">
        <f t="shared" ca="1" si="107"/>
        <v>2</v>
      </c>
      <c r="AF94" s="60">
        <f t="shared" ca="1" si="108"/>
        <v>2</v>
      </c>
      <c r="AG94" s="59">
        <f t="shared" ca="1" si="109"/>
        <v>2</v>
      </c>
      <c r="AH94" s="61">
        <f t="shared" ca="1" si="110"/>
        <v>0</v>
      </c>
      <c r="AI94" t="s">
        <v>32</v>
      </c>
    </row>
    <row r="95" spans="1:35" ht="16.5" thickTop="1" thickBot="1" x14ac:dyDescent="0.3">
      <c r="A95" s="11"/>
      <c r="B95" s="197">
        <v>1</v>
      </c>
      <c r="C95" s="58">
        <v>0</v>
      </c>
      <c r="D95" s="58">
        <v>0</v>
      </c>
      <c r="E95" s="58">
        <v>0</v>
      </c>
      <c r="F95" s="58">
        <v>0</v>
      </c>
      <c r="G95" s="58">
        <v>1</v>
      </c>
      <c r="H95" s="2">
        <f>B95*B$5+C95*C$5+D95*D$5+E95*E$5+F95*F$5+G95*G$5</f>
        <v>1</v>
      </c>
      <c r="I95" s="10">
        <f>B95*B$5+C95*C$5+D95*D$5+E95*(E$5-1)+F95*(F$5-1)+G95*(G$5-1)</f>
        <v>0</v>
      </c>
      <c r="J95" s="2">
        <f>(I95+ABS(I95))/2</f>
        <v>0</v>
      </c>
      <c r="K95" s="10">
        <f>3*B95*C95*D95</f>
        <v>0</v>
      </c>
      <c r="M95" s="65"/>
      <c r="N95" s="57">
        <f t="shared" ca="1" si="116"/>
        <v>2</v>
      </c>
      <c r="O95" s="7"/>
      <c r="P95" s="7"/>
      <c r="Q95" s="57"/>
      <c r="R95" s="8"/>
      <c r="S95" s="57"/>
      <c r="T95" s="7">
        <f t="shared" ca="1" si="117"/>
        <v>4</v>
      </c>
      <c r="U95" s="199">
        <v>1</v>
      </c>
      <c r="V95" s="7"/>
      <c r="W95" s="58">
        <f t="shared" ca="1" si="111"/>
        <v>0</v>
      </c>
      <c r="X95" s="7">
        <f t="shared" ca="1" si="112"/>
        <v>4</v>
      </c>
      <c r="Y95" s="58">
        <f t="shared" ca="1" si="104"/>
        <v>0</v>
      </c>
      <c r="Z95" s="7">
        <f t="shared" ca="1" si="113"/>
        <v>4</v>
      </c>
      <c r="AA95" s="58">
        <f t="shared" ca="1" si="105"/>
        <v>1</v>
      </c>
      <c r="AB95" s="7">
        <f t="shared" ca="1" si="114"/>
        <v>0</v>
      </c>
      <c r="AC95" s="58">
        <f t="shared" ca="1" si="106"/>
        <v>0</v>
      </c>
      <c r="AD95" s="58">
        <f t="shared" ca="1" si="115"/>
        <v>0</v>
      </c>
      <c r="AE95" s="59">
        <f t="shared" ca="1" si="107"/>
        <v>1</v>
      </c>
      <c r="AF95" s="60">
        <f t="shared" ca="1" si="108"/>
        <v>0</v>
      </c>
      <c r="AG95" s="59">
        <f t="shared" ca="1" si="109"/>
        <v>0</v>
      </c>
      <c r="AH95" s="61">
        <f t="shared" ca="1" si="110"/>
        <v>0</v>
      </c>
      <c r="AI95" t="s">
        <v>32</v>
      </c>
    </row>
    <row r="96" spans="1:35" ht="15.75" thickTop="1" x14ac:dyDescent="0.25">
      <c r="A96" s="11"/>
      <c r="B96" s="199">
        <v>1</v>
      </c>
      <c r="C96" s="58">
        <v>0</v>
      </c>
      <c r="D96" s="58">
        <v>0</v>
      </c>
      <c r="E96" s="58">
        <v>0</v>
      </c>
      <c r="F96" s="58">
        <v>1</v>
      </c>
      <c r="G96" s="58">
        <v>0</v>
      </c>
      <c r="H96" s="2">
        <f>B96*B$5+C96*C$5+D96*D$5+E96*E$5+F96*F$5+G96*G$5</f>
        <v>1</v>
      </c>
      <c r="I96" s="10">
        <f>B96*B$5+C96*C$5+D96*D$5+E96*(E$5-1)+F96*(F$5-1)+G96*(G$5-1)</f>
        <v>0</v>
      </c>
      <c r="J96" s="2">
        <f>(I96+ABS(I96))/2</f>
        <v>0</v>
      </c>
      <c r="K96" s="10">
        <f>3*B96*C96*D96</f>
        <v>0</v>
      </c>
      <c r="M96" s="65"/>
      <c r="N96" s="57">
        <f t="shared" ca="1" si="116"/>
        <v>2</v>
      </c>
      <c r="O96" s="7"/>
      <c r="P96" s="7"/>
      <c r="Q96" s="57"/>
      <c r="R96" s="8"/>
      <c r="S96" s="57"/>
      <c r="T96" s="7">
        <f t="shared" ca="1" si="117"/>
        <v>4</v>
      </c>
      <c r="U96" s="199">
        <v>1</v>
      </c>
      <c r="V96" s="7"/>
      <c r="W96" s="58">
        <f t="shared" ca="1" si="111"/>
        <v>0</v>
      </c>
      <c r="X96" s="7">
        <f t="shared" ca="1" si="112"/>
        <v>4</v>
      </c>
      <c r="Y96" s="58">
        <f t="shared" ca="1" si="104"/>
        <v>0</v>
      </c>
      <c r="Z96" s="7">
        <f t="shared" ca="1" si="113"/>
        <v>4</v>
      </c>
      <c r="AA96" s="58">
        <f t="shared" ca="1" si="105"/>
        <v>1</v>
      </c>
      <c r="AB96" s="7">
        <f t="shared" ca="1" si="114"/>
        <v>0</v>
      </c>
      <c r="AC96" s="58">
        <f t="shared" ca="1" si="106"/>
        <v>0</v>
      </c>
      <c r="AD96" s="58">
        <f t="shared" ca="1" si="115"/>
        <v>0</v>
      </c>
      <c r="AE96" s="59">
        <f t="shared" ca="1" si="107"/>
        <v>1</v>
      </c>
      <c r="AF96" s="60">
        <f t="shared" ca="1" si="108"/>
        <v>0</v>
      </c>
      <c r="AG96" s="59">
        <f t="shared" ca="1" si="109"/>
        <v>0</v>
      </c>
      <c r="AH96" s="61">
        <f t="shared" ca="1" si="110"/>
        <v>0</v>
      </c>
      <c r="AI96" t="s">
        <v>32</v>
      </c>
    </row>
    <row r="97" spans="1:35" x14ac:dyDescent="0.25">
      <c r="A97" s="11"/>
      <c r="B97" s="199">
        <v>1</v>
      </c>
      <c r="C97" s="58">
        <v>0</v>
      </c>
      <c r="D97" s="58">
        <v>0</v>
      </c>
      <c r="E97" s="58">
        <v>1</v>
      </c>
      <c r="F97" s="58">
        <v>0</v>
      </c>
      <c r="G97" s="58">
        <v>0</v>
      </c>
      <c r="H97" s="2">
        <f>B97*B$5+C97*C$5+D97*D$5+E97*E$5+F97*F$5+G97*G$5</f>
        <v>1</v>
      </c>
      <c r="I97" s="10">
        <f>B97*B$5+C97*C$5+D97*D$5+E97*(E$5-1)+F97*(F$5-1)+G97*(G$5-1)</f>
        <v>0</v>
      </c>
      <c r="J97" s="2">
        <f>(I97+ABS(I97))/2</f>
        <v>0</v>
      </c>
      <c r="K97" s="10">
        <f>3*B97*C97*D97</f>
        <v>0</v>
      </c>
      <c r="M97" s="65"/>
      <c r="N97" s="57">
        <f t="shared" ca="1" si="116"/>
        <v>4</v>
      </c>
      <c r="O97" s="7"/>
      <c r="P97" s="7"/>
      <c r="Q97" s="57"/>
      <c r="R97" s="8"/>
      <c r="S97" s="57"/>
      <c r="T97" s="7">
        <f t="shared" ca="1" si="117"/>
        <v>16</v>
      </c>
      <c r="U97" s="199">
        <v>1</v>
      </c>
      <c r="V97" s="7"/>
      <c r="W97" s="58">
        <f t="shared" ca="1" si="111"/>
        <v>1</v>
      </c>
      <c r="X97" s="7">
        <f t="shared" ca="1" si="112"/>
        <v>0</v>
      </c>
      <c r="Y97" s="58">
        <f t="shared" ca="1" si="104"/>
        <v>0</v>
      </c>
      <c r="Z97" s="7">
        <f t="shared" ca="1" si="113"/>
        <v>0</v>
      </c>
      <c r="AA97" s="58">
        <f t="shared" ca="1" si="105"/>
        <v>0</v>
      </c>
      <c r="AB97" s="7">
        <f t="shared" ca="1" si="114"/>
        <v>0</v>
      </c>
      <c r="AC97" s="58">
        <f t="shared" ca="1" si="106"/>
        <v>0</v>
      </c>
      <c r="AD97" s="58">
        <f t="shared" ca="1" si="115"/>
        <v>0</v>
      </c>
      <c r="AE97" s="59">
        <f t="shared" ca="1" si="107"/>
        <v>2</v>
      </c>
      <c r="AF97" s="60">
        <f t="shared" ca="1" si="108"/>
        <v>2</v>
      </c>
      <c r="AG97" s="59">
        <f t="shared" ca="1" si="109"/>
        <v>2</v>
      </c>
      <c r="AH97" s="61">
        <f t="shared" ca="1" si="110"/>
        <v>0</v>
      </c>
      <c r="AI97" t="s">
        <v>32</v>
      </c>
    </row>
    <row r="98" spans="1:35" x14ac:dyDescent="0.25">
      <c r="A98" s="11"/>
      <c r="B98" s="199">
        <v>1</v>
      </c>
      <c r="C98" s="58">
        <v>0</v>
      </c>
      <c r="D98" s="58">
        <v>1</v>
      </c>
      <c r="E98" s="58">
        <v>0</v>
      </c>
      <c r="F98" s="58">
        <v>0</v>
      </c>
      <c r="G98" s="58">
        <v>0</v>
      </c>
      <c r="H98" s="2">
        <f>B98*B$5+C98*C$5+D98*D$5+E98*E$5+F98*F$5+G98*G$5</f>
        <v>2</v>
      </c>
      <c r="I98" s="10">
        <f>B98*B$5+C98*C$5+D98*D$5+E98*(E$5-1)+F98*(F$5-1)+G98*(G$5-1)</f>
        <v>2</v>
      </c>
      <c r="J98" s="2">
        <f>(I98+ABS(I98))/2</f>
        <v>2</v>
      </c>
      <c r="K98" s="10">
        <f>3*B98*C98*D98</f>
        <v>0</v>
      </c>
      <c r="M98" s="65"/>
      <c r="N98" s="57">
        <f t="shared" ca="1" si="116"/>
        <v>1</v>
      </c>
      <c r="O98" s="7"/>
      <c r="P98" s="7"/>
      <c r="Q98" s="57"/>
      <c r="R98" s="8"/>
      <c r="S98" s="57"/>
      <c r="T98" s="7">
        <f t="shared" ca="1" si="117"/>
        <v>2</v>
      </c>
      <c r="U98" s="199">
        <v>1</v>
      </c>
      <c r="V98" s="7"/>
      <c r="W98" s="58">
        <f t="shared" ca="1" si="111"/>
        <v>0</v>
      </c>
      <c r="X98" s="7">
        <f t="shared" ca="1" si="112"/>
        <v>2</v>
      </c>
      <c r="Y98" s="58">
        <f t="shared" ca="1" si="104"/>
        <v>0</v>
      </c>
      <c r="Z98" s="7">
        <f t="shared" ca="1" si="113"/>
        <v>2</v>
      </c>
      <c r="AA98" s="58">
        <f t="shared" ca="1" si="105"/>
        <v>0</v>
      </c>
      <c r="AB98" s="7">
        <f t="shared" ca="1" si="114"/>
        <v>2</v>
      </c>
      <c r="AC98" s="58">
        <f t="shared" ca="1" si="106"/>
        <v>1</v>
      </c>
      <c r="AD98" s="58">
        <f t="shared" ca="1" si="115"/>
        <v>0</v>
      </c>
      <c r="AE98" s="59">
        <f t="shared" ca="1" si="107"/>
        <v>1</v>
      </c>
      <c r="AF98" s="60">
        <f t="shared" ca="1" si="108"/>
        <v>0</v>
      </c>
      <c r="AG98" s="59">
        <f t="shared" ca="1" si="109"/>
        <v>0</v>
      </c>
      <c r="AH98" s="61">
        <f t="shared" ca="1" si="110"/>
        <v>0</v>
      </c>
    </row>
    <row r="99" spans="1:35" x14ac:dyDescent="0.25">
      <c r="A99" s="11"/>
      <c r="B99" s="199">
        <v>1</v>
      </c>
      <c r="C99" s="58">
        <v>1</v>
      </c>
      <c r="D99" s="58">
        <v>0</v>
      </c>
      <c r="E99" s="58">
        <v>0</v>
      </c>
      <c r="F99" s="58">
        <v>0</v>
      </c>
      <c r="G99" s="58">
        <v>0</v>
      </c>
      <c r="H99" s="2">
        <f>B99*B$5+C99*C$5+D99*D$5+E99*E$5+F99*F$5+G99*G$5</f>
        <v>2</v>
      </c>
      <c r="I99" s="10">
        <f>B99*B$5+C99*C$5+D99*D$5+E99*(E$5-1)+F99*(F$5-1)+G99*(G$5-1)</f>
        <v>2</v>
      </c>
      <c r="J99" s="2">
        <f>(I99+ABS(I99))/2</f>
        <v>2</v>
      </c>
      <c r="K99" s="10">
        <f>3*B99*C99*D99</f>
        <v>0</v>
      </c>
      <c r="M99" s="65"/>
      <c r="N99" s="31">
        <f t="shared" ca="1" si="116"/>
        <v>3</v>
      </c>
      <c r="O99" s="28"/>
      <c r="P99" s="28"/>
      <c r="Q99" s="31"/>
      <c r="R99" s="17"/>
      <c r="S99" s="31"/>
      <c r="T99" s="28">
        <f t="shared" ca="1" si="117"/>
        <v>8</v>
      </c>
      <c r="U99" s="198">
        <v>1</v>
      </c>
      <c r="V99" s="28"/>
      <c r="W99" s="32">
        <f t="shared" ca="1" si="111"/>
        <v>0</v>
      </c>
      <c r="X99" s="28">
        <f t="shared" ca="1" si="112"/>
        <v>8</v>
      </c>
      <c r="Y99" s="32">
        <f t="shared" ca="1" si="104"/>
        <v>1</v>
      </c>
      <c r="Z99" s="28">
        <f t="shared" ca="1" si="113"/>
        <v>0</v>
      </c>
      <c r="AA99" s="32">
        <f t="shared" ca="1" si="105"/>
        <v>0</v>
      </c>
      <c r="AB99" s="28">
        <f t="shared" ca="1" si="114"/>
        <v>0</v>
      </c>
      <c r="AC99" s="32">
        <f t="shared" ca="1" si="106"/>
        <v>0</v>
      </c>
      <c r="AD99" s="32">
        <f t="shared" ca="1" si="115"/>
        <v>0</v>
      </c>
      <c r="AE99" s="29">
        <f t="shared" ca="1" si="107"/>
        <v>2</v>
      </c>
      <c r="AF99" s="33">
        <f t="shared" ca="1" si="108"/>
        <v>2</v>
      </c>
      <c r="AG99" s="29">
        <f t="shared" ca="1" si="109"/>
        <v>2</v>
      </c>
      <c r="AH99" s="30">
        <f t="shared" ca="1" si="110"/>
        <v>0</v>
      </c>
    </row>
    <row r="100" spans="1:35" ht="15.75" thickBot="1" x14ac:dyDescent="0.3">
      <c r="A100" s="27" t="s">
        <v>24</v>
      </c>
      <c r="B100" s="28"/>
      <c r="C100" s="28"/>
      <c r="D100" s="28"/>
      <c r="E100" s="28"/>
      <c r="F100" s="28"/>
      <c r="G100" s="7"/>
      <c r="H100" s="29">
        <f>AVERAGE(H95:H99)</f>
        <v>1.4</v>
      </c>
      <c r="I100" s="30">
        <f>AVERAGE(I95:I99)</f>
        <v>0.8</v>
      </c>
      <c r="J100" s="29">
        <f>AVERAGE(J95:J99)</f>
        <v>0.8</v>
      </c>
      <c r="K100" s="30">
        <f>AVERAGE(K95:K99)</f>
        <v>0</v>
      </c>
      <c r="L100" s="28">
        <v>3</v>
      </c>
      <c r="M100" s="177"/>
      <c r="N100" s="57">
        <f t="shared" ca="1" si="116"/>
        <v>3</v>
      </c>
      <c r="O100" s="7"/>
      <c r="P100" s="7"/>
      <c r="Q100" s="57"/>
      <c r="R100" s="8"/>
      <c r="S100" s="57"/>
      <c r="T100" s="7">
        <f t="shared" ca="1" si="117"/>
        <v>8</v>
      </c>
      <c r="U100" s="81">
        <f ca="1">INT(T100/16)</f>
        <v>0</v>
      </c>
      <c r="V100" s="82">
        <f ca="1">T100-U100*16</f>
        <v>8</v>
      </c>
      <c r="W100" s="81">
        <f t="shared" ref="W100:W107" ca="1" si="118">INT(V100/8)</f>
        <v>1</v>
      </c>
      <c r="X100" s="82">
        <f t="shared" ref="X100:X107" ca="1" si="119">V100-W100*8</f>
        <v>0</v>
      </c>
      <c r="Y100" s="81">
        <f t="shared" ref="Y100:Y107" ca="1" si="120">INT(X100/4)</f>
        <v>0</v>
      </c>
      <c r="Z100" s="82">
        <f t="shared" ref="Z100:Z107" ca="1" si="121">X100-Y100*4</f>
        <v>0</v>
      </c>
      <c r="AA100" s="81">
        <f t="shared" ref="AA100:AA107" ca="1" si="122">INT(Z100/2)</f>
        <v>0</v>
      </c>
      <c r="AB100" s="82">
        <f t="shared" ref="AB100:AB107" ca="1" si="123">Z100-AA100*2</f>
        <v>0</v>
      </c>
      <c r="AC100" s="81">
        <f ca="1">INT(AB100/1)</f>
        <v>0</v>
      </c>
      <c r="AD100" s="202">
        <v>0</v>
      </c>
      <c r="AE100" s="59">
        <f t="shared" ca="1" si="107"/>
        <v>1</v>
      </c>
      <c r="AF100" s="60">
        <f t="shared" ca="1" si="108"/>
        <v>1</v>
      </c>
      <c r="AG100" s="59">
        <f t="shared" ca="1" si="109"/>
        <v>1</v>
      </c>
      <c r="AH100" s="61">
        <f t="shared" ca="1" si="110"/>
        <v>0</v>
      </c>
    </row>
    <row r="101" spans="1:35" ht="16.5" thickTop="1" thickBot="1" x14ac:dyDescent="0.3">
      <c r="A101" s="11"/>
      <c r="B101" s="58">
        <v>0</v>
      </c>
      <c r="C101" s="22">
        <v>0</v>
      </c>
      <c r="D101" s="22">
        <v>0</v>
      </c>
      <c r="E101" s="22">
        <v>0</v>
      </c>
      <c r="F101" s="22">
        <v>1</v>
      </c>
      <c r="G101" s="197">
        <v>0</v>
      </c>
      <c r="H101" s="2">
        <f>B101*B$5+C101*C$5+D101*D$5+E101*E$5+F101*F$5+G101*G$5</f>
        <v>0</v>
      </c>
      <c r="I101" s="10">
        <f>B101*B$5+C101*C$5+D101*D$5+E101*(E$5-1)+F101*(F$5-1)+G101*(G$5-1)</f>
        <v>-1</v>
      </c>
      <c r="J101" s="2">
        <f>(I101+ABS(I101))/2</f>
        <v>0</v>
      </c>
      <c r="K101" s="10">
        <f>3*B101*C101*D101</f>
        <v>0</v>
      </c>
      <c r="M101" s="65"/>
      <c r="N101" s="57">
        <f t="shared" ca="1" si="116"/>
        <v>1</v>
      </c>
      <c r="O101" s="7"/>
      <c r="P101" s="7"/>
      <c r="Q101" s="57"/>
      <c r="R101" s="8"/>
      <c r="S101" s="57"/>
      <c r="T101" s="7">
        <f t="shared" ca="1" si="117"/>
        <v>2</v>
      </c>
      <c r="U101" s="81">
        <f t="shared" ref="U101:U107" ca="1" si="124">INT(T101/16)</f>
        <v>0</v>
      </c>
      <c r="V101" s="82">
        <f t="shared" ref="V101:V107" ca="1" si="125">T101-U101*16</f>
        <v>2</v>
      </c>
      <c r="W101" s="81">
        <f t="shared" ca="1" si="118"/>
        <v>0</v>
      </c>
      <c r="X101" s="82">
        <f t="shared" ca="1" si="119"/>
        <v>2</v>
      </c>
      <c r="Y101" s="81">
        <f t="shared" ca="1" si="120"/>
        <v>0</v>
      </c>
      <c r="Z101" s="82">
        <f t="shared" ca="1" si="121"/>
        <v>2</v>
      </c>
      <c r="AA101" s="81">
        <f t="shared" ca="1" si="122"/>
        <v>1</v>
      </c>
      <c r="AB101" s="82">
        <f t="shared" ca="1" si="123"/>
        <v>0</v>
      </c>
      <c r="AC101" s="81">
        <f t="shared" ref="AC101:AC107" ca="1" si="126">INT(AB101/1)</f>
        <v>0</v>
      </c>
      <c r="AD101" s="202">
        <v>0</v>
      </c>
      <c r="AE101" s="59">
        <f t="shared" ca="1" si="107"/>
        <v>0</v>
      </c>
      <c r="AF101" s="60">
        <f t="shared" ca="1" si="108"/>
        <v>-1</v>
      </c>
      <c r="AG101" s="59">
        <f t="shared" ca="1" si="109"/>
        <v>0</v>
      </c>
      <c r="AH101" s="61">
        <f t="shared" ca="1" si="110"/>
        <v>0</v>
      </c>
    </row>
    <row r="102" spans="1:35" ht="15.75" thickTop="1" x14ac:dyDescent="0.25">
      <c r="A102" s="11"/>
      <c r="B102" s="58">
        <v>0</v>
      </c>
      <c r="C102" s="22">
        <v>0</v>
      </c>
      <c r="D102" s="22">
        <v>0</v>
      </c>
      <c r="E102" s="22">
        <v>1</v>
      </c>
      <c r="F102" s="22">
        <v>0</v>
      </c>
      <c r="G102" s="199">
        <v>0</v>
      </c>
      <c r="H102" s="2">
        <f>B102*B$5+C102*C$5+D102*D$5+E102*E$5+F102*F$5+G102*G$5</f>
        <v>0</v>
      </c>
      <c r="I102" s="10">
        <f>B102*B$5+C102*C$5+D102*D$5+E102*(E$5-1)+F102*(F$5-1)+G102*(G$5-1)</f>
        <v>-1</v>
      </c>
      <c r="J102" s="2">
        <f>(I102+ABS(I102))/2</f>
        <v>0</v>
      </c>
      <c r="K102" s="10">
        <f>3*B102*C102*D102</f>
        <v>0</v>
      </c>
      <c r="M102" s="65"/>
      <c r="N102" s="57">
        <f t="shared" ca="1" si="116"/>
        <v>0</v>
      </c>
      <c r="O102" s="7"/>
      <c r="P102" s="7"/>
      <c r="Q102" s="57"/>
      <c r="R102" s="8"/>
      <c r="S102" s="57"/>
      <c r="T102" s="7">
        <f t="shared" ca="1" si="117"/>
        <v>1</v>
      </c>
      <c r="U102" s="81">
        <f t="shared" ca="1" si="124"/>
        <v>0</v>
      </c>
      <c r="V102" s="82">
        <f t="shared" ca="1" si="125"/>
        <v>1</v>
      </c>
      <c r="W102" s="81">
        <f t="shared" ca="1" si="118"/>
        <v>0</v>
      </c>
      <c r="X102" s="82">
        <f t="shared" ca="1" si="119"/>
        <v>1</v>
      </c>
      <c r="Y102" s="81">
        <f t="shared" ca="1" si="120"/>
        <v>0</v>
      </c>
      <c r="Z102" s="82">
        <f t="shared" ca="1" si="121"/>
        <v>1</v>
      </c>
      <c r="AA102" s="81">
        <f t="shared" ca="1" si="122"/>
        <v>0</v>
      </c>
      <c r="AB102" s="82">
        <f t="shared" ca="1" si="123"/>
        <v>1</v>
      </c>
      <c r="AC102" s="81">
        <f t="shared" ca="1" si="126"/>
        <v>1</v>
      </c>
      <c r="AD102" s="202">
        <v>0</v>
      </c>
      <c r="AE102" s="59">
        <f t="shared" ca="1" si="107"/>
        <v>0</v>
      </c>
      <c r="AF102" s="60">
        <f t="shared" ca="1" si="108"/>
        <v>-1</v>
      </c>
      <c r="AG102" s="59">
        <f t="shared" ca="1" si="109"/>
        <v>0</v>
      </c>
      <c r="AH102" s="61">
        <f t="shared" ca="1" si="110"/>
        <v>0</v>
      </c>
    </row>
    <row r="103" spans="1:35" x14ac:dyDescent="0.25">
      <c r="A103" s="11"/>
      <c r="B103" s="58">
        <v>0</v>
      </c>
      <c r="C103" s="22">
        <v>0</v>
      </c>
      <c r="D103" s="22">
        <v>1</v>
      </c>
      <c r="E103" s="22">
        <v>0</v>
      </c>
      <c r="F103" s="22">
        <v>0</v>
      </c>
      <c r="G103" s="199">
        <v>0</v>
      </c>
      <c r="H103" s="2">
        <f>B103*B$5+C103*C$5+D103*D$5+E103*E$5+F103*F$5+G103*G$5</f>
        <v>1</v>
      </c>
      <c r="I103" s="10">
        <f>B103*B$5+C103*C$5+D103*D$5+E103*(E$5-1)+F103*(F$5-1)+G103*(G$5-1)</f>
        <v>1</v>
      </c>
      <c r="J103" s="2">
        <f>(I103+ABS(I103))/2</f>
        <v>1</v>
      </c>
      <c r="K103" s="10">
        <f>3*B103*C103*D103</f>
        <v>0</v>
      </c>
      <c r="M103" s="65"/>
      <c r="N103" s="57">
        <f t="shared" ca="1" si="116"/>
        <v>0</v>
      </c>
      <c r="O103" s="7"/>
      <c r="P103" s="7"/>
      <c r="Q103" s="57"/>
      <c r="R103" s="8"/>
      <c r="S103" s="57"/>
      <c r="T103" s="7">
        <f t="shared" ca="1" si="117"/>
        <v>1</v>
      </c>
      <c r="U103" s="81">
        <f t="shared" ca="1" si="124"/>
        <v>0</v>
      </c>
      <c r="V103" s="82">
        <f t="shared" ca="1" si="125"/>
        <v>1</v>
      </c>
      <c r="W103" s="81">
        <f t="shared" ca="1" si="118"/>
        <v>0</v>
      </c>
      <c r="X103" s="82">
        <f t="shared" ca="1" si="119"/>
        <v>1</v>
      </c>
      <c r="Y103" s="81">
        <f t="shared" ca="1" si="120"/>
        <v>0</v>
      </c>
      <c r="Z103" s="82">
        <f t="shared" ca="1" si="121"/>
        <v>1</v>
      </c>
      <c r="AA103" s="81">
        <f t="shared" ca="1" si="122"/>
        <v>0</v>
      </c>
      <c r="AB103" s="82">
        <f t="shared" ca="1" si="123"/>
        <v>1</v>
      </c>
      <c r="AC103" s="81">
        <f t="shared" ca="1" si="126"/>
        <v>1</v>
      </c>
      <c r="AD103" s="202">
        <v>0</v>
      </c>
      <c r="AE103" s="59">
        <f t="shared" ca="1" si="107"/>
        <v>0</v>
      </c>
      <c r="AF103" s="60">
        <f t="shared" ca="1" si="108"/>
        <v>-1</v>
      </c>
      <c r="AG103" s="59">
        <f t="shared" ca="1" si="109"/>
        <v>0</v>
      </c>
      <c r="AH103" s="61">
        <f t="shared" ca="1" si="110"/>
        <v>0</v>
      </c>
    </row>
    <row r="104" spans="1:35" x14ac:dyDescent="0.25">
      <c r="A104" s="11"/>
      <c r="B104" s="58">
        <v>0</v>
      </c>
      <c r="C104" s="22">
        <v>1</v>
      </c>
      <c r="D104" s="22">
        <v>0</v>
      </c>
      <c r="E104" s="22">
        <v>0</v>
      </c>
      <c r="F104" s="22">
        <v>0</v>
      </c>
      <c r="G104" s="199">
        <v>0</v>
      </c>
      <c r="H104" s="2">
        <f>B104*B$5+C104*C$5+D104*D$5+E104*E$5+F104*F$5+G104*G$5</f>
        <v>1</v>
      </c>
      <c r="I104" s="10">
        <f>B104*B$5+C104*C$5+D104*D$5+E104*(E$5-1)+F104*(F$5-1)+G104*(G$5-1)</f>
        <v>1</v>
      </c>
      <c r="J104" s="2">
        <f>(I104+ABS(I104))/2</f>
        <v>1</v>
      </c>
      <c r="K104" s="10">
        <f>3*B104*C104*D104</f>
        <v>0</v>
      </c>
      <c r="M104" s="65"/>
      <c r="N104" s="57">
        <f t="shared" ca="1" si="116"/>
        <v>4</v>
      </c>
      <c r="O104" s="7"/>
      <c r="P104" s="7"/>
      <c r="Q104" s="57"/>
      <c r="R104" s="8"/>
      <c r="S104" s="57"/>
      <c r="T104" s="7">
        <f t="shared" ca="1" si="117"/>
        <v>16</v>
      </c>
      <c r="U104" s="81">
        <f t="shared" ca="1" si="124"/>
        <v>1</v>
      </c>
      <c r="V104" s="82">
        <f t="shared" ca="1" si="125"/>
        <v>0</v>
      </c>
      <c r="W104" s="81">
        <f t="shared" ca="1" si="118"/>
        <v>0</v>
      </c>
      <c r="X104" s="82">
        <f t="shared" ca="1" si="119"/>
        <v>0</v>
      </c>
      <c r="Y104" s="81">
        <f t="shared" ca="1" si="120"/>
        <v>0</v>
      </c>
      <c r="Z104" s="82">
        <f t="shared" ca="1" si="121"/>
        <v>0</v>
      </c>
      <c r="AA104" s="81">
        <f t="shared" ca="1" si="122"/>
        <v>0</v>
      </c>
      <c r="AB104" s="82">
        <f t="shared" ca="1" si="123"/>
        <v>0</v>
      </c>
      <c r="AC104" s="81">
        <f t="shared" ca="1" si="126"/>
        <v>0</v>
      </c>
      <c r="AD104" s="202">
        <v>0</v>
      </c>
      <c r="AE104" s="59">
        <f t="shared" ca="1" si="107"/>
        <v>1</v>
      </c>
      <c r="AF104" s="60">
        <f t="shared" ca="1" si="108"/>
        <v>1</v>
      </c>
      <c r="AG104" s="59">
        <f t="shared" ca="1" si="109"/>
        <v>1</v>
      </c>
      <c r="AH104" s="61">
        <f t="shared" ca="1" si="110"/>
        <v>0</v>
      </c>
    </row>
    <row r="105" spans="1:35" x14ac:dyDescent="0.25">
      <c r="A105" s="11"/>
      <c r="B105" s="58">
        <v>1</v>
      </c>
      <c r="C105" s="22">
        <v>0</v>
      </c>
      <c r="D105" s="22">
        <v>0</v>
      </c>
      <c r="E105" s="22">
        <v>0</v>
      </c>
      <c r="F105" s="22">
        <v>0</v>
      </c>
      <c r="G105" s="199">
        <v>0</v>
      </c>
      <c r="H105" s="2">
        <f>B105*B$5+C105*C$5+D105*D$5+E105*E$5+F105*F$5+G105*G$5</f>
        <v>1</v>
      </c>
      <c r="I105" s="10">
        <f>B105*B$5+C105*C$5+D105*D$5+E105*(E$5-1)+F105*(F$5-1)+G105*(G$5-1)</f>
        <v>1</v>
      </c>
      <c r="J105" s="2">
        <f>(I105+ABS(I105))/2</f>
        <v>1</v>
      </c>
      <c r="K105" s="10">
        <f>3*B105*C105*D105</f>
        <v>0</v>
      </c>
      <c r="M105" s="65"/>
      <c r="N105" s="57">
        <f t="shared" ca="1" si="116"/>
        <v>1</v>
      </c>
      <c r="O105" s="7"/>
      <c r="P105" s="7"/>
      <c r="Q105" s="57"/>
      <c r="R105" s="8"/>
      <c r="S105" s="57"/>
      <c r="T105" s="7">
        <f t="shared" ca="1" si="117"/>
        <v>2</v>
      </c>
      <c r="U105" s="81">
        <f t="shared" ca="1" si="124"/>
        <v>0</v>
      </c>
      <c r="V105" s="82">
        <f t="shared" ca="1" si="125"/>
        <v>2</v>
      </c>
      <c r="W105" s="81">
        <f t="shared" ca="1" si="118"/>
        <v>0</v>
      </c>
      <c r="X105" s="82">
        <f t="shared" ca="1" si="119"/>
        <v>2</v>
      </c>
      <c r="Y105" s="81">
        <f t="shared" ca="1" si="120"/>
        <v>0</v>
      </c>
      <c r="Z105" s="82">
        <f t="shared" ca="1" si="121"/>
        <v>2</v>
      </c>
      <c r="AA105" s="81">
        <f t="shared" ca="1" si="122"/>
        <v>1</v>
      </c>
      <c r="AB105" s="82">
        <f t="shared" ca="1" si="123"/>
        <v>0</v>
      </c>
      <c r="AC105" s="81">
        <f t="shared" ca="1" si="126"/>
        <v>0</v>
      </c>
      <c r="AD105" s="202">
        <v>0</v>
      </c>
      <c r="AE105" s="59">
        <f t="shared" ca="1" si="107"/>
        <v>0</v>
      </c>
      <c r="AF105" s="60">
        <f t="shared" ca="1" si="108"/>
        <v>-1</v>
      </c>
      <c r="AG105" s="59">
        <f t="shared" ca="1" si="109"/>
        <v>0</v>
      </c>
      <c r="AH105" s="61">
        <f t="shared" ca="1" si="110"/>
        <v>0</v>
      </c>
    </row>
    <row r="106" spans="1:35" x14ac:dyDescent="0.25">
      <c r="A106" s="27" t="s">
        <v>25</v>
      </c>
      <c r="B106" s="28"/>
      <c r="C106" s="28"/>
      <c r="D106" s="28"/>
      <c r="E106" s="28"/>
      <c r="F106" s="28"/>
      <c r="G106" s="28"/>
      <c r="H106" s="29">
        <f>AVERAGE(H101:H105)</f>
        <v>0.6</v>
      </c>
      <c r="I106" s="30">
        <f>AVERAGE(I101:I105)</f>
        <v>0.2</v>
      </c>
      <c r="J106" s="29">
        <f>AVERAGE(J101:J105)</f>
        <v>0.6</v>
      </c>
      <c r="K106" s="30">
        <f>AVERAGE(K101:K105)</f>
        <v>0</v>
      </c>
      <c r="L106" s="28">
        <v>3</v>
      </c>
      <c r="M106" s="177"/>
      <c r="N106" s="57">
        <f t="shared" ca="1" si="116"/>
        <v>2</v>
      </c>
      <c r="O106" s="7"/>
      <c r="P106" s="7"/>
      <c r="Q106" s="57"/>
      <c r="R106" s="8"/>
      <c r="S106" s="57"/>
      <c r="T106" s="7">
        <f t="shared" ca="1" si="117"/>
        <v>4</v>
      </c>
      <c r="U106" s="81">
        <f t="shared" ca="1" si="124"/>
        <v>0</v>
      </c>
      <c r="V106" s="82">
        <f t="shared" ca="1" si="125"/>
        <v>4</v>
      </c>
      <c r="W106" s="81">
        <f t="shared" ca="1" si="118"/>
        <v>0</v>
      </c>
      <c r="X106" s="82">
        <f t="shared" ca="1" si="119"/>
        <v>4</v>
      </c>
      <c r="Y106" s="81">
        <f t="shared" ca="1" si="120"/>
        <v>1</v>
      </c>
      <c r="Z106" s="82">
        <f t="shared" ca="1" si="121"/>
        <v>0</v>
      </c>
      <c r="AA106" s="81">
        <f t="shared" ca="1" si="122"/>
        <v>0</v>
      </c>
      <c r="AB106" s="82">
        <f t="shared" ca="1" si="123"/>
        <v>0</v>
      </c>
      <c r="AC106" s="81">
        <f t="shared" ca="1" si="126"/>
        <v>0</v>
      </c>
      <c r="AD106" s="202">
        <v>0</v>
      </c>
      <c r="AE106" s="59">
        <f t="shared" ca="1" si="107"/>
        <v>1</v>
      </c>
      <c r="AF106" s="60">
        <f t="shared" ca="1" si="108"/>
        <v>1</v>
      </c>
      <c r="AG106" s="59">
        <f t="shared" ca="1" si="109"/>
        <v>1</v>
      </c>
      <c r="AH106" s="61">
        <f t="shared" ca="1" si="110"/>
        <v>0</v>
      </c>
    </row>
    <row r="107" spans="1:35" x14ac:dyDescent="0.25">
      <c r="A107" s="11" t="s">
        <v>10</v>
      </c>
      <c r="B107" s="8"/>
      <c r="E107" s="8"/>
      <c r="F107" s="8"/>
      <c r="H107" s="2">
        <f>(H94*$L94+H100*$L100+H106*$L106)/($L94+$L100+$L106)</f>
        <v>1.0666666666666664</v>
      </c>
      <c r="I107" s="10">
        <f>(I94*$L94+I100*$L100+I106*$L106)/($L94+$L100+$L106)</f>
        <v>0.46666666666666679</v>
      </c>
      <c r="J107" s="2">
        <f>(J94*$L94+J100*$L100+J106*$L106)/($L94+$L100+$L106)</f>
        <v>0.66666666666666663</v>
      </c>
      <c r="K107" s="10">
        <f>(K94*$L94+K100*$L100+K106*$L106)/($L94+$L100+$L106)</f>
        <v>0</v>
      </c>
      <c r="M107" s="65"/>
      <c r="N107" s="31">
        <f t="shared" ca="1" si="116"/>
        <v>0</v>
      </c>
      <c r="O107" s="28"/>
      <c r="P107" s="28"/>
      <c r="Q107" s="31"/>
      <c r="R107" s="17"/>
      <c r="S107" s="31"/>
      <c r="T107" s="28">
        <f t="shared" ca="1" si="117"/>
        <v>1</v>
      </c>
      <c r="U107" s="83">
        <f t="shared" ca="1" si="124"/>
        <v>0</v>
      </c>
      <c r="V107" s="84">
        <f t="shared" ca="1" si="125"/>
        <v>1</v>
      </c>
      <c r="W107" s="83">
        <f t="shared" ca="1" si="118"/>
        <v>0</v>
      </c>
      <c r="X107" s="84">
        <f t="shared" ca="1" si="119"/>
        <v>1</v>
      </c>
      <c r="Y107" s="83">
        <f t="shared" ca="1" si="120"/>
        <v>0</v>
      </c>
      <c r="Z107" s="84">
        <f t="shared" ca="1" si="121"/>
        <v>1</v>
      </c>
      <c r="AA107" s="83">
        <f t="shared" ca="1" si="122"/>
        <v>0</v>
      </c>
      <c r="AB107" s="84">
        <f t="shared" ca="1" si="123"/>
        <v>1</v>
      </c>
      <c r="AC107" s="83">
        <f t="shared" ca="1" si="126"/>
        <v>1</v>
      </c>
      <c r="AD107" s="212">
        <v>0</v>
      </c>
      <c r="AE107" s="29">
        <f t="shared" ca="1" si="107"/>
        <v>0</v>
      </c>
      <c r="AF107" s="33">
        <f t="shared" ca="1" si="108"/>
        <v>-1</v>
      </c>
      <c r="AG107" s="29">
        <f t="shared" ca="1" si="109"/>
        <v>0</v>
      </c>
      <c r="AH107" s="30">
        <f t="shared" ca="1" si="110"/>
        <v>0</v>
      </c>
    </row>
    <row r="108" spans="1:35" x14ac:dyDescent="0.25">
      <c r="A108" s="48">
        <v>16.7</v>
      </c>
      <c r="B108" s="69" t="s">
        <v>37</v>
      </c>
      <c r="H108" s="12">
        <f>100*H107/$C$2</f>
        <v>35.55555555555555</v>
      </c>
      <c r="I108" s="13">
        <f>100*I107/$C$2</f>
        <v>15.555555555555559</v>
      </c>
      <c r="J108" s="12">
        <f>100*J107/$C$2</f>
        <v>22.222222222222218</v>
      </c>
      <c r="K108" s="13">
        <f>100*K107/$C$2</f>
        <v>0</v>
      </c>
      <c r="L108" t="s">
        <v>28</v>
      </c>
      <c r="M108" s="65"/>
      <c r="N108" s="57"/>
      <c r="O108" s="7"/>
      <c r="P108" s="7"/>
      <c r="Q108" s="57"/>
      <c r="R108" s="8"/>
      <c r="S108" s="57"/>
      <c r="T108" s="7"/>
      <c r="U108" s="58"/>
      <c r="V108" s="7"/>
      <c r="W108" s="58"/>
      <c r="X108" s="7"/>
      <c r="Y108" s="58"/>
      <c r="Z108" s="7"/>
      <c r="AA108" s="22"/>
      <c r="AC108" s="22"/>
      <c r="AD108" s="22"/>
      <c r="AE108" s="2">
        <f ca="1">AVERAGE(AE84:AE107)</f>
        <v>1.0416666666666667</v>
      </c>
      <c r="AF108" s="10">
        <f ca="1">AVERAGE(AF84:AF107)</f>
        <v>0.41666666666666669</v>
      </c>
      <c r="AG108" s="2">
        <f ca="1">AVERAGE(AG84:AG107)</f>
        <v>0.79166666666666663</v>
      </c>
      <c r="AH108" s="10">
        <f ca="1">AVERAGE(AH84:AH107)</f>
        <v>0</v>
      </c>
    </row>
    <row r="109" spans="1:35" x14ac:dyDescent="0.25">
      <c r="A109" s="77"/>
      <c r="B109" s="7"/>
      <c r="C109" s="7"/>
      <c r="D109" s="7"/>
      <c r="E109" s="7"/>
      <c r="F109" s="7"/>
      <c r="G109" s="7"/>
      <c r="H109" s="59"/>
      <c r="I109" s="59"/>
      <c r="J109" s="59"/>
      <c r="K109" s="59"/>
      <c r="L109" s="7"/>
      <c r="M109" s="177"/>
      <c r="N109" s="57"/>
      <c r="O109" s="7"/>
      <c r="P109" s="7"/>
      <c r="Q109" s="57"/>
      <c r="R109" s="8"/>
      <c r="S109" s="57"/>
      <c r="T109" s="7"/>
      <c r="U109" s="58"/>
      <c r="V109" s="7"/>
      <c r="W109" s="58"/>
      <c r="X109" s="7"/>
      <c r="Y109" s="58"/>
      <c r="Z109" s="7"/>
      <c r="AA109" s="72" t="s">
        <v>29</v>
      </c>
      <c r="AC109" s="22"/>
      <c r="AD109" s="22"/>
      <c r="AE109" s="2">
        <f ca="1">100*AE108/$C$2</f>
        <v>34.722222222222221</v>
      </c>
      <c r="AF109" s="3">
        <f ca="1">100*AF108/$C$2</f>
        <v>13.888888888888891</v>
      </c>
      <c r="AG109" s="2">
        <f ca="1">100*AG108/$C$2</f>
        <v>26.388888888888886</v>
      </c>
      <c r="AH109" s="10">
        <f ca="1">100*AH108/$C$2</f>
        <v>0</v>
      </c>
    </row>
    <row r="110" spans="1:35" s="35" customFormat="1" x14ac:dyDescent="0.25">
      <c r="A110" s="36"/>
      <c r="B110" s="46"/>
      <c r="I110" s="36"/>
      <c r="K110" s="36"/>
      <c r="AF110" s="68"/>
      <c r="AH110" s="36"/>
    </row>
    <row r="111" spans="1:35" ht="30.6" customHeight="1" x14ac:dyDescent="0.25">
      <c r="A111" s="357" t="s">
        <v>41</v>
      </c>
      <c r="B111" s="357"/>
      <c r="C111" s="357"/>
      <c r="D111" s="357"/>
      <c r="E111" s="357"/>
      <c r="F111" s="357"/>
      <c r="G111" s="357"/>
      <c r="H111" s="24"/>
      <c r="I111" s="24"/>
      <c r="J111" s="24"/>
      <c r="K111" s="47"/>
      <c r="M111" s="65"/>
      <c r="N111" s="25" t="s">
        <v>22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5" t="s">
        <v>5</v>
      </c>
      <c r="AF111" s="6" t="s">
        <v>7</v>
      </c>
      <c r="AG111" s="5" t="s">
        <v>8</v>
      </c>
      <c r="AH111" s="9" t="s">
        <v>6</v>
      </c>
    </row>
    <row r="112" spans="1:35" ht="36" customHeight="1" thickBot="1" x14ac:dyDescent="0.3">
      <c r="A112" s="355"/>
      <c r="B112" s="355"/>
      <c r="C112" s="355"/>
      <c r="D112" s="355"/>
      <c r="E112" s="355"/>
      <c r="F112" s="355"/>
      <c r="G112" s="355"/>
      <c r="H112" s="5" t="s">
        <v>5</v>
      </c>
      <c r="I112" s="6" t="s">
        <v>7</v>
      </c>
      <c r="J112" s="5" t="s">
        <v>8</v>
      </c>
      <c r="K112" s="9" t="s">
        <v>6</v>
      </c>
      <c r="L112" t="s">
        <v>9</v>
      </c>
      <c r="M112" s="65"/>
      <c r="N112" t="s">
        <v>14</v>
      </c>
      <c r="O112" t="s">
        <v>15</v>
      </c>
      <c r="P112" t="s">
        <v>16</v>
      </c>
      <c r="Q112" t="s">
        <v>17</v>
      </c>
      <c r="R112" t="s">
        <v>18</v>
      </c>
      <c r="S112" t="s">
        <v>19</v>
      </c>
      <c r="T112" t="s">
        <v>20</v>
      </c>
      <c r="U112" s="23" t="s">
        <v>102</v>
      </c>
      <c r="V112" t="s">
        <v>21</v>
      </c>
      <c r="W112" t="s">
        <v>103</v>
      </c>
      <c r="X112" t="s">
        <v>21</v>
      </c>
      <c r="Y112" t="s">
        <v>104</v>
      </c>
      <c r="Z112" t="s">
        <v>21</v>
      </c>
      <c r="AA112" t="s">
        <v>105</v>
      </c>
      <c r="AB112" t="s">
        <v>21</v>
      </c>
      <c r="AC112" t="s">
        <v>106</v>
      </c>
      <c r="AD112" t="s">
        <v>107</v>
      </c>
      <c r="AE112" s="2"/>
      <c r="AF112" s="3"/>
      <c r="AG112" s="2"/>
      <c r="AH112" s="10"/>
    </row>
    <row r="113" spans="1:35" ht="16.5" thickTop="1" thickBot="1" x14ac:dyDescent="0.3">
      <c r="A113" s="11"/>
      <c r="B113" s="200">
        <v>1</v>
      </c>
      <c r="C113" s="201">
        <v>1</v>
      </c>
      <c r="D113" s="22">
        <v>0</v>
      </c>
      <c r="E113" s="22">
        <v>0</v>
      </c>
      <c r="F113" s="22">
        <v>0</v>
      </c>
      <c r="G113" s="22">
        <v>1</v>
      </c>
      <c r="H113" s="2">
        <f>B113*B$5+C113*C$5+D113*D$5+E113*E$5+F113*F$5+G113*G$5</f>
        <v>2</v>
      </c>
      <c r="I113" s="10">
        <f>B113*B$5+C113*C$5+D113*D$5+E113*(E$5-1)+F113*(F$5-1)+G113*(G$5-1)</f>
        <v>1</v>
      </c>
      <c r="J113" s="2">
        <f>(I113+ABS(I113))/2</f>
        <v>1</v>
      </c>
      <c r="K113" s="10">
        <f>3*B113*C113*D113</f>
        <v>0</v>
      </c>
      <c r="M113" s="65"/>
      <c r="N113" s="21">
        <f ca="1">INT(RAND()*4)</f>
        <v>0</v>
      </c>
      <c r="Q113" s="21"/>
      <c r="R113" s="24"/>
      <c r="S113" s="21"/>
      <c r="T113">
        <f ca="1">2^N113</f>
        <v>1</v>
      </c>
      <c r="U113" s="156">
        <v>1</v>
      </c>
      <c r="W113" s="156">
        <v>1</v>
      </c>
      <c r="Y113" s="22">
        <f ca="1">INT(T113/8)</f>
        <v>0</v>
      </c>
      <c r="Z113">
        <f ca="1">T113-Y113*8</f>
        <v>1</v>
      </c>
      <c r="AA113" s="22">
        <f ca="1">INT(Z113/4)</f>
        <v>0</v>
      </c>
      <c r="AB113">
        <f ca="1">Z113-AA113*4</f>
        <v>1</v>
      </c>
      <c r="AC113" s="22">
        <f ca="1">INT(AB113/2)</f>
        <v>0</v>
      </c>
      <c r="AD113" s="22">
        <f ca="1">AB113-AC113*2</f>
        <v>1</v>
      </c>
      <c r="AE113" s="2">
        <f ca="1">U113*U$5+W113*W$5+Y113*Y$5+AA113*AA$5+AC113*AC$5+AD113*AD$5</f>
        <v>2</v>
      </c>
      <c r="AF113" s="3">
        <f ca="1">U113*U$5+W113*W$5+Y113*Y$5+AA113*(AA$5-1)+AC113*(AC$5-1)+AD113*(AD$5-1)</f>
        <v>1</v>
      </c>
      <c r="AG113" s="2">
        <f ca="1">(AF113+ABS(AF113))/2</f>
        <v>1</v>
      </c>
      <c r="AH113" s="10">
        <f ca="1">3*U113*W113*Y113</f>
        <v>0</v>
      </c>
    </row>
    <row r="114" spans="1:35" ht="15.75" thickTop="1" x14ac:dyDescent="0.25">
      <c r="A114" s="11"/>
      <c r="B114" s="156">
        <v>1</v>
      </c>
      <c r="C114" s="156">
        <v>1</v>
      </c>
      <c r="D114" s="22">
        <v>0</v>
      </c>
      <c r="E114" s="22">
        <v>0</v>
      </c>
      <c r="F114" s="22">
        <v>1</v>
      </c>
      <c r="G114" s="22">
        <v>0</v>
      </c>
      <c r="H114" s="2">
        <f t="shared" ref="H114:H128" si="127">B114*B$5+C114*C$5+D114*D$5+E114*E$5+F114*F$5+G114*G$5</f>
        <v>2</v>
      </c>
      <c r="I114" s="10">
        <f t="shared" ref="I114:I128" si="128">B114*B$5+C114*C$5+D114*D$5+E114*(E$5-1)+F114*(F$5-1)+G114*(G$5-1)</f>
        <v>1</v>
      </c>
      <c r="J114" s="2">
        <f t="shared" ref="J114:J128" si="129">(I114+ABS(I114))/2</f>
        <v>1</v>
      </c>
      <c r="K114" s="10">
        <f>3*B114*C114*D114</f>
        <v>0</v>
      </c>
      <c r="M114" s="65"/>
      <c r="N114" s="21">
        <f ca="1">INT(RAND()*4)</f>
        <v>1</v>
      </c>
      <c r="Q114" s="21"/>
      <c r="R114" s="24"/>
      <c r="S114" s="21"/>
      <c r="T114">
        <f ca="1">2^N114</f>
        <v>2</v>
      </c>
      <c r="U114" s="156">
        <v>1</v>
      </c>
      <c r="W114" s="156">
        <v>1</v>
      </c>
      <c r="Y114" s="22">
        <f ca="1">INT(T114/8)</f>
        <v>0</v>
      </c>
      <c r="Z114">
        <f ca="1">T114-Y114*8</f>
        <v>2</v>
      </c>
      <c r="AA114" s="22">
        <f ca="1">INT(Z114/4)</f>
        <v>0</v>
      </c>
      <c r="AB114">
        <f ca="1">Z114-AA114*4</f>
        <v>2</v>
      </c>
      <c r="AC114" s="22">
        <f ca="1">INT(AB114/2)</f>
        <v>1</v>
      </c>
      <c r="AD114" s="22">
        <f ca="1">AB114-AC114*2</f>
        <v>0</v>
      </c>
      <c r="AE114" s="2">
        <f ca="1">U114*U$5+W114*W$5+Y114*Y$5+AA114*AA$5+AC114*AC$5+AD114*AD$5</f>
        <v>2</v>
      </c>
      <c r="AF114" s="3">
        <f ca="1">U114*U$5+W114*W$5+Y114*Y$5+AA114*(AA$5-1)+AC114*(AC$5-1)+AD114*(AD$5-1)</f>
        <v>1</v>
      </c>
      <c r="AG114" s="2">
        <f ca="1">(AF114+ABS(AF114))/2</f>
        <v>1</v>
      </c>
      <c r="AH114" s="10">
        <f ca="1">3*U114*W114*Y114</f>
        <v>0</v>
      </c>
    </row>
    <row r="115" spans="1:35" x14ac:dyDescent="0.25">
      <c r="A115" s="11"/>
      <c r="B115" s="156">
        <v>1</v>
      </c>
      <c r="C115" s="156">
        <v>1</v>
      </c>
      <c r="D115" s="22">
        <v>0</v>
      </c>
      <c r="E115" s="22">
        <v>1</v>
      </c>
      <c r="F115" s="22">
        <v>0</v>
      </c>
      <c r="G115" s="22">
        <v>0</v>
      </c>
      <c r="H115" s="2">
        <f t="shared" si="127"/>
        <v>2</v>
      </c>
      <c r="I115" s="10">
        <f t="shared" si="128"/>
        <v>1</v>
      </c>
      <c r="J115" s="2">
        <f t="shared" si="129"/>
        <v>1</v>
      </c>
      <c r="K115" s="10">
        <f>3*B115*C115*D115</f>
        <v>0</v>
      </c>
      <c r="M115" s="65"/>
      <c r="N115" s="31">
        <f ca="1">INT(RAND()*4)</f>
        <v>0</v>
      </c>
      <c r="O115" s="28"/>
      <c r="P115" s="28"/>
      <c r="Q115" s="31"/>
      <c r="R115" s="17"/>
      <c r="S115" s="31"/>
      <c r="T115" s="28">
        <f ca="1">2^N115</f>
        <v>1</v>
      </c>
      <c r="U115" s="198">
        <v>1</v>
      </c>
      <c r="V115" s="28"/>
      <c r="W115" s="198">
        <v>1</v>
      </c>
      <c r="X115" s="28"/>
      <c r="Y115" s="32">
        <f ca="1">INT(T115/8)</f>
        <v>0</v>
      </c>
      <c r="Z115" s="28">
        <f ca="1">T115-Y115*8</f>
        <v>1</v>
      </c>
      <c r="AA115" s="32">
        <f ca="1">INT(Z115/4)</f>
        <v>0</v>
      </c>
      <c r="AB115" s="28">
        <f ca="1">Z115-AA115*4</f>
        <v>1</v>
      </c>
      <c r="AC115" s="32">
        <f ca="1">INT(AB115/2)</f>
        <v>0</v>
      </c>
      <c r="AD115" s="32">
        <f ca="1">AB115-AC115*2</f>
        <v>1</v>
      </c>
      <c r="AE115" s="29">
        <f ca="1">U115*U$5+W115*W$5+Y115*Y$5+AA115*AA$5+AC115*AC$5+AD115*AD$5</f>
        <v>2</v>
      </c>
      <c r="AF115" s="33">
        <f ca="1">U115*U$5+W115*W$5+Y115*Y$5+AA115*(AA$5-1)+AC115*(AC$5-1)+AD115*(AD$5-1)</f>
        <v>1</v>
      </c>
      <c r="AG115" s="29">
        <f ca="1">(AF115+ABS(AF115))/2</f>
        <v>1</v>
      </c>
      <c r="AH115" s="30">
        <f ca="1">3*U115*W115*Y115</f>
        <v>0</v>
      </c>
    </row>
    <row r="116" spans="1:35" x14ac:dyDescent="0.25">
      <c r="A116" s="11"/>
      <c r="B116" s="156">
        <v>1</v>
      </c>
      <c r="C116" s="156">
        <v>1</v>
      </c>
      <c r="D116" s="22">
        <v>1</v>
      </c>
      <c r="E116" s="22">
        <v>0</v>
      </c>
      <c r="F116" s="22">
        <v>0</v>
      </c>
      <c r="G116" s="22">
        <v>0</v>
      </c>
      <c r="H116" s="2">
        <f t="shared" si="127"/>
        <v>3</v>
      </c>
      <c r="I116" s="10">
        <f t="shared" si="128"/>
        <v>3</v>
      </c>
      <c r="J116" s="2">
        <f t="shared" si="129"/>
        <v>3</v>
      </c>
      <c r="K116" s="10">
        <f>3*B116*C116*D116</f>
        <v>3</v>
      </c>
      <c r="L116" s="11"/>
      <c r="M116" s="66"/>
      <c r="N116" s="21">
        <f ca="1">INT(RAND()*4)</f>
        <v>0</v>
      </c>
      <c r="O116">
        <f ca="1">INT(RAND()*3)</f>
        <v>0</v>
      </c>
      <c r="Q116" s="21">
        <f ca="1">IF(O116&gt;=N116,O116+1,O116)</f>
        <v>1</v>
      </c>
      <c r="R116" s="24"/>
      <c r="S116" s="21"/>
      <c r="T116">
        <f ca="1">2^N116+2^Q116</f>
        <v>3</v>
      </c>
      <c r="U116" s="156">
        <v>1</v>
      </c>
      <c r="W116" s="22">
        <f ca="1">INT(T116/8)</f>
        <v>0</v>
      </c>
      <c r="X116">
        <f ca="1">T116-W116*8</f>
        <v>3</v>
      </c>
      <c r="Y116" s="22">
        <f ca="1">INT(X116/4)</f>
        <v>0</v>
      </c>
      <c r="Z116">
        <f ca="1">X116-Y116*4</f>
        <v>3</v>
      </c>
      <c r="AA116" s="22">
        <f ca="1">INT(Z116/2)</f>
        <v>1</v>
      </c>
      <c r="AB116">
        <f ca="1">Z116-AA116*2</f>
        <v>1</v>
      </c>
      <c r="AC116" s="22">
        <f ca="1">INT(AB116/1)</f>
        <v>1</v>
      </c>
      <c r="AD116" s="156">
        <v>0</v>
      </c>
      <c r="AE116" s="2">
        <f ca="1">U116*U$5+W116*W$5+Y116*Y$5+AA116*AA$5+AC116*AC$5+AD116*AD$5</f>
        <v>1</v>
      </c>
      <c r="AF116" s="3">
        <f ca="1">U116*U$5+W116*W$5+Y116*Y$5+AA116*(AA$5-1)+AC116*(AC$5-1)+AD116*(AD$5-1)</f>
        <v>-1</v>
      </c>
      <c r="AG116" s="2">
        <f ca="1">(AF116+ABS(AF116))/2</f>
        <v>0</v>
      </c>
      <c r="AH116" s="10">
        <f ca="1">3*U116*W116*Y116</f>
        <v>0</v>
      </c>
    </row>
    <row r="117" spans="1:35" ht="15.75" thickBot="1" x14ac:dyDescent="0.3">
      <c r="A117" s="27" t="s">
        <v>23</v>
      </c>
      <c r="B117" s="7"/>
      <c r="C117" s="28"/>
      <c r="D117" s="28"/>
      <c r="E117" s="28"/>
      <c r="F117" s="28"/>
      <c r="G117" s="7"/>
      <c r="H117" s="29">
        <f>AVERAGE(H113:H116)</f>
        <v>2.25</v>
      </c>
      <c r="I117" s="30">
        <f>AVERAGE(I113:I116)</f>
        <v>1.5</v>
      </c>
      <c r="J117" s="29">
        <f>AVERAGE(J113:J116)</f>
        <v>1.5</v>
      </c>
      <c r="K117" s="30">
        <f>AVERAGE(K113:K116)</f>
        <v>0.75</v>
      </c>
      <c r="L117" s="28">
        <v>3</v>
      </c>
      <c r="M117" s="65"/>
      <c r="N117" s="21">
        <f t="shared" ref="N117:N124" ca="1" si="130">INT(RAND()*4)</f>
        <v>0</v>
      </c>
      <c r="O117">
        <f t="shared" ref="O117:O124" ca="1" si="131">INT(RAND()*3)</f>
        <v>0</v>
      </c>
      <c r="Q117" s="21">
        <f t="shared" ref="Q117:Q125" ca="1" si="132">IF(O117&gt;=N117,O117+1,O117)</f>
        <v>1</v>
      </c>
      <c r="R117" s="24"/>
      <c r="S117" s="21"/>
      <c r="T117">
        <f t="shared" ref="T117:T124" ca="1" si="133">2^N117+2^Q117</f>
        <v>3</v>
      </c>
      <c r="U117" s="156">
        <v>1</v>
      </c>
      <c r="W117" s="22">
        <f t="shared" ref="W117:W124" ca="1" si="134">INT(T117/8)</f>
        <v>0</v>
      </c>
      <c r="X117">
        <f t="shared" ref="X117:X124" ca="1" si="135">T117-W117*8</f>
        <v>3</v>
      </c>
      <c r="Y117" s="22">
        <f t="shared" ref="Y117:Y124" ca="1" si="136">INT(X117/4)</f>
        <v>0</v>
      </c>
      <c r="Z117">
        <f t="shared" ref="Z117:Z124" ca="1" si="137">X117-Y117*4</f>
        <v>3</v>
      </c>
      <c r="AA117" s="22">
        <f t="shared" ref="AA117:AA124" ca="1" si="138">INT(Z117/2)</f>
        <v>1</v>
      </c>
      <c r="AB117">
        <f t="shared" ref="AB117:AB124" ca="1" si="139">Z117-AA117*2</f>
        <v>1</v>
      </c>
      <c r="AC117" s="22">
        <f t="shared" ref="AC117:AC124" ca="1" si="140">INT(AB117/1)</f>
        <v>1</v>
      </c>
      <c r="AD117" s="156">
        <v>0</v>
      </c>
      <c r="AE117" s="2">
        <f t="shared" ref="AE117:AE125" ca="1" si="141">U117*U$5+W117*W$5+Y117*Y$5+AA117*AA$5+AC117*AC$5+AD117*AD$5</f>
        <v>1</v>
      </c>
      <c r="AF117" s="3">
        <f t="shared" ref="AF117:AF125" ca="1" si="142">U117*U$5+W117*W$5+Y117*Y$5+AA117*(AA$5-1)+AC117*(AC$5-1)+AD117*(AD$5-1)</f>
        <v>-1</v>
      </c>
      <c r="AG117" s="2">
        <f t="shared" ref="AG117:AG125" ca="1" si="143">(AF117+ABS(AF117))/2</f>
        <v>0</v>
      </c>
      <c r="AH117" s="10">
        <f t="shared" ref="AH117:AH125" ca="1" si="144">3*U117*W117*Y117</f>
        <v>0</v>
      </c>
    </row>
    <row r="118" spans="1:35" ht="16.5" thickTop="1" thickBot="1" x14ac:dyDescent="0.3">
      <c r="A118" s="11"/>
      <c r="B118" s="197">
        <v>1</v>
      </c>
      <c r="C118" s="22">
        <v>0</v>
      </c>
      <c r="D118" s="22">
        <v>0</v>
      </c>
      <c r="E118" s="58">
        <v>1</v>
      </c>
      <c r="F118" s="58">
        <v>1</v>
      </c>
      <c r="G118" s="197">
        <v>0</v>
      </c>
      <c r="H118" s="2">
        <f t="shared" si="127"/>
        <v>1</v>
      </c>
      <c r="I118" s="10">
        <f t="shared" si="128"/>
        <v>-1</v>
      </c>
      <c r="J118" s="2">
        <f t="shared" si="129"/>
        <v>0</v>
      </c>
      <c r="K118" s="10">
        <f t="shared" ref="K118:K123" si="145">3*B118*C118*D118</f>
        <v>0</v>
      </c>
      <c r="M118" s="65"/>
      <c r="N118" s="21">
        <f t="shared" ca="1" si="130"/>
        <v>0</v>
      </c>
      <c r="O118">
        <f t="shared" ca="1" si="131"/>
        <v>0</v>
      </c>
      <c r="Q118" s="21">
        <f t="shared" ca="1" si="132"/>
        <v>1</v>
      </c>
      <c r="R118" s="24"/>
      <c r="S118" s="21"/>
      <c r="T118">
        <f t="shared" ca="1" si="133"/>
        <v>3</v>
      </c>
      <c r="U118" s="156">
        <v>1</v>
      </c>
      <c r="W118" s="22">
        <f t="shared" ca="1" si="134"/>
        <v>0</v>
      </c>
      <c r="X118">
        <f t="shared" ca="1" si="135"/>
        <v>3</v>
      </c>
      <c r="Y118" s="22">
        <f t="shared" ca="1" si="136"/>
        <v>0</v>
      </c>
      <c r="Z118">
        <f t="shared" ca="1" si="137"/>
        <v>3</v>
      </c>
      <c r="AA118" s="22">
        <f t="shared" ca="1" si="138"/>
        <v>1</v>
      </c>
      <c r="AB118">
        <f t="shared" ca="1" si="139"/>
        <v>1</v>
      </c>
      <c r="AC118" s="22">
        <f t="shared" ca="1" si="140"/>
        <v>1</v>
      </c>
      <c r="AD118" s="156">
        <v>0</v>
      </c>
      <c r="AE118" s="2">
        <f t="shared" ca="1" si="141"/>
        <v>1</v>
      </c>
      <c r="AF118" s="3">
        <f t="shared" ca="1" si="142"/>
        <v>-1</v>
      </c>
      <c r="AG118" s="2">
        <f t="shared" ca="1" si="143"/>
        <v>0</v>
      </c>
      <c r="AH118" s="10">
        <f t="shared" ca="1" si="144"/>
        <v>0</v>
      </c>
    </row>
    <row r="119" spans="1:35" ht="15.75" thickTop="1" x14ac:dyDescent="0.25">
      <c r="A119" s="11"/>
      <c r="B119" s="199">
        <v>1</v>
      </c>
      <c r="C119" s="22">
        <v>0</v>
      </c>
      <c r="D119" s="22">
        <v>1</v>
      </c>
      <c r="E119" s="58">
        <v>0</v>
      </c>
      <c r="F119" s="58">
        <v>1</v>
      </c>
      <c r="G119" s="156">
        <v>0</v>
      </c>
      <c r="H119" s="2">
        <f t="shared" si="127"/>
        <v>2</v>
      </c>
      <c r="I119" s="10">
        <f t="shared" si="128"/>
        <v>1</v>
      </c>
      <c r="J119" s="2">
        <f t="shared" si="129"/>
        <v>1</v>
      </c>
      <c r="K119" s="10">
        <f t="shared" si="145"/>
        <v>0</v>
      </c>
      <c r="M119" s="65"/>
      <c r="N119" s="21">
        <f t="shared" ca="1" si="130"/>
        <v>3</v>
      </c>
      <c r="O119">
        <f t="shared" ca="1" si="131"/>
        <v>0</v>
      </c>
      <c r="Q119" s="21">
        <f t="shared" ca="1" si="132"/>
        <v>0</v>
      </c>
      <c r="R119" s="24"/>
      <c r="S119" s="21"/>
      <c r="T119">
        <f t="shared" ca="1" si="133"/>
        <v>9</v>
      </c>
      <c r="U119" s="156">
        <v>1</v>
      </c>
      <c r="W119" s="22">
        <f t="shared" ca="1" si="134"/>
        <v>1</v>
      </c>
      <c r="X119">
        <f t="shared" ca="1" si="135"/>
        <v>1</v>
      </c>
      <c r="Y119" s="22">
        <f t="shared" ca="1" si="136"/>
        <v>0</v>
      </c>
      <c r="Z119">
        <f t="shared" ca="1" si="137"/>
        <v>1</v>
      </c>
      <c r="AA119" s="22">
        <f t="shared" ca="1" si="138"/>
        <v>0</v>
      </c>
      <c r="AB119">
        <f t="shared" ca="1" si="139"/>
        <v>1</v>
      </c>
      <c r="AC119" s="22">
        <f t="shared" ca="1" si="140"/>
        <v>1</v>
      </c>
      <c r="AD119" s="156">
        <v>0</v>
      </c>
      <c r="AE119" s="2">
        <f t="shared" ca="1" si="141"/>
        <v>2</v>
      </c>
      <c r="AF119" s="3">
        <f t="shared" ca="1" si="142"/>
        <v>1</v>
      </c>
      <c r="AG119" s="2">
        <f t="shared" ca="1" si="143"/>
        <v>1</v>
      </c>
      <c r="AH119" s="10">
        <f t="shared" ca="1" si="144"/>
        <v>0</v>
      </c>
    </row>
    <row r="120" spans="1:35" x14ac:dyDescent="0.25">
      <c r="A120" s="11"/>
      <c r="B120" s="199">
        <v>1</v>
      </c>
      <c r="C120" s="22">
        <v>0</v>
      </c>
      <c r="D120" s="22">
        <v>1</v>
      </c>
      <c r="E120" s="58">
        <v>1</v>
      </c>
      <c r="F120" s="58">
        <v>0</v>
      </c>
      <c r="G120" s="156">
        <v>0</v>
      </c>
      <c r="H120" s="2">
        <f t="shared" si="127"/>
        <v>2</v>
      </c>
      <c r="I120" s="10">
        <f t="shared" si="128"/>
        <v>1</v>
      </c>
      <c r="J120" s="2">
        <f t="shared" si="129"/>
        <v>1</v>
      </c>
      <c r="K120" s="10">
        <f t="shared" si="145"/>
        <v>0</v>
      </c>
      <c r="M120" s="65"/>
      <c r="N120" s="21">
        <f t="shared" ca="1" si="130"/>
        <v>0</v>
      </c>
      <c r="O120">
        <f t="shared" ca="1" si="131"/>
        <v>1</v>
      </c>
      <c r="Q120" s="21">
        <f t="shared" ca="1" si="132"/>
        <v>2</v>
      </c>
      <c r="R120" s="24"/>
      <c r="S120" s="21"/>
      <c r="T120">
        <f t="shared" ca="1" si="133"/>
        <v>5</v>
      </c>
      <c r="U120" s="156">
        <v>1</v>
      </c>
      <c r="W120" s="22">
        <f t="shared" ca="1" si="134"/>
        <v>0</v>
      </c>
      <c r="X120">
        <f t="shared" ca="1" si="135"/>
        <v>5</v>
      </c>
      <c r="Y120" s="22">
        <f t="shared" ca="1" si="136"/>
        <v>1</v>
      </c>
      <c r="Z120">
        <f t="shared" ca="1" si="137"/>
        <v>1</v>
      </c>
      <c r="AA120" s="22">
        <f t="shared" ca="1" si="138"/>
        <v>0</v>
      </c>
      <c r="AB120">
        <f t="shared" ca="1" si="139"/>
        <v>1</v>
      </c>
      <c r="AC120" s="22">
        <f t="shared" ca="1" si="140"/>
        <v>1</v>
      </c>
      <c r="AD120" s="156">
        <v>0</v>
      </c>
      <c r="AE120" s="2">
        <f t="shared" ca="1" si="141"/>
        <v>2</v>
      </c>
      <c r="AF120" s="3">
        <f t="shared" ca="1" si="142"/>
        <v>1</v>
      </c>
      <c r="AG120" s="2">
        <f t="shared" ca="1" si="143"/>
        <v>1</v>
      </c>
      <c r="AH120" s="10">
        <f t="shared" ca="1" si="144"/>
        <v>0</v>
      </c>
      <c r="AI120" t="s">
        <v>32</v>
      </c>
    </row>
    <row r="121" spans="1:35" x14ac:dyDescent="0.25">
      <c r="A121" s="11"/>
      <c r="B121" s="199">
        <v>1</v>
      </c>
      <c r="C121" s="22">
        <v>1</v>
      </c>
      <c r="D121" s="22">
        <v>0</v>
      </c>
      <c r="E121" s="58">
        <v>0</v>
      </c>
      <c r="F121" s="58">
        <v>1</v>
      </c>
      <c r="G121" s="156">
        <v>0</v>
      </c>
      <c r="H121" s="2">
        <f t="shared" si="127"/>
        <v>2</v>
      </c>
      <c r="I121" s="10">
        <f t="shared" si="128"/>
        <v>1</v>
      </c>
      <c r="J121" s="2">
        <f t="shared" si="129"/>
        <v>1</v>
      </c>
      <c r="K121" s="10">
        <f t="shared" si="145"/>
        <v>0</v>
      </c>
      <c r="M121" s="65"/>
      <c r="N121" s="21">
        <f t="shared" ca="1" si="130"/>
        <v>2</v>
      </c>
      <c r="O121">
        <f t="shared" ca="1" si="131"/>
        <v>2</v>
      </c>
      <c r="Q121" s="21">
        <f t="shared" ca="1" si="132"/>
        <v>3</v>
      </c>
      <c r="R121" s="24"/>
      <c r="S121" s="21"/>
      <c r="T121">
        <f t="shared" ca="1" si="133"/>
        <v>12</v>
      </c>
      <c r="U121" s="156">
        <v>1</v>
      </c>
      <c r="W121" s="22">
        <f t="shared" ca="1" si="134"/>
        <v>1</v>
      </c>
      <c r="X121">
        <f t="shared" ca="1" si="135"/>
        <v>4</v>
      </c>
      <c r="Y121" s="22">
        <f t="shared" ca="1" si="136"/>
        <v>1</v>
      </c>
      <c r="Z121">
        <f t="shared" ca="1" si="137"/>
        <v>0</v>
      </c>
      <c r="AA121" s="22">
        <f t="shared" ca="1" si="138"/>
        <v>0</v>
      </c>
      <c r="AB121">
        <f t="shared" ca="1" si="139"/>
        <v>0</v>
      </c>
      <c r="AC121" s="22">
        <f t="shared" ca="1" si="140"/>
        <v>0</v>
      </c>
      <c r="AD121" s="156">
        <v>0</v>
      </c>
      <c r="AE121" s="2">
        <f t="shared" ca="1" si="141"/>
        <v>3</v>
      </c>
      <c r="AF121" s="3">
        <f t="shared" ca="1" si="142"/>
        <v>3</v>
      </c>
      <c r="AG121" s="2">
        <f t="shared" ca="1" si="143"/>
        <v>3</v>
      </c>
      <c r="AH121" s="10">
        <f t="shared" ca="1" si="144"/>
        <v>3</v>
      </c>
      <c r="AI121" t="s">
        <v>32</v>
      </c>
    </row>
    <row r="122" spans="1:35" x14ac:dyDescent="0.25">
      <c r="A122" s="11"/>
      <c r="B122" s="199">
        <v>1</v>
      </c>
      <c r="C122" s="22">
        <v>1</v>
      </c>
      <c r="D122" s="22">
        <v>0</v>
      </c>
      <c r="E122" s="58">
        <v>1</v>
      </c>
      <c r="F122" s="58">
        <v>0</v>
      </c>
      <c r="G122" s="156">
        <v>0</v>
      </c>
      <c r="H122" s="2">
        <f t="shared" si="127"/>
        <v>2</v>
      </c>
      <c r="I122" s="10">
        <f t="shared" si="128"/>
        <v>1</v>
      </c>
      <c r="J122" s="2">
        <f t="shared" si="129"/>
        <v>1</v>
      </c>
      <c r="K122" s="10">
        <f t="shared" si="145"/>
        <v>0</v>
      </c>
      <c r="M122" s="65"/>
      <c r="N122" s="21">
        <f t="shared" ca="1" si="130"/>
        <v>2</v>
      </c>
      <c r="O122">
        <f t="shared" ca="1" si="131"/>
        <v>2</v>
      </c>
      <c r="Q122" s="21">
        <f t="shared" ca="1" si="132"/>
        <v>3</v>
      </c>
      <c r="R122" s="24"/>
      <c r="S122" s="21"/>
      <c r="T122">
        <f t="shared" ca="1" si="133"/>
        <v>12</v>
      </c>
      <c r="U122" s="156">
        <v>1</v>
      </c>
      <c r="W122" s="22">
        <f t="shared" ca="1" si="134"/>
        <v>1</v>
      </c>
      <c r="X122">
        <f t="shared" ca="1" si="135"/>
        <v>4</v>
      </c>
      <c r="Y122" s="22">
        <f t="shared" ca="1" si="136"/>
        <v>1</v>
      </c>
      <c r="Z122">
        <f t="shared" ca="1" si="137"/>
        <v>0</v>
      </c>
      <c r="AA122" s="22">
        <f t="shared" ca="1" si="138"/>
        <v>0</v>
      </c>
      <c r="AB122">
        <f t="shared" ca="1" si="139"/>
        <v>0</v>
      </c>
      <c r="AC122" s="22">
        <f t="shared" ca="1" si="140"/>
        <v>0</v>
      </c>
      <c r="AD122" s="156">
        <v>0</v>
      </c>
      <c r="AE122" s="2">
        <f t="shared" ca="1" si="141"/>
        <v>3</v>
      </c>
      <c r="AF122" s="3">
        <f t="shared" ca="1" si="142"/>
        <v>3</v>
      </c>
      <c r="AG122" s="2">
        <f t="shared" ca="1" si="143"/>
        <v>3</v>
      </c>
      <c r="AH122" s="10">
        <f t="shared" ca="1" si="144"/>
        <v>3</v>
      </c>
      <c r="AI122" t="s">
        <v>32</v>
      </c>
    </row>
    <row r="123" spans="1:35" x14ac:dyDescent="0.25">
      <c r="A123" s="11"/>
      <c r="B123" s="199">
        <v>1</v>
      </c>
      <c r="C123" s="22">
        <v>1</v>
      </c>
      <c r="D123" s="22">
        <v>1</v>
      </c>
      <c r="E123" s="58">
        <v>0</v>
      </c>
      <c r="F123" s="58">
        <v>0</v>
      </c>
      <c r="G123" s="156">
        <v>0</v>
      </c>
      <c r="H123" s="2">
        <f t="shared" si="127"/>
        <v>3</v>
      </c>
      <c r="I123" s="10">
        <f t="shared" si="128"/>
        <v>3</v>
      </c>
      <c r="J123" s="2">
        <f t="shared" si="129"/>
        <v>3</v>
      </c>
      <c r="K123" s="10">
        <f t="shared" si="145"/>
        <v>3</v>
      </c>
      <c r="M123" s="65"/>
      <c r="N123" s="21">
        <f t="shared" ca="1" si="130"/>
        <v>1</v>
      </c>
      <c r="O123">
        <f t="shared" ca="1" si="131"/>
        <v>0</v>
      </c>
      <c r="Q123" s="21">
        <f t="shared" ca="1" si="132"/>
        <v>0</v>
      </c>
      <c r="R123" s="24"/>
      <c r="S123" s="21"/>
      <c r="T123">
        <f t="shared" ca="1" si="133"/>
        <v>3</v>
      </c>
      <c r="U123" s="156">
        <v>1</v>
      </c>
      <c r="W123" s="22">
        <f t="shared" ca="1" si="134"/>
        <v>0</v>
      </c>
      <c r="X123">
        <f t="shared" ca="1" si="135"/>
        <v>3</v>
      </c>
      <c r="Y123" s="22">
        <f t="shared" ca="1" si="136"/>
        <v>0</v>
      </c>
      <c r="Z123">
        <f t="shared" ca="1" si="137"/>
        <v>3</v>
      </c>
      <c r="AA123" s="22">
        <f t="shared" ca="1" si="138"/>
        <v>1</v>
      </c>
      <c r="AB123">
        <f t="shared" ca="1" si="139"/>
        <v>1</v>
      </c>
      <c r="AC123" s="22">
        <f t="shared" ca="1" si="140"/>
        <v>1</v>
      </c>
      <c r="AD123" s="156">
        <v>0</v>
      </c>
      <c r="AE123" s="2">
        <f t="shared" ca="1" si="141"/>
        <v>1</v>
      </c>
      <c r="AF123" s="3">
        <f t="shared" ca="1" si="142"/>
        <v>-1</v>
      </c>
      <c r="AG123" s="2">
        <f t="shared" ca="1" si="143"/>
        <v>0</v>
      </c>
      <c r="AH123" s="10">
        <f t="shared" ca="1" si="144"/>
        <v>0</v>
      </c>
      <c r="AI123" t="s">
        <v>32</v>
      </c>
    </row>
    <row r="124" spans="1:35" ht="15.75" thickBot="1" x14ac:dyDescent="0.3">
      <c r="A124" s="27" t="s">
        <v>24</v>
      </c>
      <c r="B124" s="17"/>
      <c r="C124" s="28"/>
      <c r="D124" s="28"/>
      <c r="E124" s="17"/>
      <c r="F124" s="8"/>
      <c r="G124" s="8"/>
      <c r="H124" s="29">
        <f>AVERAGE(H118:H123)</f>
        <v>2</v>
      </c>
      <c r="I124" s="30">
        <f>AVERAGE(I118:I123)</f>
        <v>1</v>
      </c>
      <c r="J124" s="29">
        <f>AVERAGE(J118:J123)</f>
        <v>1.1666666666666667</v>
      </c>
      <c r="K124" s="30">
        <f>AVERAGE(K118:K123)</f>
        <v>0.5</v>
      </c>
      <c r="L124" s="28">
        <v>9</v>
      </c>
      <c r="M124" s="65"/>
      <c r="N124" s="31">
        <f t="shared" ca="1" si="130"/>
        <v>2</v>
      </c>
      <c r="O124" s="28">
        <f t="shared" ca="1" si="131"/>
        <v>0</v>
      </c>
      <c r="P124" s="28"/>
      <c r="Q124" s="31">
        <f t="shared" ca="1" si="132"/>
        <v>0</v>
      </c>
      <c r="R124" s="17"/>
      <c r="S124" s="31"/>
      <c r="T124" s="28">
        <f t="shared" ca="1" si="133"/>
        <v>5</v>
      </c>
      <c r="U124" s="198">
        <v>1</v>
      </c>
      <c r="V124" s="28"/>
      <c r="W124" s="32">
        <f t="shared" ca="1" si="134"/>
        <v>0</v>
      </c>
      <c r="X124" s="28">
        <f t="shared" ca="1" si="135"/>
        <v>5</v>
      </c>
      <c r="Y124" s="32">
        <f t="shared" ca="1" si="136"/>
        <v>1</v>
      </c>
      <c r="Z124" s="28">
        <f t="shared" ca="1" si="137"/>
        <v>1</v>
      </c>
      <c r="AA124" s="32">
        <f t="shared" ca="1" si="138"/>
        <v>0</v>
      </c>
      <c r="AB124" s="28">
        <f t="shared" ca="1" si="139"/>
        <v>1</v>
      </c>
      <c r="AC124" s="32">
        <f t="shared" ca="1" si="140"/>
        <v>1</v>
      </c>
      <c r="AD124" s="198">
        <v>0</v>
      </c>
      <c r="AE124" s="29">
        <f t="shared" ca="1" si="141"/>
        <v>2</v>
      </c>
      <c r="AF124" s="33">
        <f t="shared" ca="1" si="142"/>
        <v>1</v>
      </c>
      <c r="AG124" s="29">
        <f t="shared" ca="1" si="143"/>
        <v>1</v>
      </c>
      <c r="AH124" s="30">
        <f t="shared" ca="1" si="144"/>
        <v>0</v>
      </c>
      <c r="AI124" t="s">
        <v>32</v>
      </c>
    </row>
    <row r="125" spans="1:35" ht="16.5" thickTop="1" thickBot="1" x14ac:dyDescent="0.3">
      <c r="A125" s="11"/>
      <c r="B125" s="58">
        <v>0</v>
      </c>
      <c r="C125" s="22">
        <v>1</v>
      </c>
      <c r="D125" s="22">
        <v>1</v>
      </c>
      <c r="E125" s="58">
        <v>1</v>
      </c>
      <c r="F125" s="200">
        <v>0</v>
      </c>
      <c r="G125" s="201">
        <v>0</v>
      </c>
      <c r="H125" s="2">
        <f t="shared" si="127"/>
        <v>2</v>
      </c>
      <c r="I125" s="10">
        <f t="shared" si="128"/>
        <v>1</v>
      </c>
      <c r="J125" s="2">
        <f t="shared" si="129"/>
        <v>1</v>
      </c>
      <c r="K125" s="10">
        <f>3*B125*C125*D125</f>
        <v>0</v>
      </c>
      <c r="M125" s="65"/>
      <c r="N125" s="21">
        <f ca="1">INT(RAND()*4)</f>
        <v>0</v>
      </c>
      <c r="O125">
        <f ca="1">INT(RAND()*3)</f>
        <v>2</v>
      </c>
      <c r="P125">
        <f ca="1">INT(RAND()*2)</f>
        <v>1</v>
      </c>
      <c r="Q125" s="21">
        <f t="shared" ca="1" si="132"/>
        <v>3</v>
      </c>
      <c r="R125" s="45">
        <f ca="1">IF(P125&gt;=MIN(N125,O125),P125+1,P125)</f>
        <v>2</v>
      </c>
      <c r="S125" s="21">
        <f ca="1">IF(R125&gt;=MAX(N125,Q125),R125+1,R125)</f>
        <v>2</v>
      </c>
      <c r="T125">
        <f ca="1">2^N125+2^Q125+2^S125</f>
        <v>13</v>
      </c>
      <c r="U125" s="22">
        <f ca="1">INT(T125/8)</f>
        <v>1</v>
      </c>
      <c r="V125">
        <f ca="1">T125-U125*8</f>
        <v>5</v>
      </c>
      <c r="W125" s="22">
        <f ca="1">INT(V125/4)</f>
        <v>1</v>
      </c>
      <c r="X125">
        <f ca="1">V125-W125*4</f>
        <v>1</v>
      </c>
      <c r="Y125" s="22">
        <f ca="1">INT(X125/2)</f>
        <v>0</v>
      </c>
      <c r="Z125">
        <f ca="1">X125-Y125*2</f>
        <v>1</v>
      </c>
      <c r="AA125" s="22">
        <f ca="1">INT(Z125/1)</f>
        <v>1</v>
      </c>
      <c r="AC125" s="156">
        <v>0</v>
      </c>
      <c r="AD125" s="156">
        <v>0</v>
      </c>
      <c r="AE125" s="2">
        <f t="shared" ca="1" si="141"/>
        <v>2</v>
      </c>
      <c r="AF125" s="3">
        <f t="shared" ca="1" si="142"/>
        <v>1</v>
      </c>
      <c r="AG125" s="2">
        <f t="shared" ca="1" si="143"/>
        <v>1</v>
      </c>
      <c r="AH125" s="10">
        <f t="shared" ca="1" si="144"/>
        <v>0</v>
      </c>
      <c r="AI125" t="s">
        <v>32</v>
      </c>
    </row>
    <row r="126" spans="1:35" ht="15.75" thickTop="1" x14ac:dyDescent="0.25">
      <c r="A126" s="11"/>
      <c r="B126" s="58">
        <v>1</v>
      </c>
      <c r="C126" s="22">
        <v>0</v>
      </c>
      <c r="D126" s="22">
        <v>1</v>
      </c>
      <c r="E126" s="58">
        <v>1</v>
      </c>
      <c r="F126" s="199">
        <v>0</v>
      </c>
      <c r="G126" s="199">
        <v>0</v>
      </c>
      <c r="H126" s="2">
        <f t="shared" si="127"/>
        <v>2</v>
      </c>
      <c r="I126" s="10">
        <f t="shared" si="128"/>
        <v>1</v>
      </c>
      <c r="J126" s="2">
        <f t="shared" si="129"/>
        <v>1</v>
      </c>
      <c r="K126" s="10">
        <f>3*B126*C126*D126</f>
        <v>0</v>
      </c>
      <c r="M126" s="65"/>
      <c r="N126" s="21">
        <f ca="1">INT(RAND()*4)</f>
        <v>3</v>
      </c>
      <c r="O126">
        <f ca="1">INT(RAND()*3)</f>
        <v>2</v>
      </c>
      <c r="P126">
        <f ca="1">INT(RAND()*2)</f>
        <v>1</v>
      </c>
      <c r="Q126" s="21">
        <f ca="1">IF(O126&gt;=N126,O126+1,O126)</f>
        <v>2</v>
      </c>
      <c r="R126" s="45">
        <f ca="1">IF(P126&gt;=MIN(N126,O126),P126+1,P126)</f>
        <v>1</v>
      </c>
      <c r="S126" s="21">
        <f ca="1">IF(R126&gt;=MAX(N126,Q126),R126+1,R126)</f>
        <v>1</v>
      </c>
      <c r="T126">
        <f ca="1">2^N126+2^Q126+2^S126</f>
        <v>14</v>
      </c>
      <c r="U126" s="22">
        <f ca="1">INT(T126/8)</f>
        <v>1</v>
      </c>
      <c r="V126">
        <f ca="1">T126-U126*8</f>
        <v>6</v>
      </c>
      <c r="W126" s="22">
        <f ca="1">INT(V126/4)</f>
        <v>1</v>
      </c>
      <c r="X126">
        <f ca="1">V126-W126*4</f>
        <v>2</v>
      </c>
      <c r="Y126" s="22">
        <f ca="1">INT(X126/2)</f>
        <v>1</v>
      </c>
      <c r="Z126">
        <f ca="1">X126-Y126*2</f>
        <v>0</v>
      </c>
      <c r="AA126" s="22">
        <f ca="1">INT(Z126/1)</f>
        <v>0</v>
      </c>
      <c r="AC126" s="156">
        <v>0</v>
      </c>
      <c r="AD126" s="156">
        <v>0</v>
      </c>
      <c r="AE126" s="2">
        <f ca="1">U126*U$5+W126*W$5+Y126*Y$5+AA126*AA$5+AC126*AC$5+AD126*AD$5</f>
        <v>3</v>
      </c>
      <c r="AF126" s="3">
        <f ca="1">U126*U$5+W126*W$5+Y126*Y$5+AA126*(AA$5-1)+AC126*(AC$5-1)+AD126*(AD$5-1)</f>
        <v>3</v>
      </c>
      <c r="AG126" s="2">
        <f ca="1">(AF126+ABS(AF126))/2</f>
        <v>3</v>
      </c>
      <c r="AH126" s="10">
        <f ca="1">3*U126*W126*Y126</f>
        <v>3</v>
      </c>
      <c r="AI126" t="s">
        <v>32</v>
      </c>
    </row>
    <row r="127" spans="1:35" x14ac:dyDescent="0.25">
      <c r="A127" s="11"/>
      <c r="B127" s="58">
        <v>1</v>
      </c>
      <c r="C127" s="22">
        <v>1</v>
      </c>
      <c r="D127" s="22">
        <v>0</v>
      </c>
      <c r="E127" s="58">
        <v>1</v>
      </c>
      <c r="F127" s="199">
        <v>0</v>
      </c>
      <c r="G127" s="199">
        <v>0</v>
      </c>
      <c r="H127" s="2">
        <f t="shared" si="127"/>
        <v>2</v>
      </c>
      <c r="I127" s="10">
        <f t="shared" si="128"/>
        <v>1</v>
      </c>
      <c r="J127" s="2">
        <f t="shared" si="129"/>
        <v>1</v>
      </c>
      <c r="K127" s="10">
        <f>3*B127*C127*D127</f>
        <v>0</v>
      </c>
      <c r="M127" s="65"/>
      <c r="N127" s="21">
        <f ca="1">INT(RAND()*4)</f>
        <v>3</v>
      </c>
      <c r="O127">
        <f ca="1">INT(RAND()*3)</f>
        <v>0</v>
      </c>
      <c r="P127">
        <f ca="1">INT(RAND()*2)</f>
        <v>1</v>
      </c>
      <c r="Q127" s="21">
        <f ca="1">IF(O127&gt;=N127,O127+1,O127)</f>
        <v>0</v>
      </c>
      <c r="R127" s="45">
        <f ca="1">IF(P127&gt;=MIN(N127,O127),P127+1,P127)</f>
        <v>2</v>
      </c>
      <c r="S127" s="21">
        <f ca="1">IF(R127&gt;=MAX(N127,Q127),R127+1,R127)</f>
        <v>2</v>
      </c>
      <c r="T127">
        <f ca="1">2^N127+2^Q127+2^S127</f>
        <v>13</v>
      </c>
      <c r="U127" s="22">
        <f ca="1">INT(T127/8)</f>
        <v>1</v>
      </c>
      <c r="V127">
        <f ca="1">T127-U127*8</f>
        <v>5</v>
      </c>
      <c r="W127" s="22">
        <f ca="1">INT(V127/4)</f>
        <v>1</v>
      </c>
      <c r="X127">
        <f ca="1">V127-W127*4</f>
        <v>1</v>
      </c>
      <c r="Y127" s="22">
        <f ca="1">INT(X127/2)</f>
        <v>0</v>
      </c>
      <c r="Z127">
        <f ca="1">X127-Y127*2</f>
        <v>1</v>
      </c>
      <c r="AA127" s="22">
        <f ca="1">INT(Z127/1)</f>
        <v>1</v>
      </c>
      <c r="AC127" s="156">
        <v>0</v>
      </c>
      <c r="AD127" s="156">
        <v>0</v>
      </c>
      <c r="AE127" s="2">
        <f ca="1">U127*U$5+W127*W$5+Y127*Y$5+AA127*AA$5+AC127*AC$5+AD127*AD$5</f>
        <v>2</v>
      </c>
      <c r="AF127" s="3">
        <f ca="1">U127*U$5+W127*W$5+Y127*Y$5+AA127*(AA$5-1)+AC127*(AC$5-1)+AD127*(AD$5-1)</f>
        <v>1</v>
      </c>
      <c r="AG127" s="2">
        <f ca="1">(AF127+ABS(AF127))/2</f>
        <v>1</v>
      </c>
      <c r="AH127" s="10">
        <f ca="1">3*U127*W127*Y127</f>
        <v>0</v>
      </c>
    </row>
    <row r="128" spans="1:35" x14ac:dyDescent="0.25">
      <c r="A128" s="11"/>
      <c r="B128" s="58">
        <v>1</v>
      </c>
      <c r="C128" s="22">
        <v>1</v>
      </c>
      <c r="D128" s="22">
        <v>1</v>
      </c>
      <c r="E128" s="58">
        <v>0</v>
      </c>
      <c r="F128" s="199">
        <v>0</v>
      </c>
      <c r="G128" s="199">
        <v>0</v>
      </c>
      <c r="H128" s="2">
        <f t="shared" si="127"/>
        <v>3</v>
      </c>
      <c r="I128" s="10">
        <f t="shared" si="128"/>
        <v>3</v>
      </c>
      <c r="J128" s="2">
        <f t="shared" si="129"/>
        <v>3</v>
      </c>
      <c r="K128" s="10">
        <f>3*B128*C128*D128</f>
        <v>3</v>
      </c>
      <c r="M128" s="65"/>
      <c r="AD128" s="24"/>
      <c r="AE128" s="14"/>
      <c r="AF128" s="10"/>
      <c r="AG128" s="14"/>
      <c r="AH128" s="10"/>
    </row>
    <row r="129" spans="1:41" x14ac:dyDescent="0.25">
      <c r="A129" s="27" t="s">
        <v>25</v>
      </c>
      <c r="B129" s="17"/>
      <c r="C129" s="28"/>
      <c r="D129" s="28"/>
      <c r="E129" s="17"/>
      <c r="F129" s="17"/>
      <c r="G129" s="28"/>
      <c r="H129" s="29">
        <f>AVERAGE(H125:H128)</f>
        <v>2.25</v>
      </c>
      <c r="I129" s="30">
        <f>AVERAGE(I125:I128)</f>
        <v>1.5</v>
      </c>
      <c r="J129" s="29">
        <f>AVERAGE(J125:J128)</f>
        <v>1.5</v>
      </c>
      <c r="K129" s="30">
        <f>AVERAGE(K125:K128)</f>
        <v>0.75</v>
      </c>
      <c r="L129" s="28">
        <v>3</v>
      </c>
      <c r="M129" s="65"/>
      <c r="AA129" s="44"/>
      <c r="AD129" s="24"/>
      <c r="AE129" s="12"/>
      <c r="AF129" s="13"/>
      <c r="AG129" s="12"/>
      <c r="AH129" s="13"/>
    </row>
    <row r="130" spans="1:41" x14ac:dyDescent="0.25">
      <c r="A130" s="11" t="s">
        <v>10</v>
      </c>
      <c r="B130" s="8"/>
      <c r="E130" s="8"/>
      <c r="F130" s="8"/>
      <c r="H130" s="2">
        <f>(H117*$L117+H124*$L124+H129*$L129)/($L117+$L124+$L129)</f>
        <v>2.1</v>
      </c>
      <c r="I130" s="10">
        <f>(I117*$L117+I124*$L124+I129*$L129)/($L117+$L124+$L129)</f>
        <v>1.2</v>
      </c>
      <c r="J130" s="2">
        <f>(J117*$L117+J124*$L124+J129*$L129)/($L117+$L124+$L129)</f>
        <v>1.3</v>
      </c>
      <c r="K130" s="10">
        <f>(K117*$L117+K124*$L124+K129*$L129)/($L117+$L124+$L129)</f>
        <v>0.6</v>
      </c>
      <c r="M130" s="65"/>
      <c r="AD130" s="24"/>
      <c r="AE130" s="14">
        <f ca="1">AVERAGE(AE113:AE127)</f>
        <v>1.9333333333333333</v>
      </c>
      <c r="AF130" s="10">
        <f ca="1">AVERAGE(AF113:AF127)</f>
        <v>0.8666666666666667</v>
      </c>
      <c r="AG130" s="14">
        <f ca="1">AVERAGE(AG113:AG127)</f>
        <v>1.1333333333333333</v>
      </c>
      <c r="AH130" s="10">
        <f ca="1">AVERAGE(AH113:AH127)</f>
        <v>0.6</v>
      </c>
    </row>
    <row r="131" spans="1:41" x14ac:dyDescent="0.25">
      <c r="A131" s="48">
        <v>33.299999999999997</v>
      </c>
      <c r="B131" s="70" t="s">
        <v>36</v>
      </c>
      <c r="C131" s="4"/>
      <c r="D131" s="4"/>
      <c r="E131" s="18"/>
      <c r="F131" s="18"/>
      <c r="G131" s="4"/>
      <c r="H131" s="19">
        <f>100*H130/$C$2</f>
        <v>70</v>
      </c>
      <c r="I131" s="13">
        <f>100*I130/$C$2</f>
        <v>40</v>
      </c>
      <c r="J131" s="19">
        <f>100*J130/$C$2</f>
        <v>43.333333333333336</v>
      </c>
      <c r="K131" s="13">
        <f>100*K130/$C$2</f>
        <v>20</v>
      </c>
      <c r="L131" s="4" t="s">
        <v>28</v>
      </c>
      <c r="M131" s="62"/>
      <c r="AA131" s="71" t="s">
        <v>29</v>
      </c>
      <c r="AD131" s="24"/>
      <c r="AE131" s="12">
        <f ca="1">100*AE130/$C$2</f>
        <v>64.444444444444443</v>
      </c>
      <c r="AF131" s="13">
        <f ca="1">100*AF130/$C$2</f>
        <v>28.888888888888889</v>
      </c>
      <c r="AG131" s="12">
        <f ca="1">100*AG130/$C$2</f>
        <v>37.777777777777779</v>
      </c>
      <c r="AH131" s="13">
        <f ca="1">100*AH130/$C$2</f>
        <v>20</v>
      </c>
    </row>
    <row r="132" spans="1:41" x14ac:dyDescent="0.25">
      <c r="A132" s="73"/>
      <c r="B132" s="74"/>
      <c r="C132" s="62"/>
      <c r="D132" s="62"/>
      <c r="E132" s="75"/>
      <c r="F132" s="75"/>
      <c r="G132" s="62"/>
      <c r="H132" s="76"/>
      <c r="I132" s="64"/>
      <c r="J132" s="76"/>
      <c r="K132" s="64"/>
      <c r="L132" s="62"/>
      <c r="M132" s="62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73"/>
      <c r="AB132" s="65"/>
      <c r="AC132" s="65"/>
      <c r="AD132" s="65"/>
      <c r="AE132" s="62"/>
      <c r="AF132" s="64"/>
      <c r="AG132" s="62"/>
      <c r="AH132" s="64"/>
    </row>
    <row r="133" spans="1:41" ht="18.75" customHeight="1" x14ac:dyDescent="0.25">
      <c r="H133" s="2"/>
      <c r="I133" s="2"/>
      <c r="J133" s="2"/>
      <c r="K133" s="10"/>
      <c r="M133" s="65"/>
      <c r="N133" s="25" t="s">
        <v>22</v>
      </c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" t="s">
        <v>5</v>
      </c>
      <c r="AF133" s="6" t="s">
        <v>7</v>
      </c>
      <c r="AG133" s="5" t="s">
        <v>8</v>
      </c>
      <c r="AH133" s="9" t="s">
        <v>6</v>
      </c>
    </row>
    <row r="134" spans="1:41" ht="36.75" customHeight="1" thickBot="1" x14ac:dyDescent="0.3">
      <c r="A134" s="355" t="s">
        <v>84</v>
      </c>
      <c r="B134" s="355"/>
      <c r="C134" s="355"/>
      <c r="D134" s="355"/>
      <c r="E134" s="355"/>
      <c r="F134" s="355"/>
      <c r="G134" s="355"/>
      <c r="H134" s="5" t="s">
        <v>5</v>
      </c>
      <c r="I134" s="6" t="s">
        <v>7</v>
      </c>
      <c r="J134" s="5" t="s">
        <v>8</v>
      </c>
      <c r="K134" s="9" t="s">
        <v>6</v>
      </c>
      <c r="L134" t="s">
        <v>9</v>
      </c>
      <c r="M134" s="65"/>
      <c r="N134" t="s">
        <v>14</v>
      </c>
      <c r="O134" t="s">
        <v>15</v>
      </c>
      <c r="P134" t="s">
        <v>16</v>
      </c>
      <c r="Q134" t="s">
        <v>17</v>
      </c>
      <c r="R134" t="s">
        <v>18</v>
      </c>
      <c r="S134" t="s">
        <v>19</v>
      </c>
      <c r="T134" t="s">
        <v>20</v>
      </c>
      <c r="U134" s="23" t="s">
        <v>102</v>
      </c>
      <c r="V134" t="s">
        <v>21</v>
      </c>
      <c r="W134" t="s">
        <v>103</v>
      </c>
      <c r="X134" t="s">
        <v>21</v>
      </c>
      <c r="Y134" t="s">
        <v>104</v>
      </c>
      <c r="Z134" t="s">
        <v>21</v>
      </c>
      <c r="AA134" t="s">
        <v>105</v>
      </c>
      <c r="AB134" t="s">
        <v>21</v>
      </c>
      <c r="AC134" t="s">
        <v>106</v>
      </c>
      <c r="AD134" t="s">
        <v>107</v>
      </c>
      <c r="AE134" s="2"/>
      <c r="AF134" s="3"/>
      <c r="AG134" s="2"/>
      <c r="AH134" s="10"/>
    </row>
    <row r="135" spans="1:41" ht="16.5" thickTop="1" thickBot="1" x14ac:dyDescent="0.3">
      <c r="A135" s="78"/>
      <c r="B135" s="200">
        <v>1</v>
      </c>
      <c r="C135" s="201">
        <v>1</v>
      </c>
      <c r="D135" s="358" t="s">
        <v>38</v>
      </c>
      <c r="E135" s="362"/>
      <c r="F135" s="362"/>
      <c r="G135" s="362"/>
      <c r="H135" s="29"/>
      <c r="I135" s="30"/>
      <c r="J135" s="29"/>
      <c r="K135" s="30"/>
      <c r="M135" s="65"/>
      <c r="N135" s="57">
        <f ca="1">INT(RAND()*4)</f>
        <v>2</v>
      </c>
      <c r="O135" s="7"/>
      <c r="P135" s="7"/>
      <c r="Q135" s="57"/>
      <c r="R135" s="8"/>
      <c r="S135" s="57"/>
      <c r="T135" s="7">
        <f ca="1">2^N135</f>
        <v>4</v>
      </c>
      <c r="U135" s="199">
        <v>1</v>
      </c>
      <c r="V135" s="7"/>
      <c r="W135" s="58">
        <f ca="1">INT(T135/8)</f>
        <v>0</v>
      </c>
      <c r="X135" s="7">
        <f ca="1">T135-W135*8</f>
        <v>4</v>
      </c>
      <c r="Y135" s="58">
        <f ca="1">INT(X135/4)</f>
        <v>1</v>
      </c>
      <c r="Z135" s="7">
        <f ca="1">X135-Y135*4</f>
        <v>0</v>
      </c>
      <c r="AA135" s="58">
        <f ca="1">INT(Z135/2)</f>
        <v>0</v>
      </c>
      <c r="AB135" s="7">
        <f ca="1">Z135-AA135*2</f>
        <v>0</v>
      </c>
      <c r="AC135" s="58">
        <f ca="1">INT(AB135/1)</f>
        <v>0</v>
      </c>
      <c r="AD135" s="199">
        <v>0</v>
      </c>
      <c r="AE135" s="59">
        <f ca="1">U135*U$5+W135*W$5+Y135*Y$5+AA135*AA$5+AC135*AC$5+AD135*AD$5</f>
        <v>2</v>
      </c>
      <c r="AF135" s="60">
        <f ca="1">U135*U$5+W135*W$5+Y135*Y$5+AA135*(AA$5-1)+AC135*(AC$5-1)+AD135*(AD$5-1)</f>
        <v>2</v>
      </c>
      <c r="AG135" s="59">
        <f ca="1">(AF135+ABS(AF135))/2</f>
        <v>2</v>
      </c>
      <c r="AH135" s="61">
        <f ca="1">3*U135*W135*Y135</f>
        <v>0</v>
      </c>
    </row>
    <row r="136" spans="1:41" ht="16.5" thickTop="1" thickBot="1" x14ac:dyDescent="0.3">
      <c r="A136" s="11"/>
      <c r="B136" s="197">
        <v>1</v>
      </c>
      <c r="C136" s="22">
        <v>0</v>
      </c>
      <c r="D136" s="22">
        <v>0</v>
      </c>
      <c r="E136" s="22">
        <v>0</v>
      </c>
      <c r="F136" s="22">
        <v>1</v>
      </c>
      <c r="G136" s="197">
        <v>0</v>
      </c>
      <c r="H136" s="2">
        <f>B136*B$5+C136*C$5+D136*D$5+E136*E$5+F136*F$5+G136*G$5</f>
        <v>1</v>
      </c>
      <c r="I136" s="10">
        <f>B136*B$5+C136*C$5+D136*D$5+E136*(E$5-1)+F136*(F$5-1)+G136*(G$5-1)</f>
        <v>0</v>
      </c>
      <c r="J136" s="2">
        <f>(I136+ABS(I136))/2</f>
        <v>0</v>
      </c>
      <c r="K136" s="10">
        <f>3*B136*C136*D136</f>
        <v>0</v>
      </c>
      <c r="M136" s="65"/>
      <c r="N136" s="57">
        <f ca="1">INT(RAND()*4)</f>
        <v>0</v>
      </c>
      <c r="O136" s="7"/>
      <c r="P136" s="7"/>
      <c r="Q136" s="57"/>
      <c r="R136" s="8"/>
      <c r="S136" s="57"/>
      <c r="T136" s="7">
        <f t="shared" ref="T136:T143" ca="1" si="146">2^N136</f>
        <v>1</v>
      </c>
      <c r="U136" s="199">
        <v>1</v>
      </c>
      <c r="V136" s="7"/>
      <c r="W136" s="58">
        <f t="shared" ref="W136:W143" ca="1" si="147">INT(T136/8)</f>
        <v>0</v>
      </c>
      <c r="X136" s="7">
        <f t="shared" ref="X136:X143" ca="1" si="148">T136-W136*8</f>
        <v>1</v>
      </c>
      <c r="Y136" s="58">
        <f t="shared" ref="Y136:Y143" ca="1" si="149">INT(X136/4)</f>
        <v>0</v>
      </c>
      <c r="Z136" s="7">
        <f t="shared" ref="Z136:Z143" ca="1" si="150">X136-Y136*4</f>
        <v>1</v>
      </c>
      <c r="AA136" s="58">
        <f t="shared" ref="AA136:AA149" ca="1" si="151">INT(Z136/2)</f>
        <v>0</v>
      </c>
      <c r="AB136" s="7">
        <f t="shared" ref="AB136:AB143" ca="1" si="152">Z136-AA136*2</f>
        <v>1</v>
      </c>
      <c r="AC136" s="58">
        <f t="shared" ref="AC136:AC149" ca="1" si="153">INT(AB136/1)</f>
        <v>1</v>
      </c>
      <c r="AD136" s="199">
        <v>0</v>
      </c>
      <c r="AE136" s="59">
        <f t="shared" ref="AE136:AE143" ca="1" si="154">U136*U$5+W136*W$5+Y136*Y$5+AA136*AA$5+AC136*AC$5+AD136*AD$5</f>
        <v>1</v>
      </c>
      <c r="AF136" s="60">
        <f t="shared" ref="AF136:AF143" ca="1" si="155">U136*U$5+W136*W$5+Y136*Y$5+AA136*(AA$5-1)+AC136*(AC$5-1)+AD136*(AD$5-1)</f>
        <v>0</v>
      </c>
      <c r="AG136" s="59">
        <f t="shared" ref="AG136:AG143" ca="1" si="156">(AF136+ABS(AF136))/2</f>
        <v>0</v>
      </c>
      <c r="AH136" s="61">
        <f t="shared" ref="AH136:AH143" ca="1" si="157">3*U136*W136*Y136</f>
        <v>0</v>
      </c>
      <c r="AI136" t="s">
        <v>32</v>
      </c>
    </row>
    <row r="137" spans="1:41" ht="15.75" thickTop="1" x14ac:dyDescent="0.25">
      <c r="A137" s="11"/>
      <c r="B137" s="156">
        <v>1</v>
      </c>
      <c r="C137" s="22">
        <v>0</v>
      </c>
      <c r="D137" s="22">
        <v>0</v>
      </c>
      <c r="E137" s="22">
        <v>1</v>
      </c>
      <c r="F137" s="22">
        <v>0</v>
      </c>
      <c r="G137" s="156">
        <v>0</v>
      </c>
      <c r="H137" s="2">
        <f>B137*B$5+C137*C$5+D137*D$5+E137*E$5+F137*F$5+G137*G$5</f>
        <v>1</v>
      </c>
      <c r="I137" s="10">
        <f>B137*B$5+C137*C$5+D137*D$5+E137*(E$5-1)+F137*(F$5-1)+G137*(G$5-1)</f>
        <v>0</v>
      </c>
      <c r="J137" s="2">
        <f>(I137+ABS(I137))/2</f>
        <v>0</v>
      </c>
      <c r="K137" s="10">
        <f>3*B137*C137*D137</f>
        <v>0</v>
      </c>
      <c r="M137" s="65"/>
      <c r="N137" s="57">
        <f ca="1">INT(RAND()*4)</f>
        <v>2</v>
      </c>
      <c r="O137" s="7"/>
      <c r="P137" s="7"/>
      <c r="Q137" s="57"/>
      <c r="R137" s="8"/>
      <c r="S137" s="57"/>
      <c r="T137" s="7">
        <f t="shared" ca="1" si="146"/>
        <v>4</v>
      </c>
      <c r="U137" s="199">
        <v>1</v>
      </c>
      <c r="V137" s="7"/>
      <c r="W137" s="58">
        <f t="shared" ca="1" si="147"/>
        <v>0</v>
      </c>
      <c r="X137" s="7">
        <f t="shared" ca="1" si="148"/>
        <v>4</v>
      </c>
      <c r="Y137" s="58">
        <f t="shared" ca="1" si="149"/>
        <v>1</v>
      </c>
      <c r="Z137" s="7">
        <f t="shared" ca="1" si="150"/>
        <v>0</v>
      </c>
      <c r="AA137" s="58">
        <f t="shared" ca="1" si="151"/>
        <v>0</v>
      </c>
      <c r="AB137" s="7">
        <f t="shared" ca="1" si="152"/>
        <v>0</v>
      </c>
      <c r="AC137" s="58">
        <f t="shared" ca="1" si="153"/>
        <v>0</v>
      </c>
      <c r="AD137" s="199">
        <v>0</v>
      </c>
      <c r="AE137" s="59">
        <f t="shared" ca="1" si="154"/>
        <v>2</v>
      </c>
      <c r="AF137" s="60">
        <f t="shared" ca="1" si="155"/>
        <v>2</v>
      </c>
      <c r="AG137" s="59">
        <f t="shared" ca="1" si="156"/>
        <v>2</v>
      </c>
      <c r="AH137" s="61">
        <f t="shared" ca="1" si="157"/>
        <v>0</v>
      </c>
      <c r="AI137" t="s">
        <v>32</v>
      </c>
    </row>
    <row r="138" spans="1:41" x14ac:dyDescent="0.25">
      <c r="A138" s="11"/>
      <c r="B138" s="156">
        <v>1</v>
      </c>
      <c r="C138" s="22">
        <v>0</v>
      </c>
      <c r="D138" s="22">
        <v>1</v>
      </c>
      <c r="E138" s="22">
        <v>0</v>
      </c>
      <c r="F138" s="22">
        <v>0</v>
      </c>
      <c r="G138" s="156">
        <v>0</v>
      </c>
      <c r="H138" s="2">
        <f>B138*B$5+C138*C$5+D138*D$5+E138*E$5+F138*F$5+G138*G$5</f>
        <v>2</v>
      </c>
      <c r="I138" s="10">
        <f>B138*B$5+C138*C$5+D138*D$5+E138*(E$5-1)+F138*(F$5-1)+G138*(G$5-1)</f>
        <v>2</v>
      </c>
      <c r="J138" s="2">
        <f>(I138+ABS(I138))/2</f>
        <v>2</v>
      </c>
      <c r="K138" s="10">
        <f>3*B138*C138*D138</f>
        <v>0</v>
      </c>
      <c r="L138" s="11"/>
      <c r="M138" s="66"/>
      <c r="N138" s="57">
        <f ca="1">INT(RAND()*4)</f>
        <v>3</v>
      </c>
      <c r="O138" s="7"/>
      <c r="P138" s="7"/>
      <c r="Q138" s="57"/>
      <c r="R138" s="8"/>
      <c r="S138" s="57"/>
      <c r="T138" s="7">
        <f t="shared" ca="1" si="146"/>
        <v>8</v>
      </c>
      <c r="U138" s="199">
        <v>1</v>
      </c>
      <c r="V138" s="7"/>
      <c r="W138" s="58">
        <f t="shared" ca="1" si="147"/>
        <v>1</v>
      </c>
      <c r="X138" s="7">
        <f t="shared" ca="1" si="148"/>
        <v>0</v>
      </c>
      <c r="Y138" s="58">
        <f t="shared" ca="1" si="149"/>
        <v>0</v>
      </c>
      <c r="Z138" s="7">
        <f t="shared" ca="1" si="150"/>
        <v>0</v>
      </c>
      <c r="AA138" s="58">
        <f t="shared" ca="1" si="151"/>
        <v>0</v>
      </c>
      <c r="AB138" s="7">
        <f t="shared" ca="1" si="152"/>
        <v>0</v>
      </c>
      <c r="AC138" s="58">
        <f t="shared" ca="1" si="153"/>
        <v>0</v>
      </c>
      <c r="AD138" s="199">
        <v>0</v>
      </c>
      <c r="AE138" s="59">
        <f t="shared" ca="1" si="154"/>
        <v>2</v>
      </c>
      <c r="AF138" s="60">
        <f t="shared" ca="1" si="155"/>
        <v>2</v>
      </c>
      <c r="AG138" s="59">
        <f t="shared" ca="1" si="156"/>
        <v>2</v>
      </c>
      <c r="AH138" s="61">
        <f t="shared" ca="1" si="157"/>
        <v>0</v>
      </c>
      <c r="AI138" t="s">
        <v>32</v>
      </c>
    </row>
    <row r="139" spans="1:41" x14ac:dyDescent="0.25">
      <c r="A139" s="11"/>
      <c r="B139" s="156">
        <v>1</v>
      </c>
      <c r="C139" s="22">
        <v>1</v>
      </c>
      <c r="D139" s="22">
        <v>0</v>
      </c>
      <c r="E139" s="22">
        <v>0</v>
      </c>
      <c r="F139" s="22">
        <v>0</v>
      </c>
      <c r="G139" s="156">
        <v>0</v>
      </c>
      <c r="H139" s="2">
        <f>B139*B$5+C139*C$5+D139*D$5+E139*E$5+F139*F$5+G139*G$5</f>
        <v>2</v>
      </c>
      <c r="I139" s="10">
        <f>B139*B$5+C139*C$5+D139*D$5+E139*(E$5-1)+F139*(F$5-1)+G139*(G$5-1)</f>
        <v>2</v>
      </c>
      <c r="J139" s="2">
        <f>(I139+ABS(I139))/2</f>
        <v>2</v>
      </c>
      <c r="K139" s="10">
        <f>3*B139*C139*D139</f>
        <v>0</v>
      </c>
      <c r="M139" s="65"/>
      <c r="N139" s="57">
        <f t="shared" ref="N139:N149" ca="1" si="158">INT(RAND()*4)</f>
        <v>2</v>
      </c>
      <c r="O139" s="7"/>
      <c r="P139" s="7"/>
      <c r="Q139" s="57"/>
      <c r="R139" s="8"/>
      <c r="S139" s="57"/>
      <c r="T139" s="7">
        <f t="shared" ca="1" si="146"/>
        <v>4</v>
      </c>
      <c r="U139" s="199">
        <v>1</v>
      </c>
      <c r="V139" s="7"/>
      <c r="W139" s="58">
        <f t="shared" ca="1" si="147"/>
        <v>0</v>
      </c>
      <c r="X139" s="7">
        <f t="shared" ca="1" si="148"/>
        <v>4</v>
      </c>
      <c r="Y139" s="58">
        <f t="shared" ca="1" si="149"/>
        <v>1</v>
      </c>
      <c r="Z139" s="7">
        <f t="shared" ca="1" si="150"/>
        <v>0</v>
      </c>
      <c r="AA139" s="58">
        <f t="shared" ca="1" si="151"/>
        <v>0</v>
      </c>
      <c r="AB139" s="7">
        <f t="shared" ca="1" si="152"/>
        <v>0</v>
      </c>
      <c r="AC139" s="58">
        <f t="shared" ca="1" si="153"/>
        <v>0</v>
      </c>
      <c r="AD139" s="199">
        <v>0</v>
      </c>
      <c r="AE139" s="59">
        <f t="shared" ca="1" si="154"/>
        <v>2</v>
      </c>
      <c r="AF139" s="60">
        <f t="shared" ca="1" si="155"/>
        <v>2</v>
      </c>
      <c r="AG139" s="59">
        <f t="shared" ca="1" si="156"/>
        <v>2</v>
      </c>
      <c r="AH139" s="61">
        <f t="shared" ca="1" si="157"/>
        <v>0</v>
      </c>
      <c r="AI139" t="s">
        <v>32</v>
      </c>
      <c r="AJ139" t="s">
        <v>32</v>
      </c>
    </row>
    <row r="140" spans="1:41" ht="15.75" thickBot="1" x14ac:dyDescent="0.3">
      <c r="A140" s="27" t="s">
        <v>23</v>
      </c>
      <c r="B140" s="17"/>
      <c r="C140" s="28"/>
      <c r="D140" s="28"/>
      <c r="E140" s="17"/>
      <c r="F140" s="8"/>
      <c r="G140" s="8"/>
      <c r="H140" s="29">
        <f>AVERAGE(H136:H139)</f>
        <v>1.5</v>
      </c>
      <c r="I140" s="30">
        <f>AVERAGE(I136:I139)</f>
        <v>1</v>
      </c>
      <c r="J140" s="29">
        <f>AVERAGE(J136:J139)</f>
        <v>1</v>
      </c>
      <c r="K140" s="30">
        <f>AVERAGE(K136:K139)</f>
        <v>0</v>
      </c>
      <c r="L140" s="28">
        <v>9</v>
      </c>
      <c r="M140" s="65"/>
      <c r="N140" s="57">
        <f t="shared" ca="1" si="158"/>
        <v>0</v>
      </c>
      <c r="O140" s="7"/>
      <c r="P140" s="7"/>
      <c r="Q140" s="57"/>
      <c r="R140" s="8"/>
      <c r="S140" s="57"/>
      <c r="T140" s="7">
        <f t="shared" ca="1" si="146"/>
        <v>1</v>
      </c>
      <c r="U140" s="199">
        <v>1</v>
      </c>
      <c r="V140" s="7"/>
      <c r="W140" s="58">
        <f t="shared" ca="1" si="147"/>
        <v>0</v>
      </c>
      <c r="X140" s="7">
        <f t="shared" ca="1" si="148"/>
        <v>1</v>
      </c>
      <c r="Y140" s="58">
        <f t="shared" ca="1" si="149"/>
        <v>0</v>
      </c>
      <c r="Z140" s="7">
        <f t="shared" ca="1" si="150"/>
        <v>1</v>
      </c>
      <c r="AA140" s="58">
        <f t="shared" ca="1" si="151"/>
        <v>0</v>
      </c>
      <c r="AB140" s="7">
        <f t="shared" ca="1" si="152"/>
        <v>1</v>
      </c>
      <c r="AC140" s="58">
        <f t="shared" ca="1" si="153"/>
        <v>1</v>
      </c>
      <c r="AD140" s="199">
        <v>0</v>
      </c>
      <c r="AE140" s="59">
        <f t="shared" ca="1" si="154"/>
        <v>1</v>
      </c>
      <c r="AF140" s="60">
        <f t="shared" ca="1" si="155"/>
        <v>0</v>
      </c>
      <c r="AG140" s="59">
        <f t="shared" ca="1" si="156"/>
        <v>0</v>
      </c>
      <c r="AH140" s="61">
        <f t="shared" ca="1" si="157"/>
        <v>0</v>
      </c>
      <c r="AI140" t="s">
        <v>32</v>
      </c>
      <c r="AJ140" t="s">
        <v>32</v>
      </c>
      <c r="AL140" t="s">
        <v>32</v>
      </c>
      <c r="AO140" t="s">
        <v>32</v>
      </c>
    </row>
    <row r="141" spans="1:41" ht="16.5" thickTop="1" thickBot="1" x14ac:dyDescent="0.3">
      <c r="A141" s="11"/>
      <c r="B141" s="58">
        <v>0</v>
      </c>
      <c r="C141" s="58">
        <v>0</v>
      </c>
      <c r="D141" s="58">
        <v>1</v>
      </c>
      <c r="E141" s="58">
        <v>1</v>
      </c>
      <c r="F141" s="200">
        <v>0</v>
      </c>
      <c r="G141" s="201">
        <v>0</v>
      </c>
      <c r="H141" s="2">
        <f t="shared" ref="H141:H146" si="159">B141*B$5+C141*C$5+D141*D$5+E141*E$5+F141*F$5+G141*G$5</f>
        <v>1</v>
      </c>
      <c r="I141" s="10">
        <f t="shared" ref="I141:I146" si="160">B141*B$5+C141*C$5+D141*D$5+E141*(E$5-1)+F141*(F$5-1)+G141*(G$5-1)</f>
        <v>0</v>
      </c>
      <c r="J141" s="2">
        <f t="shared" ref="J141:J146" si="161">(I141+ABS(I141))/2</f>
        <v>0</v>
      </c>
      <c r="K141" s="10">
        <f>3*B141*C141*D141</f>
        <v>0</v>
      </c>
      <c r="M141" s="65"/>
      <c r="N141" s="57">
        <f t="shared" ca="1" si="158"/>
        <v>1</v>
      </c>
      <c r="O141" s="7"/>
      <c r="P141" s="7"/>
      <c r="Q141" s="57"/>
      <c r="R141" s="8"/>
      <c r="S141" s="57"/>
      <c r="T141" s="7">
        <f t="shared" ca="1" si="146"/>
        <v>2</v>
      </c>
      <c r="U141" s="199">
        <v>1</v>
      </c>
      <c r="V141" s="7"/>
      <c r="W141" s="58">
        <f t="shared" ca="1" si="147"/>
        <v>0</v>
      </c>
      <c r="X141" s="7">
        <f t="shared" ca="1" si="148"/>
        <v>2</v>
      </c>
      <c r="Y141" s="58">
        <f t="shared" ca="1" si="149"/>
        <v>0</v>
      </c>
      <c r="Z141" s="7">
        <f t="shared" ca="1" si="150"/>
        <v>2</v>
      </c>
      <c r="AA141" s="58">
        <f t="shared" ca="1" si="151"/>
        <v>1</v>
      </c>
      <c r="AB141" s="7">
        <f t="shared" ca="1" si="152"/>
        <v>0</v>
      </c>
      <c r="AC141" s="58">
        <f t="shared" ca="1" si="153"/>
        <v>0</v>
      </c>
      <c r="AD141" s="199">
        <v>0</v>
      </c>
      <c r="AE141" s="59">
        <f t="shared" ca="1" si="154"/>
        <v>1</v>
      </c>
      <c r="AF141" s="60">
        <f t="shared" ca="1" si="155"/>
        <v>0</v>
      </c>
      <c r="AG141" s="59">
        <f t="shared" ca="1" si="156"/>
        <v>0</v>
      </c>
      <c r="AH141" s="61">
        <f t="shared" ca="1" si="157"/>
        <v>0</v>
      </c>
      <c r="AJ141" t="s">
        <v>32</v>
      </c>
      <c r="AL141" t="s">
        <v>32</v>
      </c>
      <c r="AO141" t="s">
        <v>32</v>
      </c>
    </row>
    <row r="142" spans="1:41" ht="15.75" thickTop="1" x14ac:dyDescent="0.25">
      <c r="A142" s="26"/>
      <c r="B142" s="58">
        <v>0</v>
      </c>
      <c r="C142" s="58">
        <v>1</v>
      </c>
      <c r="D142" s="58">
        <v>0</v>
      </c>
      <c r="E142" s="58">
        <v>1</v>
      </c>
      <c r="F142" s="199">
        <v>0</v>
      </c>
      <c r="G142" s="199">
        <v>0</v>
      </c>
      <c r="H142" s="2">
        <f t="shared" si="159"/>
        <v>1</v>
      </c>
      <c r="I142" s="10">
        <f t="shared" si="160"/>
        <v>0</v>
      </c>
      <c r="J142" s="2">
        <f t="shared" si="161"/>
        <v>0</v>
      </c>
      <c r="K142" s="10">
        <f>3*B142*C142*D142</f>
        <v>0</v>
      </c>
      <c r="M142" s="65"/>
      <c r="N142" s="57">
        <f t="shared" ca="1" si="158"/>
        <v>1</v>
      </c>
      <c r="O142" s="7"/>
      <c r="P142" s="7"/>
      <c r="Q142" s="57"/>
      <c r="R142" s="8"/>
      <c r="S142" s="57"/>
      <c r="T142" s="7">
        <f t="shared" ca="1" si="146"/>
        <v>2</v>
      </c>
      <c r="U142" s="199">
        <v>1</v>
      </c>
      <c r="V142" s="7"/>
      <c r="W142" s="58">
        <f t="shared" ca="1" si="147"/>
        <v>0</v>
      </c>
      <c r="X142" s="7">
        <f t="shared" ca="1" si="148"/>
        <v>2</v>
      </c>
      <c r="Y142" s="58">
        <f t="shared" ca="1" si="149"/>
        <v>0</v>
      </c>
      <c r="Z142" s="7">
        <f t="shared" ca="1" si="150"/>
        <v>2</v>
      </c>
      <c r="AA142" s="58">
        <f t="shared" ca="1" si="151"/>
        <v>1</v>
      </c>
      <c r="AB142" s="7">
        <f t="shared" ca="1" si="152"/>
        <v>0</v>
      </c>
      <c r="AC142" s="58">
        <f t="shared" ca="1" si="153"/>
        <v>0</v>
      </c>
      <c r="AD142" s="199">
        <v>0</v>
      </c>
      <c r="AE142" s="59">
        <f t="shared" ca="1" si="154"/>
        <v>1</v>
      </c>
      <c r="AF142" s="60">
        <f t="shared" ca="1" si="155"/>
        <v>0</v>
      </c>
      <c r="AG142" s="59">
        <f t="shared" ca="1" si="156"/>
        <v>0</v>
      </c>
      <c r="AH142" s="61">
        <f t="shared" ca="1" si="157"/>
        <v>0</v>
      </c>
      <c r="AJ142" t="s">
        <v>32</v>
      </c>
      <c r="AL142" t="s">
        <v>32</v>
      </c>
      <c r="AO142" t="s">
        <v>32</v>
      </c>
    </row>
    <row r="143" spans="1:41" x14ac:dyDescent="0.25">
      <c r="A143" s="11"/>
      <c r="B143" s="58">
        <v>0</v>
      </c>
      <c r="C143" s="58">
        <v>1</v>
      </c>
      <c r="D143" s="58">
        <v>1</v>
      </c>
      <c r="E143" s="58">
        <v>0</v>
      </c>
      <c r="F143" s="199">
        <v>0</v>
      </c>
      <c r="G143" s="199">
        <v>0</v>
      </c>
      <c r="H143" s="2">
        <f t="shared" si="159"/>
        <v>2</v>
      </c>
      <c r="I143" s="10">
        <f t="shared" si="160"/>
        <v>2</v>
      </c>
      <c r="J143" s="2">
        <f t="shared" si="161"/>
        <v>2</v>
      </c>
      <c r="K143" s="10">
        <f>3*B143*C143*D143</f>
        <v>0</v>
      </c>
      <c r="M143" s="65"/>
      <c r="N143" s="88">
        <f t="shared" ca="1" si="158"/>
        <v>2</v>
      </c>
      <c r="O143" s="89"/>
      <c r="P143" s="89"/>
      <c r="Q143" s="88"/>
      <c r="R143" s="90"/>
      <c r="S143" s="88"/>
      <c r="T143" s="89">
        <f t="shared" ca="1" si="146"/>
        <v>4</v>
      </c>
      <c r="U143" s="213">
        <v>1</v>
      </c>
      <c r="V143" s="89"/>
      <c r="W143" s="91">
        <f t="shared" ca="1" si="147"/>
        <v>0</v>
      </c>
      <c r="X143" s="89">
        <f t="shared" ca="1" si="148"/>
        <v>4</v>
      </c>
      <c r="Y143" s="91">
        <f t="shared" ca="1" si="149"/>
        <v>1</v>
      </c>
      <c r="Z143" s="89">
        <f t="shared" ca="1" si="150"/>
        <v>0</v>
      </c>
      <c r="AA143" s="91">
        <f t="shared" ca="1" si="151"/>
        <v>0</v>
      </c>
      <c r="AB143" s="89">
        <f t="shared" ca="1" si="152"/>
        <v>0</v>
      </c>
      <c r="AC143" s="91">
        <f t="shared" ca="1" si="153"/>
        <v>0</v>
      </c>
      <c r="AD143" s="213">
        <v>0</v>
      </c>
      <c r="AE143" s="92">
        <f t="shared" ca="1" si="154"/>
        <v>2</v>
      </c>
      <c r="AF143" s="93">
        <f t="shared" ca="1" si="155"/>
        <v>2</v>
      </c>
      <c r="AG143" s="92">
        <f t="shared" ca="1" si="156"/>
        <v>2</v>
      </c>
      <c r="AH143" s="94">
        <f t="shared" ca="1" si="157"/>
        <v>0</v>
      </c>
      <c r="AJ143" t="s">
        <v>32</v>
      </c>
      <c r="AL143" t="s">
        <v>32</v>
      </c>
      <c r="AO143" t="s">
        <v>32</v>
      </c>
    </row>
    <row r="144" spans="1:41" x14ac:dyDescent="0.25">
      <c r="A144" s="11"/>
      <c r="B144" s="58">
        <v>1</v>
      </c>
      <c r="C144" s="58">
        <v>0</v>
      </c>
      <c r="D144" s="58">
        <v>0</v>
      </c>
      <c r="E144" s="58">
        <v>1</v>
      </c>
      <c r="F144" s="199">
        <v>0</v>
      </c>
      <c r="G144" s="199">
        <v>0</v>
      </c>
      <c r="H144" s="2">
        <f t="shared" si="159"/>
        <v>1</v>
      </c>
      <c r="I144" s="10">
        <f t="shared" si="160"/>
        <v>0</v>
      </c>
      <c r="J144" s="2">
        <f t="shared" si="161"/>
        <v>0</v>
      </c>
      <c r="K144" s="10">
        <f>3*B144*C144*D144</f>
        <v>0</v>
      </c>
      <c r="M144" s="65"/>
      <c r="N144" s="88">
        <f t="shared" ca="1" si="158"/>
        <v>2</v>
      </c>
      <c r="O144" s="89"/>
      <c r="P144" s="89"/>
      <c r="Q144" s="88"/>
      <c r="R144" s="90"/>
      <c r="S144" s="88"/>
      <c r="T144" s="89">
        <f t="shared" ref="T144:T149" ca="1" si="162">2^N144</f>
        <v>4</v>
      </c>
      <c r="U144" s="213">
        <v>1</v>
      </c>
      <c r="V144" s="89"/>
      <c r="W144" s="91">
        <f t="shared" ref="W144:W149" ca="1" si="163">INT(T144/8)</f>
        <v>0</v>
      </c>
      <c r="X144" s="89">
        <f t="shared" ref="X144:X149" ca="1" si="164">T144-W144*8</f>
        <v>4</v>
      </c>
      <c r="Y144" s="91">
        <f t="shared" ref="Y144:Y149" ca="1" si="165">INT(X144/4)</f>
        <v>1</v>
      </c>
      <c r="Z144" s="89">
        <f t="shared" ref="Z144:Z149" ca="1" si="166">X144-Y144*4</f>
        <v>0</v>
      </c>
      <c r="AA144" s="91">
        <f t="shared" ca="1" si="151"/>
        <v>0</v>
      </c>
      <c r="AB144" s="89">
        <f t="shared" ref="AB144:AB149" ca="1" si="167">Z144-AA144*2</f>
        <v>0</v>
      </c>
      <c r="AC144" s="91">
        <f t="shared" ca="1" si="153"/>
        <v>0</v>
      </c>
      <c r="AD144" s="213">
        <v>0</v>
      </c>
      <c r="AE144" s="92">
        <f t="shared" ref="AE144:AE149" ca="1" si="168">U144*U$5+W144*W$5+Y144*Y$5+AA144*AA$5+AC144*AC$5+AD144*AD$5</f>
        <v>2</v>
      </c>
      <c r="AF144" s="93">
        <f t="shared" ref="AF144:AF149" ca="1" si="169">U144*U$5+W144*W$5+Y144*Y$5+AA144*(AA$5-1)+AC144*(AC$5-1)+AD144*(AD$5-1)</f>
        <v>2</v>
      </c>
      <c r="AG144" s="92">
        <f t="shared" ref="AG144:AG149" ca="1" si="170">(AF144+ABS(AF144))/2</f>
        <v>2</v>
      </c>
      <c r="AH144" s="94">
        <f t="shared" ref="AH144:AH149" ca="1" si="171">3*U144*W144*Y144</f>
        <v>0</v>
      </c>
      <c r="AJ144" t="s">
        <v>32</v>
      </c>
      <c r="AL144" t="s">
        <v>32</v>
      </c>
      <c r="AO144" t="s">
        <v>32</v>
      </c>
    </row>
    <row r="145" spans="1:41" x14ac:dyDescent="0.25">
      <c r="A145" s="11"/>
      <c r="B145" s="58">
        <v>1</v>
      </c>
      <c r="C145" s="58">
        <v>0</v>
      </c>
      <c r="D145" s="58">
        <v>1</v>
      </c>
      <c r="E145" s="58">
        <v>0</v>
      </c>
      <c r="F145" s="199">
        <v>0</v>
      </c>
      <c r="G145" s="199">
        <v>0</v>
      </c>
      <c r="H145" s="2">
        <f t="shared" si="159"/>
        <v>2</v>
      </c>
      <c r="I145" s="10">
        <f t="shared" si="160"/>
        <v>2</v>
      </c>
      <c r="J145" s="2">
        <f t="shared" si="161"/>
        <v>2</v>
      </c>
      <c r="K145" s="10">
        <f>3*B145*C145*D145</f>
        <v>0</v>
      </c>
      <c r="M145" s="65"/>
      <c r="N145" s="88">
        <f t="shared" ca="1" si="158"/>
        <v>2</v>
      </c>
      <c r="O145" s="89"/>
      <c r="P145" s="89"/>
      <c r="Q145" s="88"/>
      <c r="R145" s="90"/>
      <c r="S145" s="88"/>
      <c r="T145" s="89">
        <f t="shared" ca="1" si="162"/>
        <v>4</v>
      </c>
      <c r="U145" s="213">
        <v>1</v>
      </c>
      <c r="V145" s="89"/>
      <c r="W145" s="91">
        <f t="shared" ca="1" si="163"/>
        <v>0</v>
      </c>
      <c r="X145" s="89">
        <f t="shared" ca="1" si="164"/>
        <v>4</v>
      </c>
      <c r="Y145" s="91">
        <f t="shared" ca="1" si="165"/>
        <v>1</v>
      </c>
      <c r="Z145" s="89">
        <f t="shared" ca="1" si="166"/>
        <v>0</v>
      </c>
      <c r="AA145" s="91">
        <f t="shared" ca="1" si="151"/>
        <v>0</v>
      </c>
      <c r="AB145" s="89">
        <f t="shared" ca="1" si="167"/>
        <v>0</v>
      </c>
      <c r="AC145" s="91">
        <f t="shared" ca="1" si="153"/>
        <v>0</v>
      </c>
      <c r="AD145" s="213">
        <v>0</v>
      </c>
      <c r="AE145" s="92">
        <f t="shared" ca="1" si="168"/>
        <v>2</v>
      </c>
      <c r="AF145" s="93">
        <f t="shared" ca="1" si="169"/>
        <v>2</v>
      </c>
      <c r="AG145" s="92">
        <f t="shared" ca="1" si="170"/>
        <v>2</v>
      </c>
      <c r="AH145" s="94">
        <f t="shared" ca="1" si="171"/>
        <v>0</v>
      </c>
      <c r="AJ145" t="s">
        <v>32</v>
      </c>
      <c r="AL145" t="s">
        <v>32</v>
      </c>
      <c r="AO145" t="s">
        <v>32</v>
      </c>
    </row>
    <row r="146" spans="1:41" x14ac:dyDescent="0.25">
      <c r="A146" s="11"/>
      <c r="B146" s="81">
        <v>1</v>
      </c>
      <c r="C146" s="231">
        <v>1</v>
      </c>
      <c r="D146" s="231">
        <v>0</v>
      </c>
      <c r="E146" s="81">
        <v>0</v>
      </c>
      <c r="F146" s="202">
        <v>0</v>
      </c>
      <c r="G146" s="202">
        <v>0</v>
      </c>
      <c r="H146" s="2">
        <f t="shared" si="159"/>
        <v>2</v>
      </c>
      <c r="I146" s="10">
        <f t="shared" si="160"/>
        <v>2</v>
      </c>
      <c r="J146" s="2">
        <f t="shared" si="161"/>
        <v>2</v>
      </c>
      <c r="K146" s="10">
        <f>AVERAGE(K140:K145)</f>
        <v>0</v>
      </c>
      <c r="M146" s="65"/>
      <c r="N146" s="88">
        <f t="shared" ca="1" si="158"/>
        <v>3</v>
      </c>
      <c r="O146" s="89"/>
      <c r="P146" s="89"/>
      <c r="Q146" s="88"/>
      <c r="R146" s="90"/>
      <c r="S146" s="88"/>
      <c r="T146" s="89">
        <f t="shared" ca="1" si="162"/>
        <v>8</v>
      </c>
      <c r="U146" s="213">
        <v>1</v>
      </c>
      <c r="V146" s="89"/>
      <c r="W146" s="91">
        <f t="shared" ca="1" si="163"/>
        <v>1</v>
      </c>
      <c r="X146" s="89">
        <f t="shared" ca="1" si="164"/>
        <v>0</v>
      </c>
      <c r="Y146" s="91">
        <f t="shared" ca="1" si="165"/>
        <v>0</v>
      </c>
      <c r="Z146" s="89">
        <f t="shared" ca="1" si="166"/>
        <v>0</v>
      </c>
      <c r="AA146" s="91">
        <f t="shared" ca="1" si="151"/>
        <v>0</v>
      </c>
      <c r="AB146" s="89">
        <f t="shared" ca="1" si="167"/>
        <v>0</v>
      </c>
      <c r="AC146" s="91">
        <f t="shared" ca="1" si="153"/>
        <v>0</v>
      </c>
      <c r="AD146" s="213">
        <v>0</v>
      </c>
      <c r="AE146" s="92">
        <f t="shared" ca="1" si="168"/>
        <v>2</v>
      </c>
      <c r="AF146" s="93">
        <f t="shared" ca="1" si="169"/>
        <v>2</v>
      </c>
      <c r="AG146" s="92">
        <f t="shared" ca="1" si="170"/>
        <v>2</v>
      </c>
      <c r="AH146" s="94">
        <f t="shared" ca="1" si="171"/>
        <v>0</v>
      </c>
      <c r="AJ146" t="s">
        <v>32</v>
      </c>
      <c r="AL146" t="s">
        <v>32</v>
      </c>
      <c r="AO146" t="s">
        <v>32</v>
      </c>
    </row>
    <row r="147" spans="1:41" x14ac:dyDescent="0.25">
      <c r="A147" s="11"/>
      <c r="B147" s="81">
        <v>0</v>
      </c>
      <c r="C147" s="231">
        <v>0</v>
      </c>
      <c r="D147" s="231">
        <v>0</v>
      </c>
      <c r="E147" s="81">
        <v>1</v>
      </c>
      <c r="F147" s="202">
        <v>0</v>
      </c>
      <c r="G147" s="202">
        <v>0</v>
      </c>
      <c r="H147" s="2">
        <f>B147*B$5+C147*C$5+D147*D$5+E147*E$5+F147*F$5+G147*G$5</f>
        <v>0</v>
      </c>
      <c r="I147" s="10">
        <f>B147*B$5+C147*C$5+D147*D$5+E147*(E$5-1)+F147*(F$5-1)+G147*(G$5-1)</f>
        <v>-1</v>
      </c>
      <c r="J147" s="2">
        <f>(I147+ABS(I147))/2</f>
        <v>0</v>
      </c>
      <c r="K147" s="10">
        <f>3*B147*C147*D147</f>
        <v>0</v>
      </c>
      <c r="M147" s="65"/>
      <c r="N147" s="88">
        <f t="shared" ca="1" si="158"/>
        <v>3</v>
      </c>
      <c r="O147" s="89"/>
      <c r="P147" s="89"/>
      <c r="Q147" s="88"/>
      <c r="R147" s="90"/>
      <c r="S147" s="88"/>
      <c r="T147" s="89">
        <f t="shared" ca="1" si="162"/>
        <v>8</v>
      </c>
      <c r="U147" s="213">
        <v>1</v>
      </c>
      <c r="V147" s="89"/>
      <c r="W147" s="91">
        <f t="shared" ca="1" si="163"/>
        <v>1</v>
      </c>
      <c r="X147" s="89">
        <f t="shared" ca="1" si="164"/>
        <v>0</v>
      </c>
      <c r="Y147" s="91">
        <f t="shared" ca="1" si="165"/>
        <v>0</v>
      </c>
      <c r="Z147" s="89">
        <f t="shared" ca="1" si="166"/>
        <v>0</v>
      </c>
      <c r="AA147" s="91">
        <f t="shared" ca="1" si="151"/>
        <v>0</v>
      </c>
      <c r="AB147" s="89">
        <f t="shared" ca="1" si="167"/>
        <v>0</v>
      </c>
      <c r="AC147" s="91">
        <f t="shared" ca="1" si="153"/>
        <v>0</v>
      </c>
      <c r="AD147" s="213">
        <v>0</v>
      </c>
      <c r="AE147" s="92">
        <f t="shared" ca="1" si="168"/>
        <v>2</v>
      </c>
      <c r="AF147" s="93">
        <f t="shared" ca="1" si="169"/>
        <v>2</v>
      </c>
      <c r="AG147" s="92">
        <f t="shared" ca="1" si="170"/>
        <v>2</v>
      </c>
      <c r="AH147" s="94">
        <f t="shared" ca="1" si="171"/>
        <v>0</v>
      </c>
      <c r="AJ147" t="s">
        <v>32</v>
      </c>
      <c r="AL147" t="s">
        <v>32</v>
      </c>
      <c r="AO147" t="s">
        <v>32</v>
      </c>
    </row>
    <row r="148" spans="1:41" x14ac:dyDescent="0.25">
      <c r="A148" s="11"/>
      <c r="B148" s="81">
        <v>0</v>
      </c>
      <c r="C148" s="231">
        <v>0</v>
      </c>
      <c r="D148" s="231">
        <v>1</v>
      </c>
      <c r="E148" s="81">
        <v>0</v>
      </c>
      <c r="F148" s="202">
        <v>0</v>
      </c>
      <c r="G148" s="202">
        <v>0</v>
      </c>
      <c r="H148" s="2">
        <f>B148*B$5+C148*C$5+D148*D$5+E148*E$5+F148*F$5+G148*G$5</f>
        <v>1</v>
      </c>
      <c r="I148" s="10">
        <f>B148*B$5+C148*C$5+D148*D$5+E148*(E$5-1)+F148*(F$5-1)+G148*(G$5-1)</f>
        <v>1</v>
      </c>
      <c r="J148" s="2">
        <f>(I148+ABS(I148))/2</f>
        <v>1</v>
      </c>
      <c r="K148" s="10">
        <f>3*B148*C148*D148</f>
        <v>0</v>
      </c>
      <c r="M148" s="65"/>
      <c r="N148" s="95">
        <f t="shared" ca="1" si="158"/>
        <v>3</v>
      </c>
      <c r="O148" s="96"/>
      <c r="P148" s="96"/>
      <c r="Q148" s="95"/>
      <c r="R148" s="97"/>
      <c r="S148" s="95"/>
      <c r="T148" s="96">
        <f t="shared" ca="1" si="162"/>
        <v>8</v>
      </c>
      <c r="U148" s="214">
        <v>1</v>
      </c>
      <c r="V148" s="96"/>
      <c r="W148" s="98">
        <f t="shared" ca="1" si="163"/>
        <v>1</v>
      </c>
      <c r="X148" s="96">
        <f t="shared" ca="1" si="164"/>
        <v>0</v>
      </c>
      <c r="Y148" s="98">
        <f t="shared" ca="1" si="165"/>
        <v>0</v>
      </c>
      <c r="Z148" s="96">
        <f t="shared" ca="1" si="166"/>
        <v>0</v>
      </c>
      <c r="AA148" s="98">
        <f t="shared" ca="1" si="151"/>
        <v>0</v>
      </c>
      <c r="AB148" s="96">
        <f t="shared" ca="1" si="167"/>
        <v>0</v>
      </c>
      <c r="AC148" s="98">
        <f t="shared" ca="1" si="153"/>
        <v>0</v>
      </c>
      <c r="AD148" s="214">
        <v>0</v>
      </c>
      <c r="AE148" s="99">
        <f t="shared" ca="1" si="168"/>
        <v>2</v>
      </c>
      <c r="AF148" s="100">
        <f t="shared" ca="1" si="169"/>
        <v>2</v>
      </c>
      <c r="AG148" s="99">
        <f t="shared" ca="1" si="170"/>
        <v>2</v>
      </c>
      <c r="AH148" s="101">
        <f t="shared" ca="1" si="171"/>
        <v>0</v>
      </c>
      <c r="AJ148" t="s">
        <v>32</v>
      </c>
      <c r="AL148" t="s">
        <v>32</v>
      </c>
      <c r="AO148" t="s">
        <v>32</v>
      </c>
    </row>
    <row r="149" spans="1:41" x14ac:dyDescent="0.25">
      <c r="A149" s="11"/>
      <c r="B149" s="81">
        <v>0</v>
      </c>
      <c r="C149" s="231">
        <v>1</v>
      </c>
      <c r="D149" s="231">
        <v>0</v>
      </c>
      <c r="E149" s="81">
        <v>0</v>
      </c>
      <c r="F149" s="202">
        <v>0</v>
      </c>
      <c r="G149" s="202">
        <v>0</v>
      </c>
      <c r="H149" s="2">
        <f>B149*B$5+C149*C$5+D149*D$5+E149*E$5+F149*F$5+G149*G$5</f>
        <v>1</v>
      </c>
      <c r="I149" s="10">
        <f>B149*B$5+C149*C$5+D149*D$5+E149*(E$5-1)+F149*(F$5-1)+G149*(G$5-1)</f>
        <v>1</v>
      </c>
      <c r="J149" s="2">
        <f>(I149+ABS(I149))/2</f>
        <v>1</v>
      </c>
      <c r="K149" s="10">
        <f>3*B149*C149*D149</f>
        <v>0</v>
      </c>
      <c r="L149" s="7"/>
      <c r="M149" s="177"/>
      <c r="N149" s="180">
        <f t="shared" ca="1" si="158"/>
        <v>1</v>
      </c>
      <c r="O149" s="110"/>
      <c r="P149" s="110"/>
      <c r="Q149" s="109"/>
      <c r="R149" s="111"/>
      <c r="S149" s="109"/>
      <c r="T149" s="110">
        <f t="shared" ca="1" si="162"/>
        <v>2</v>
      </c>
      <c r="U149" s="215">
        <v>1</v>
      </c>
      <c r="V149" s="110"/>
      <c r="W149" s="112">
        <f t="shared" ca="1" si="163"/>
        <v>0</v>
      </c>
      <c r="X149" s="110">
        <f t="shared" ca="1" si="164"/>
        <v>2</v>
      </c>
      <c r="Y149" s="112">
        <f t="shared" ca="1" si="165"/>
        <v>0</v>
      </c>
      <c r="Z149" s="110">
        <f t="shared" ca="1" si="166"/>
        <v>2</v>
      </c>
      <c r="AA149" s="112">
        <f t="shared" ca="1" si="151"/>
        <v>1</v>
      </c>
      <c r="AB149" s="110">
        <f t="shared" ca="1" si="167"/>
        <v>0</v>
      </c>
      <c r="AC149" s="112">
        <f t="shared" ca="1" si="153"/>
        <v>0</v>
      </c>
      <c r="AD149" s="215">
        <v>0</v>
      </c>
      <c r="AE149" s="113">
        <f t="shared" ca="1" si="168"/>
        <v>1</v>
      </c>
      <c r="AF149" s="114">
        <f t="shared" ca="1" si="169"/>
        <v>0</v>
      </c>
      <c r="AG149" s="113">
        <f t="shared" ca="1" si="170"/>
        <v>0</v>
      </c>
      <c r="AH149" s="115">
        <f t="shared" ca="1" si="171"/>
        <v>0</v>
      </c>
      <c r="AJ149" t="s">
        <v>32</v>
      </c>
      <c r="AL149" t="s">
        <v>32</v>
      </c>
      <c r="AO149" t="s">
        <v>32</v>
      </c>
    </row>
    <row r="150" spans="1:41" x14ac:dyDescent="0.25">
      <c r="A150" s="11"/>
      <c r="B150" s="81">
        <v>1</v>
      </c>
      <c r="C150" s="231">
        <v>0</v>
      </c>
      <c r="D150" s="231">
        <v>0</v>
      </c>
      <c r="E150" s="81">
        <v>0</v>
      </c>
      <c r="F150" s="202">
        <v>0</v>
      </c>
      <c r="G150" s="202">
        <v>0</v>
      </c>
      <c r="H150" s="2">
        <f>B150*B$5+C150*C$5+D150*D$5+E150*E$5+F150*F$5+G150*G$5</f>
        <v>1</v>
      </c>
      <c r="I150" s="10">
        <f>B150*B$5+C150*C$5+D150*D$5+E150*(E$5-1)+F150*(F$5-1)+G150*(G$5-1)</f>
        <v>1</v>
      </c>
      <c r="J150" s="2">
        <f>(I150+ABS(I150))/2</f>
        <v>1</v>
      </c>
      <c r="K150" s="10">
        <f>3*B150*C150*D150</f>
        <v>0</v>
      </c>
      <c r="M150" s="65"/>
      <c r="N150" s="102">
        <f ca="1">INT(RAND()*4)</f>
        <v>3</v>
      </c>
      <c r="O150" s="103">
        <f ca="1">INT(RAND()*3)</f>
        <v>2</v>
      </c>
      <c r="P150" s="103"/>
      <c r="Q150" s="102">
        <f ca="1">IF(O150&gt;=N150,O150+1,O150)</f>
        <v>2</v>
      </c>
      <c r="R150" s="104"/>
      <c r="S150" s="102"/>
      <c r="T150" s="103">
        <f ca="1">2^N150+2^Q150</f>
        <v>12</v>
      </c>
      <c r="U150" s="105">
        <f ca="1">INT(T150/8)</f>
        <v>1</v>
      </c>
      <c r="V150" s="103">
        <f ca="1">T150-U150*8</f>
        <v>4</v>
      </c>
      <c r="W150" s="105">
        <f ca="1">INT(V150/4)</f>
        <v>1</v>
      </c>
      <c r="X150" s="103">
        <f ca="1">V150-W150*4</f>
        <v>0</v>
      </c>
      <c r="Y150" s="105">
        <f ca="1">INT(X150/2)</f>
        <v>0</v>
      </c>
      <c r="Z150" s="103">
        <f ca="1">X150-Y150*2</f>
        <v>0</v>
      </c>
      <c r="AA150" s="105">
        <f ca="1">INT(Z150/1)</f>
        <v>0</v>
      </c>
      <c r="AB150" s="103"/>
      <c r="AC150" s="105">
        <v>0</v>
      </c>
      <c r="AD150" s="105">
        <v>0</v>
      </c>
      <c r="AE150" s="106">
        <f ca="1">U150*U$5+W150*W$5+Y150*Y$5+AA150*AA$5+AC150*AC$5+AD150*AD$5</f>
        <v>2</v>
      </c>
      <c r="AF150" s="107">
        <f ca="1">U150*U$5+W150*W$5+Y150*Y$5+AA150*(AA$5-1)+AC150*(AC$5-1)+AD150*(AD$5-1)</f>
        <v>2</v>
      </c>
      <c r="AG150" s="106">
        <f ca="1">(AF150+ABS(AF150))/2</f>
        <v>2</v>
      </c>
      <c r="AH150" s="108">
        <f ca="1">3*U150*W150*Y150</f>
        <v>0</v>
      </c>
      <c r="AJ150" t="s">
        <v>32</v>
      </c>
      <c r="AL150" t="s">
        <v>32</v>
      </c>
      <c r="AO150" t="s">
        <v>32</v>
      </c>
    </row>
    <row r="151" spans="1:41" x14ac:dyDescent="0.25">
      <c r="A151" s="27" t="s">
        <v>24</v>
      </c>
      <c r="B151" s="17"/>
      <c r="C151" s="28"/>
      <c r="D151" s="28"/>
      <c r="E151" s="78"/>
      <c r="F151" s="17"/>
      <c r="G151" s="28"/>
      <c r="H151" s="29">
        <f>AVERAGE(H141:H150)</f>
        <v>1.2</v>
      </c>
      <c r="I151" s="30">
        <f>AVERAGE(I141:I150)</f>
        <v>0.8</v>
      </c>
      <c r="J151" s="29">
        <f>AVERAGE(J141:J150)</f>
        <v>0.9</v>
      </c>
      <c r="K151" s="30">
        <f>AVERAGE(K141:K150)</f>
        <v>0</v>
      </c>
      <c r="L151" s="28">
        <v>3</v>
      </c>
      <c r="M151" s="65"/>
      <c r="N151" s="88">
        <f ca="1">INT(RAND()*4)</f>
        <v>1</v>
      </c>
      <c r="O151" s="89">
        <f ca="1">INT(RAND()*3)</f>
        <v>1</v>
      </c>
      <c r="P151" s="89"/>
      <c r="Q151" s="88">
        <f ca="1">IF(O151&gt;=N151,O151+1,O151)</f>
        <v>2</v>
      </c>
      <c r="R151" s="90"/>
      <c r="S151" s="88"/>
      <c r="T151" s="89">
        <f ca="1">2^N151+2^Q151</f>
        <v>6</v>
      </c>
      <c r="U151" s="91">
        <f ca="1">INT(T151/8)</f>
        <v>0</v>
      </c>
      <c r="V151" s="89">
        <f ca="1">T151-U151*8</f>
        <v>6</v>
      </c>
      <c r="W151" s="91">
        <f ca="1">INT(V151/4)</f>
        <v>1</v>
      </c>
      <c r="X151" s="89">
        <f ca="1">V151-W151*4</f>
        <v>2</v>
      </c>
      <c r="Y151" s="91">
        <f ca="1">INT(X151/2)</f>
        <v>1</v>
      </c>
      <c r="Z151" s="89">
        <f ca="1">X151-Y151*2</f>
        <v>0</v>
      </c>
      <c r="AA151" s="91">
        <f ca="1">INT(Z151/1)</f>
        <v>0</v>
      </c>
      <c r="AB151" s="89"/>
      <c r="AC151" s="91">
        <v>0</v>
      </c>
      <c r="AD151" s="91">
        <v>0</v>
      </c>
      <c r="AE151" s="92">
        <f ca="1">U151*U$5+W151*W$5+Y151*Y$5+AA151*AA$5+AC151*AC$5+AD151*AD$5</f>
        <v>2</v>
      </c>
      <c r="AF151" s="93">
        <f ca="1">U151*U$5+W151*W$5+Y151*Y$5+AA151*(AA$5-1)+AC151*(AC$5-1)+AD151*(AD$5-1)</f>
        <v>2</v>
      </c>
      <c r="AG151" s="92">
        <f ca="1">(AF151+ABS(AF151))/2</f>
        <v>2</v>
      </c>
      <c r="AH151" s="94">
        <f ca="1">3*U151*W151*Y151</f>
        <v>0</v>
      </c>
      <c r="AJ151" t="s">
        <v>32</v>
      </c>
      <c r="AL151" t="s">
        <v>32</v>
      </c>
      <c r="AO151" t="s">
        <v>32</v>
      </c>
    </row>
    <row r="152" spans="1:41" x14ac:dyDescent="0.25">
      <c r="A152" s="11" t="s">
        <v>10</v>
      </c>
      <c r="B152" s="8"/>
      <c r="E152" s="8"/>
      <c r="F152" s="8"/>
      <c r="H152" s="2">
        <f>(H140*$L140+H151*$L151)/($L140+$L151)</f>
        <v>1.425</v>
      </c>
      <c r="I152" s="10">
        <f>(I140*$L140+I151*$L151)/($L140+$L151)</f>
        <v>0.95000000000000007</v>
      </c>
      <c r="J152" s="2">
        <f>(J140*$L140+J151*$L151)/($L140+$L151)</f>
        <v>0.97499999999999998</v>
      </c>
      <c r="K152" s="10">
        <f>(K140*$L140+K151*$L151)/($L140+$L151)</f>
        <v>0</v>
      </c>
      <c r="M152" s="65"/>
      <c r="N152" s="57">
        <f ca="1">INT(RAND()*4)</f>
        <v>0</v>
      </c>
      <c r="O152" s="7">
        <f ca="1">INT(RAND()*3)</f>
        <v>1</v>
      </c>
      <c r="P152" s="7"/>
      <c r="Q152" s="57">
        <f ca="1">IF(O152&gt;=N152,O152+1,O152)</f>
        <v>2</v>
      </c>
      <c r="R152" s="8"/>
      <c r="S152" s="57"/>
      <c r="T152" s="7">
        <f ca="1">2^N152+2^Q152</f>
        <v>5</v>
      </c>
      <c r="U152" s="58">
        <f ca="1">INT(T152/8)</f>
        <v>0</v>
      </c>
      <c r="V152" s="7">
        <f ca="1">T152-U152*8</f>
        <v>5</v>
      </c>
      <c r="W152" s="58">
        <f ca="1">INT(V152/4)</f>
        <v>1</v>
      </c>
      <c r="X152" s="7">
        <f ca="1">V152-W152*4</f>
        <v>1</v>
      </c>
      <c r="Y152" s="58">
        <f ca="1">INT(X152/2)</f>
        <v>0</v>
      </c>
      <c r="Z152" s="7">
        <f ca="1">X152-Y152*2</f>
        <v>1</v>
      </c>
      <c r="AA152" s="58">
        <f ca="1">INT(Z152/1)</f>
        <v>1</v>
      </c>
      <c r="AB152" s="7"/>
      <c r="AC152" s="58">
        <v>0</v>
      </c>
      <c r="AD152" s="58">
        <v>0</v>
      </c>
      <c r="AE152" s="59">
        <f ca="1">U152*U$5+W152*W$5+Y152*Y$5+AA152*AA$5+AC152*AC$5+AD152*AD$5</f>
        <v>1</v>
      </c>
      <c r="AF152" s="60">
        <f ca="1">U152*U$5+W152*W$5+Y152*Y$5+AA152*(AA$5-1)+AC152*(AC$5-1)+AD152*(AD$5-1)</f>
        <v>0</v>
      </c>
      <c r="AG152" s="59">
        <f ca="1">(AF152+ABS(AF152))/2</f>
        <v>0</v>
      </c>
      <c r="AH152" s="61">
        <f ca="1">3*U152*W152*Y152</f>
        <v>0</v>
      </c>
      <c r="AI152" t="s">
        <v>32</v>
      </c>
      <c r="AJ152" t="s">
        <v>32</v>
      </c>
      <c r="AL152" t="s">
        <v>32</v>
      </c>
      <c r="AO152" t="s">
        <v>32</v>
      </c>
    </row>
    <row r="153" spans="1:41" x14ac:dyDescent="0.25">
      <c r="A153" s="48">
        <v>33.299999999999997</v>
      </c>
      <c r="B153" s="70" t="s">
        <v>37</v>
      </c>
      <c r="C153" s="4"/>
      <c r="D153" s="4"/>
      <c r="E153" s="18"/>
      <c r="F153" s="18"/>
      <c r="G153" s="4"/>
      <c r="H153" s="19">
        <f>100*H152/$C$2</f>
        <v>47.5</v>
      </c>
      <c r="I153" s="13">
        <f>100*I152/$C$2</f>
        <v>31.666666666666668</v>
      </c>
      <c r="J153" s="19">
        <f>100*J152/$C$2</f>
        <v>32.5</v>
      </c>
      <c r="K153" s="13">
        <f>100*K152/$C$2</f>
        <v>0</v>
      </c>
      <c r="L153" s="4" t="s">
        <v>28</v>
      </c>
      <c r="M153" s="62"/>
      <c r="N153" s="57">
        <f ca="1">INT(RAND()*4)</f>
        <v>3</v>
      </c>
      <c r="O153" s="7">
        <f ca="1">INT(RAND()*3)</f>
        <v>1</v>
      </c>
      <c r="P153" s="7"/>
      <c r="Q153" s="57">
        <f ca="1">IF(O153&gt;=N153,O153+1,O153)</f>
        <v>1</v>
      </c>
      <c r="R153" s="86"/>
      <c r="S153" s="57"/>
      <c r="T153" s="7">
        <f ca="1">2^N153</f>
        <v>8</v>
      </c>
      <c r="U153" s="58">
        <f ca="1">INT(T153/8)</f>
        <v>1</v>
      </c>
      <c r="V153" s="7">
        <f ca="1">T153-U153*8</f>
        <v>0</v>
      </c>
      <c r="W153" s="58">
        <f ca="1">INT(V153/4)</f>
        <v>0</v>
      </c>
      <c r="X153" s="7">
        <f ca="1">V153-W153*4</f>
        <v>0</v>
      </c>
      <c r="Y153" s="58">
        <f ca="1">INT(X153/2)</f>
        <v>0</v>
      </c>
      <c r="Z153" s="7">
        <f ca="1">X153-Y153*2</f>
        <v>0</v>
      </c>
      <c r="AA153" s="58">
        <f ca="1">INT(Z153/1)</f>
        <v>0</v>
      </c>
      <c r="AB153" s="7"/>
      <c r="AC153" s="58">
        <v>0</v>
      </c>
      <c r="AD153" s="58">
        <v>0</v>
      </c>
      <c r="AE153" s="59">
        <f ca="1">U153*U$5+W153*W$5+Y153*Y$5+AA153*AA$5+AC153*AC$5+AD153*AD$5</f>
        <v>1</v>
      </c>
      <c r="AF153" s="60">
        <f ca="1">U153*U$5+W153*W$5+Y153*Y$5+AA153*(AA$5-1)+AC153*(AC$5-1)+AD153*(AD$5-1)</f>
        <v>1</v>
      </c>
      <c r="AG153" s="59">
        <f ca="1">(AF153+ABS(AF153))/2</f>
        <v>1</v>
      </c>
      <c r="AH153" s="61">
        <f ca="1">3*U153*W153*Y153</f>
        <v>0</v>
      </c>
      <c r="AI153" t="s">
        <v>32</v>
      </c>
      <c r="AJ153" t="s">
        <v>32</v>
      </c>
      <c r="AL153" t="s">
        <v>32</v>
      </c>
      <c r="AO153" t="s">
        <v>32</v>
      </c>
    </row>
    <row r="154" spans="1:41" x14ac:dyDescent="0.25">
      <c r="A154" s="48"/>
      <c r="B154" s="70"/>
      <c r="C154" s="4"/>
      <c r="D154" s="4"/>
      <c r="E154" s="18"/>
      <c r="F154" s="18"/>
      <c r="G154" s="4"/>
      <c r="H154" s="179"/>
      <c r="I154" s="159"/>
      <c r="J154" s="179"/>
      <c r="K154" s="159"/>
      <c r="L154" s="4"/>
      <c r="M154" s="62"/>
      <c r="N154" s="57">
        <f ca="1">INT(RAND()*4)</f>
        <v>2</v>
      </c>
      <c r="O154" s="7">
        <f ca="1">INT(RAND()*3)</f>
        <v>0</v>
      </c>
      <c r="P154" s="7"/>
      <c r="Q154" s="57">
        <f ca="1">IF(O154&gt;=N154,O154+1,O154)</f>
        <v>0</v>
      </c>
      <c r="R154" s="86"/>
      <c r="S154" s="57"/>
      <c r="T154" s="7">
        <f ca="1">2^N154</f>
        <v>4</v>
      </c>
      <c r="U154" s="58">
        <f ca="1">INT(T154/8)</f>
        <v>0</v>
      </c>
      <c r="V154" s="7">
        <f ca="1">T154-U154*8</f>
        <v>4</v>
      </c>
      <c r="W154" s="58">
        <f ca="1">INT(V154/4)</f>
        <v>1</v>
      </c>
      <c r="X154" s="7">
        <f ca="1">V154-W154*4</f>
        <v>0</v>
      </c>
      <c r="Y154" s="58">
        <f ca="1">INT(X154/2)</f>
        <v>0</v>
      </c>
      <c r="Z154" s="7">
        <f ca="1">X154-Y154*2</f>
        <v>0</v>
      </c>
      <c r="AA154" s="58">
        <f ca="1">INT(Z154/1)</f>
        <v>0</v>
      </c>
      <c r="AB154" s="7"/>
      <c r="AC154" s="58">
        <v>0</v>
      </c>
      <c r="AD154" s="58">
        <v>0</v>
      </c>
      <c r="AE154" s="59">
        <f ca="1">U154*U$5+W154*W$5+Y154*Y$5+AA154*AA$5+AC154*AC$5+AD154*AD$5</f>
        <v>1</v>
      </c>
      <c r="AF154" s="60">
        <f ca="1">U154*U$5+W154*W$5+Y154*Y$5+AA154*(AA$5-1)+AC154*(AC$5-1)+AD154*(AD$5-1)</f>
        <v>1</v>
      </c>
      <c r="AG154" s="59">
        <f ca="1">(AF154+ABS(AF154))/2</f>
        <v>1</v>
      </c>
      <c r="AH154" s="61">
        <f ca="1">3*U154*W154*Y154</f>
        <v>0</v>
      </c>
      <c r="AI154" t="s">
        <v>32</v>
      </c>
      <c r="AL154" t="s">
        <v>32</v>
      </c>
      <c r="AO154" t="s">
        <v>32</v>
      </c>
    </row>
    <row r="155" spans="1:41" x14ac:dyDescent="0.25">
      <c r="A155" s="48"/>
      <c r="B155" s="70"/>
      <c r="C155" s="4"/>
      <c r="D155" s="4"/>
      <c r="E155" s="18"/>
      <c r="F155" s="18"/>
      <c r="G155" s="4"/>
      <c r="H155" s="179"/>
      <c r="I155" s="159"/>
      <c r="J155" s="179"/>
      <c r="K155" s="159"/>
      <c r="L155" s="4"/>
      <c r="M155" s="62"/>
      <c r="U155" s="154"/>
      <c r="AD155" s="24"/>
      <c r="AE155" s="14">
        <f ca="1">AVERAGE(AE135:AE154)</f>
        <v>1.6</v>
      </c>
      <c r="AF155" s="10">
        <f ca="1">AVERAGE(AF135:AF154)</f>
        <v>1.3</v>
      </c>
      <c r="AG155" s="14">
        <f ca="1">AVERAGE(AG135:AG154)</f>
        <v>1.3</v>
      </c>
      <c r="AH155" s="10">
        <f ca="1">AVERAGE(AH135:AH154)</f>
        <v>0</v>
      </c>
      <c r="AI155" t="s">
        <v>32</v>
      </c>
      <c r="AL155" t="s">
        <v>32</v>
      </c>
      <c r="AO155" t="s">
        <v>32</v>
      </c>
    </row>
    <row r="156" spans="1:41" x14ac:dyDescent="0.25">
      <c r="A156" s="48"/>
      <c r="B156" s="70"/>
      <c r="C156" s="4"/>
      <c r="D156" s="4"/>
      <c r="E156" s="18"/>
      <c r="F156" s="18"/>
      <c r="G156" s="4"/>
      <c r="H156" s="179"/>
      <c r="I156" s="159"/>
      <c r="J156" s="179"/>
      <c r="K156" s="159"/>
      <c r="L156" s="4"/>
      <c r="M156" s="62"/>
      <c r="AA156" s="71" t="s">
        <v>29</v>
      </c>
      <c r="AD156" s="24"/>
      <c r="AE156" s="12">
        <f ca="1">100*AE155/$C$2</f>
        <v>53.333333333333336</v>
      </c>
      <c r="AF156" s="13">
        <f ca="1">100*AF155/$C$2</f>
        <v>43.333333333333336</v>
      </c>
      <c r="AG156" s="12">
        <f ca="1">100*AG155/$C$2</f>
        <v>43.333333333333336</v>
      </c>
      <c r="AH156" s="13">
        <f ca="1">100*AH155/$C$2</f>
        <v>0</v>
      </c>
      <c r="AI156" t="s">
        <v>32</v>
      </c>
      <c r="AL156" t="s">
        <v>32</v>
      </c>
      <c r="AO156" t="s">
        <v>32</v>
      </c>
    </row>
    <row r="157" spans="1:41" x14ac:dyDescent="0.25">
      <c r="A157" s="36"/>
      <c r="B157" s="46"/>
      <c r="C157" s="35"/>
      <c r="D157" s="35"/>
      <c r="E157" s="46"/>
      <c r="F157" s="46"/>
      <c r="G157" s="35"/>
      <c r="H157" s="35"/>
      <c r="I157" s="36"/>
      <c r="J157" s="35"/>
      <c r="K157" s="36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t="s">
        <v>32</v>
      </c>
      <c r="AO157" t="s">
        <v>32</v>
      </c>
    </row>
    <row r="158" spans="1:41" ht="45.75" thickBot="1" x14ac:dyDescent="0.3">
      <c r="A158" s="16" t="s">
        <v>42</v>
      </c>
      <c r="B158" s="8"/>
      <c r="E158" s="8"/>
      <c r="F158" s="79"/>
      <c r="H158" s="5" t="s">
        <v>5</v>
      </c>
      <c r="I158" s="6" t="s">
        <v>7</v>
      </c>
      <c r="J158" s="5" t="s">
        <v>8</v>
      </c>
      <c r="K158" s="9" t="s">
        <v>6</v>
      </c>
      <c r="L158" t="s">
        <v>9</v>
      </c>
      <c r="M158" s="65"/>
      <c r="N158" s="85" t="s">
        <v>22</v>
      </c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5" t="s">
        <v>5</v>
      </c>
      <c r="AF158" s="6" t="s">
        <v>7</v>
      </c>
      <c r="AG158" s="5" t="s">
        <v>8</v>
      </c>
      <c r="AH158" s="9" t="s">
        <v>6</v>
      </c>
      <c r="AI158" s="24"/>
      <c r="AJ158" s="24"/>
      <c r="AK158" s="24"/>
      <c r="AL158" s="24"/>
      <c r="AM158" s="24"/>
      <c r="AN158" s="24"/>
      <c r="AO158" s="24"/>
    </row>
    <row r="159" spans="1:41" ht="16.5" thickTop="1" thickBot="1" x14ac:dyDescent="0.3">
      <c r="A159" s="47"/>
      <c r="B159" s="200">
        <v>1</v>
      </c>
      <c r="C159" s="203">
        <v>1</v>
      </c>
      <c r="D159" s="201">
        <v>1</v>
      </c>
      <c r="E159" s="58">
        <v>0</v>
      </c>
      <c r="F159" s="58">
        <v>0</v>
      </c>
      <c r="G159" s="58">
        <v>0</v>
      </c>
      <c r="H159" s="2">
        <f>B159*B$5+C159*C$5+D159*D$5+E159*E$5+F159*F$5+G159*G$5</f>
        <v>3</v>
      </c>
      <c r="I159" s="10">
        <f>B159*B$5+C159*C$5+D159*D$5+E159*(E$5-1)+F159*(F$5-1)+G159*(G$5-1)</f>
        <v>3</v>
      </c>
      <c r="J159" s="2">
        <f>(I159+ABS(I159))/2</f>
        <v>3</v>
      </c>
      <c r="K159" s="10">
        <f>3*B159*C159*D159</f>
        <v>3</v>
      </c>
      <c r="M159" s="65"/>
      <c r="AE159" s="2"/>
      <c r="AF159" s="3"/>
      <c r="AG159" s="2"/>
      <c r="AH159" s="10"/>
      <c r="AI159" s="24"/>
      <c r="AJ159" s="24"/>
      <c r="AK159" s="24"/>
      <c r="AL159" s="24"/>
      <c r="AM159" s="24"/>
      <c r="AN159" s="24"/>
      <c r="AO159" s="24"/>
    </row>
    <row r="160" spans="1:41" ht="16.5" thickTop="1" thickBot="1" x14ac:dyDescent="0.3">
      <c r="A160" s="128" t="s">
        <v>23</v>
      </c>
      <c r="B160" s="8"/>
      <c r="C160" s="8"/>
      <c r="D160" s="17"/>
      <c r="E160" s="17"/>
      <c r="F160" s="17"/>
      <c r="G160" s="8"/>
      <c r="H160" s="29">
        <f>H159</f>
        <v>3</v>
      </c>
      <c r="I160" s="30">
        <f>I159</f>
        <v>3</v>
      </c>
      <c r="J160" s="29">
        <f>J159</f>
        <v>3</v>
      </c>
      <c r="K160" s="29">
        <f>K159</f>
        <v>3</v>
      </c>
      <c r="L160" s="28">
        <v>1</v>
      </c>
      <c r="M160" s="65"/>
      <c r="N160" t="s">
        <v>14</v>
      </c>
      <c r="O160" t="s">
        <v>15</v>
      </c>
      <c r="P160" t="s">
        <v>16</v>
      </c>
      <c r="Q160" t="s">
        <v>17</v>
      </c>
      <c r="R160" t="s">
        <v>18</v>
      </c>
      <c r="S160" t="s">
        <v>19</v>
      </c>
      <c r="T160" t="s">
        <v>20</v>
      </c>
      <c r="U160" s="23" t="s">
        <v>102</v>
      </c>
      <c r="V160" t="s">
        <v>21</v>
      </c>
      <c r="W160" t="s">
        <v>103</v>
      </c>
      <c r="X160" t="s">
        <v>21</v>
      </c>
      <c r="Y160" t="s">
        <v>104</v>
      </c>
      <c r="Z160" t="s">
        <v>21</v>
      </c>
      <c r="AA160" t="s">
        <v>105</v>
      </c>
      <c r="AB160" t="s">
        <v>21</v>
      </c>
      <c r="AC160" t="s">
        <v>106</v>
      </c>
      <c r="AD160" t="s">
        <v>107</v>
      </c>
      <c r="AE160" s="2"/>
      <c r="AF160" s="3"/>
      <c r="AG160" s="2"/>
      <c r="AH160" s="10"/>
      <c r="AI160" s="24"/>
      <c r="AJ160" s="24"/>
      <c r="AK160" s="24"/>
      <c r="AL160" s="24"/>
      <c r="AM160" s="24"/>
      <c r="AN160" s="24"/>
      <c r="AO160" s="24"/>
    </row>
    <row r="161" spans="1:41" ht="16.5" thickTop="1" thickBot="1" x14ac:dyDescent="0.3">
      <c r="A161" s="127"/>
      <c r="B161" s="200">
        <v>1</v>
      </c>
      <c r="C161" s="201">
        <v>1</v>
      </c>
      <c r="D161" s="58">
        <v>1</v>
      </c>
      <c r="E161" s="58">
        <v>0</v>
      </c>
      <c r="F161" s="58">
        <v>0</v>
      </c>
      <c r="G161" s="197">
        <v>0</v>
      </c>
      <c r="H161" s="2">
        <f>B161*B$5+C161*C$5+D161*D$5+E161*E$5+F161*F$5+G161*G$5</f>
        <v>3</v>
      </c>
      <c r="I161" s="10">
        <f>B161*B$5+C161*C$5+D161*D$5+E161*(E$5-1)+F161*(F$5-1)+G161*(G$5-1)</f>
        <v>3</v>
      </c>
      <c r="J161" s="2">
        <f>(I161+ABS(I161))/2</f>
        <v>3</v>
      </c>
      <c r="K161" s="10">
        <f>3*B161*C161*D161</f>
        <v>3</v>
      </c>
      <c r="M161" s="65"/>
      <c r="N161" s="31"/>
      <c r="O161" s="28"/>
      <c r="P161" s="28"/>
      <c r="Q161" s="31"/>
      <c r="R161" s="17"/>
      <c r="S161" s="31"/>
      <c r="T161" s="28"/>
      <c r="U161" s="198">
        <v>1</v>
      </c>
      <c r="V161" s="28"/>
      <c r="W161" s="198">
        <v>1</v>
      </c>
      <c r="X161" s="28"/>
      <c r="Y161" s="32">
        <v>1</v>
      </c>
      <c r="Z161" s="28"/>
      <c r="AA161" s="32">
        <v>0</v>
      </c>
      <c r="AB161" s="28"/>
      <c r="AC161" s="32">
        <v>0</v>
      </c>
      <c r="AD161" s="32">
        <v>0</v>
      </c>
      <c r="AE161" s="29">
        <f>U161*U$5+W161*W$5+Y161*Y$5+AA161*AA$5+AC161*AC$5+AD161*AD$5</f>
        <v>3</v>
      </c>
      <c r="AF161" s="33">
        <f>U161*U$5+W161*W$5+Y161*Y$5+AA161*(AA$5-1)+AC161*(AC$5-1)+AD161*(AD$5-1)</f>
        <v>3</v>
      </c>
      <c r="AG161" s="29">
        <f>(AF161+ABS(AF161))/2</f>
        <v>3</v>
      </c>
      <c r="AH161" s="30">
        <f>3*U161*W161*Y161</f>
        <v>3</v>
      </c>
      <c r="AI161" s="24" t="s">
        <v>32</v>
      </c>
      <c r="AJ161" s="24"/>
      <c r="AK161" s="24"/>
      <c r="AL161" s="24"/>
      <c r="AM161" s="24"/>
      <c r="AN161" s="24"/>
      <c r="AO161" s="24"/>
    </row>
    <row r="162" spans="1:41" ht="15.75" thickTop="1" x14ac:dyDescent="0.25">
      <c r="A162" s="127"/>
      <c r="B162" s="199">
        <v>1</v>
      </c>
      <c r="C162" s="199">
        <v>1</v>
      </c>
      <c r="D162" s="58">
        <v>0</v>
      </c>
      <c r="E162" s="58">
        <v>1</v>
      </c>
      <c r="F162" s="58">
        <v>0</v>
      </c>
      <c r="G162" s="199">
        <v>0</v>
      </c>
      <c r="H162" s="2">
        <f>B162*B$5+C162*C$5+D162*D$5+E162*E$5+F162*F$5+G162*G$5</f>
        <v>2</v>
      </c>
      <c r="I162" s="10">
        <f>B162*B$5+C162*C$5+D162*D$5+E162*(E$5-1)+F162*(F$5-1)+G162*(G$5-1)</f>
        <v>1</v>
      </c>
      <c r="J162" s="2">
        <f>(I162+ABS(I162))/2</f>
        <v>1</v>
      </c>
      <c r="K162" s="10">
        <f>3*B162*C162*D162</f>
        <v>0</v>
      </c>
      <c r="M162" s="65"/>
      <c r="N162" s="21">
        <f ca="1">INT(RAND()*3)</f>
        <v>1</v>
      </c>
      <c r="Q162" s="21"/>
      <c r="R162" s="24"/>
      <c r="S162" s="21"/>
      <c r="T162">
        <f ca="1">2^N162</f>
        <v>2</v>
      </c>
      <c r="U162" s="156">
        <v>1</v>
      </c>
      <c r="W162" s="156">
        <v>1</v>
      </c>
      <c r="Y162" s="22">
        <f ca="1">INT(T162/4)</f>
        <v>0</v>
      </c>
      <c r="Z162">
        <f ca="1">T162-Y162*4</f>
        <v>2</v>
      </c>
      <c r="AA162" s="22">
        <f ca="1">INT(Z162/2)</f>
        <v>1</v>
      </c>
      <c r="AB162">
        <f ca="1">Z162-AA162*2</f>
        <v>0</v>
      </c>
      <c r="AC162" s="22">
        <f ca="1">INT(AB162/1)</f>
        <v>0</v>
      </c>
      <c r="AD162" s="156">
        <v>0</v>
      </c>
      <c r="AE162" s="2">
        <f t="shared" ref="AE162:AE180" ca="1" si="172">U162*U$5+W162*W$5+Y162*Y$5+AA162*AA$5+AC162*AC$5+AD162*AD$5</f>
        <v>2</v>
      </c>
      <c r="AF162" s="3">
        <f t="shared" ref="AF162:AF180" ca="1" si="173">U162*U$5+W162*W$5+Y162*Y$5+AA162*(AA$5-1)+AC162*(AC$5-1)+AD162*(AD$5-1)</f>
        <v>1</v>
      </c>
      <c r="AG162" s="2">
        <f t="shared" ref="AG162:AG180" ca="1" si="174">(AF162+ABS(AF162))/2</f>
        <v>1</v>
      </c>
      <c r="AH162" s="10">
        <f t="shared" ref="AH162:AH180" ca="1" si="175">3*U162*W162*Y162</f>
        <v>0</v>
      </c>
      <c r="AI162" s="24" t="s">
        <v>32</v>
      </c>
      <c r="AJ162" s="24"/>
      <c r="AK162" s="24"/>
      <c r="AL162" s="24"/>
      <c r="AM162" s="24"/>
      <c r="AN162" s="24"/>
      <c r="AO162" s="24"/>
    </row>
    <row r="163" spans="1:41" x14ac:dyDescent="0.25">
      <c r="A163" s="127"/>
      <c r="B163" s="199">
        <v>1</v>
      </c>
      <c r="C163" s="199">
        <v>1</v>
      </c>
      <c r="D163" s="58">
        <v>0</v>
      </c>
      <c r="E163" s="58">
        <v>0</v>
      </c>
      <c r="F163" s="58">
        <v>1</v>
      </c>
      <c r="G163" s="199">
        <v>0</v>
      </c>
      <c r="H163" s="2">
        <f>B163*B$5+C163*C$5+D163*D$5+E163*E$5+F163*F$5+G163*G$5</f>
        <v>2</v>
      </c>
      <c r="I163" s="10">
        <f>B163*B$5+C163*C$5+D163*D$5+E163*(E$5-1)+F163*(F$5-1)+G163*(G$5-1)</f>
        <v>1</v>
      </c>
      <c r="J163" s="2">
        <f>(I163+ABS(I163))/2</f>
        <v>1</v>
      </c>
      <c r="K163" s="10">
        <f>3*B163*C163*D163</f>
        <v>0</v>
      </c>
      <c r="M163" s="65"/>
      <c r="N163" s="21">
        <f t="shared" ref="N163:N170" ca="1" si="176">INT(RAND()*3)</f>
        <v>0</v>
      </c>
      <c r="Q163" s="21"/>
      <c r="R163" s="24"/>
      <c r="S163" s="21"/>
      <c r="T163">
        <f t="shared" ref="T163:T170" ca="1" si="177">2^N163</f>
        <v>1</v>
      </c>
      <c r="U163" s="156">
        <v>1</v>
      </c>
      <c r="W163" s="156">
        <v>1</v>
      </c>
      <c r="Y163" s="22">
        <f t="shared" ref="Y163:Y170" ca="1" si="178">INT(T163/4)</f>
        <v>0</v>
      </c>
      <c r="Z163">
        <f t="shared" ref="Z163:Z170" ca="1" si="179">T163-Y163*4</f>
        <v>1</v>
      </c>
      <c r="AA163" s="22">
        <f t="shared" ref="AA163:AA170" ca="1" si="180">INT(Z163/2)</f>
        <v>0</v>
      </c>
      <c r="AB163">
        <f t="shared" ref="AB163:AB170" ca="1" si="181">Z163-AA163*2</f>
        <v>1</v>
      </c>
      <c r="AC163" s="22">
        <f t="shared" ref="AC163:AC170" ca="1" si="182">INT(AB163/1)</f>
        <v>1</v>
      </c>
      <c r="AD163" s="156">
        <v>0</v>
      </c>
      <c r="AE163" s="2">
        <f t="shared" ca="1" si="172"/>
        <v>2</v>
      </c>
      <c r="AF163" s="3">
        <f t="shared" ca="1" si="173"/>
        <v>1</v>
      </c>
      <c r="AG163" s="2">
        <f t="shared" ca="1" si="174"/>
        <v>1</v>
      </c>
      <c r="AH163" s="10">
        <f t="shared" ca="1" si="175"/>
        <v>0</v>
      </c>
      <c r="AI163" s="24" t="s">
        <v>32</v>
      </c>
      <c r="AJ163" s="24"/>
      <c r="AK163" s="24"/>
      <c r="AL163" s="24"/>
      <c r="AM163" s="24"/>
      <c r="AN163" s="24"/>
      <c r="AO163" s="24"/>
    </row>
    <row r="164" spans="1:41" ht="15.75" thickBot="1" x14ac:dyDescent="0.3">
      <c r="A164" s="128" t="s">
        <v>24</v>
      </c>
      <c r="B164" s="8"/>
      <c r="C164" s="17"/>
      <c r="D164" s="17"/>
      <c r="E164" s="17"/>
      <c r="F164" s="8"/>
      <c r="G164" s="8"/>
      <c r="H164" s="29">
        <f>AVERAGE(H161:H163)</f>
        <v>2.3333333333333335</v>
      </c>
      <c r="I164" s="30">
        <f>AVERAGE(I161:I163)</f>
        <v>1.6666666666666667</v>
      </c>
      <c r="J164" s="29">
        <f>AVERAGE(J161:J163)</f>
        <v>1.6666666666666667</v>
      </c>
      <c r="K164" s="30">
        <f>AVERAGE(K161:K163)</f>
        <v>1</v>
      </c>
      <c r="L164" s="28">
        <v>9</v>
      </c>
      <c r="M164" s="65"/>
      <c r="N164" s="21">
        <f t="shared" ca="1" si="176"/>
        <v>2</v>
      </c>
      <c r="Q164" s="21"/>
      <c r="R164" s="24"/>
      <c r="S164" s="21"/>
      <c r="T164">
        <f t="shared" ca="1" si="177"/>
        <v>4</v>
      </c>
      <c r="U164" s="156">
        <v>1</v>
      </c>
      <c r="W164" s="156">
        <v>1</v>
      </c>
      <c r="Y164" s="22">
        <f t="shared" ca="1" si="178"/>
        <v>1</v>
      </c>
      <c r="Z164">
        <f t="shared" ca="1" si="179"/>
        <v>0</v>
      </c>
      <c r="AA164" s="22">
        <f t="shared" ca="1" si="180"/>
        <v>0</v>
      </c>
      <c r="AB164">
        <f t="shared" ca="1" si="181"/>
        <v>0</v>
      </c>
      <c r="AC164" s="22">
        <f t="shared" ca="1" si="182"/>
        <v>0</v>
      </c>
      <c r="AD164" s="156">
        <v>0</v>
      </c>
      <c r="AE164" s="2">
        <f t="shared" ca="1" si="172"/>
        <v>3</v>
      </c>
      <c r="AF164" s="3">
        <f t="shared" ca="1" si="173"/>
        <v>3</v>
      </c>
      <c r="AG164" s="2">
        <f t="shared" ca="1" si="174"/>
        <v>3</v>
      </c>
      <c r="AH164" s="10">
        <f t="shared" ca="1" si="175"/>
        <v>3</v>
      </c>
      <c r="AI164" s="24" t="s">
        <v>32</v>
      </c>
      <c r="AJ164" s="24"/>
      <c r="AK164" s="24"/>
      <c r="AL164" s="24"/>
      <c r="AM164" s="24"/>
      <c r="AN164" s="24"/>
      <c r="AO164" s="24"/>
    </row>
    <row r="165" spans="1:41" ht="16.5" thickTop="1" thickBot="1" x14ac:dyDescent="0.3">
      <c r="A165" s="127"/>
      <c r="B165" s="197">
        <v>1</v>
      </c>
      <c r="C165" s="58">
        <v>0</v>
      </c>
      <c r="D165" s="58">
        <v>1</v>
      </c>
      <c r="E165" s="58">
        <v>1</v>
      </c>
      <c r="F165" s="200">
        <v>0</v>
      </c>
      <c r="G165" s="201">
        <v>0</v>
      </c>
      <c r="H165" s="2">
        <f>B165*B$5+C165*C$5+D165*D$5+E165*E$5+F165*F$5+G165*G$5</f>
        <v>2</v>
      </c>
      <c r="I165" s="10">
        <f>B165*B$5+C165*C$5+D165*D$5+E165*(E$5-1)+F165*(F$5-1)+G165*(G$5-1)</f>
        <v>1</v>
      </c>
      <c r="J165" s="2">
        <f>(I165+ABS(I165))/2</f>
        <v>1</v>
      </c>
      <c r="K165" s="10">
        <f>3*B165*C165*D165</f>
        <v>0</v>
      </c>
      <c r="M165" s="65"/>
      <c r="N165" s="21">
        <f t="shared" ca="1" si="176"/>
        <v>0</v>
      </c>
      <c r="Q165" s="21"/>
      <c r="R165" s="24"/>
      <c r="S165" s="21"/>
      <c r="T165">
        <f t="shared" ca="1" si="177"/>
        <v>1</v>
      </c>
      <c r="U165" s="156">
        <v>1</v>
      </c>
      <c r="W165" s="156">
        <v>1</v>
      </c>
      <c r="Y165" s="22">
        <f t="shared" ca="1" si="178"/>
        <v>0</v>
      </c>
      <c r="Z165">
        <f t="shared" ca="1" si="179"/>
        <v>1</v>
      </c>
      <c r="AA165" s="22">
        <f t="shared" ca="1" si="180"/>
        <v>0</v>
      </c>
      <c r="AB165">
        <f t="shared" ca="1" si="181"/>
        <v>1</v>
      </c>
      <c r="AC165" s="22">
        <f t="shared" ca="1" si="182"/>
        <v>1</v>
      </c>
      <c r="AD165" s="156">
        <v>0</v>
      </c>
      <c r="AE165" s="2">
        <f t="shared" ca="1" si="172"/>
        <v>2</v>
      </c>
      <c r="AF165" s="3">
        <f t="shared" ca="1" si="173"/>
        <v>1</v>
      </c>
      <c r="AG165" s="2">
        <f t="shared" ca="1" si="174"/>
        <v>1</v>
      </c>
      <c r="AH165" s="10">
        <f t="shared" ca="1" si="175"/>
        <v>0</v>
      </c>
      <c r="AI165" s="24" t="s">
        <v>32</v>
      </c>
      <c r="AJ165" s="24"/>
      <c r="AK165" s="24"/>
      <c r="AL165" s="24"/>
      <c r="AM165" s="24"/>
      <c r="AN165" s="24"/>
      <c r="AO165" s="24"/>
    </row>
    <row r="166" spans="1:41" ht="15.75" thickTop="1" x14ac:dyDescent="0.25">
      <c r="A166" s="127"/>
      <c r="B166" s="199">
        <v>1</v>
      </c>
      <c r="C166" s="58">
        <v>1</v>
      </c>
      <c r="D166" s="58">
        <v>0</v>
      </c>
      <c r="E166" s="58">
        <v>1</v>
      </c>
      <c r="F166" s="199">
        <v>0</v>
      </c>
      <c r="G166" s="199">
        <v>0</v>
      </c>
      <c r="H166" s="2">
        <f>B166*B$5+C166*C$5+D166*D$5+E166*E$5+F166*F$5+G166*G$5</f>
        <v>2</v>
      </c>
      <c r="I166" s="10">
        <f>B166*B$5+C166*C$5+D166*D$5+E166*(E$5-1)+F166*(F$5-1)+G166*(G$5-1)</f>
        <v>1</v>
      </c>
      <c r="J166" s="2">
        <f>(I166+ABS(I166))/2</f>
        <v>1</v>
      </c>
      <c r="K166" s="10">
        <f>3*B166*C166*D166</f>
        <v>0</v>
      </c>
      <c r="M166" s="65"/>
      <c r="N166" s="21">
        <f t="shared" ca="1" si="176"/>
        <v>2</v>
      </c>
      <c r="Q166" s="21"/>
      <c r="R166" s="24"/>
      <c r="S166" s="21"/>
      <c r="T166">
        <f t="shared" ca="1" si="177"/>
        <v>4</v>
      </c>
      <c r="U166" s="156">
        <v>1</v>
      </c>
      <c r="W166" s="156">
        <v>1</v>
      </c>
      <c r="Y166" s="22">
        <f t="shared" ca="1" si="178"/>
        <v>1</v>
      </c>
      <c r="Z166">
        <f t="shared" ca="1" si="179"/>
        <v>0</v>
      </c>
      <c r="AA166" s="22">
        <f t="shared" ca="1" si="180"/>
        <v>0</v>
      </c>
      <c r="AB166">
        <f t="shared" ca="1" si="181"/>
        <v>0</v>
      </c>
      <c r="AC166" s="22">
        <f t="shared" ca="1" si="182"/>
        <v>0</v>
      </c>
      <c r="AD166" s="156">
        <v>0</v>
      </c>
      <c r="AE166" s="2">
        <f t="shared" ca="1" si="172"/>
        <v>3</v>
      </c>
      <c r="AF166" s="3">
        <f t="shared" ca="1" si="173"/>
        <v>3</v>
      </c>
      <c r="AG166" s="2">
        <f t="shared" ca="1" si="174"/>
        <v>3</v>
      </c>
      <c r="AH166" s="10">
        <f t="shared" ca="1" si="175"/>
        <v>3</v>
      </c>
      <c r="AI166" s="24" t="s">
        <v>32</v>
      </c>
      <c r="AJ166" s="24"/>
      <c r="AK166" s="24"/>
      <c r="AL166" s="24"/>
      <c r="AM166" s="24"/>
      <c r="AN166" s="24"/>
      <c r="AO166" s="24"/>
    </row>
    <row r="167" spans="1:41" x14ac:dyDescent="0.25">
      <c r="A167" s="127"/>
      <c r="B167" s="199">
        <v>1</v>
      </c>
      <c r="C167" s="58">
        <v>1</v>
      </c>
      <c r="D167" s="58">
        <v>1</v>
      </c>
      <c r="E167" s="58">
        <v>0</v>
      </c>
      <c r="F167" s="199">
        <v>0</v>
      </c>
      <c r="G167" s="199">
        <v>0</v>
      </c>
      <c r="H167" s="2">
        <f>B167*B$5+C167*C$5+D167*D$5+E167*E$5+F167*F$5+G167*G$5</f>
        <v>3</v>
      </c>
      <c r="I167" s="10">
        <f>B167*B$5+C167*C$5+D167*D$5+E167*(E$5-1)+F167*(F$5-1)+G167*(G$5-1)</f>
        <v>3</v>
      </c>
      <c r="J167" s="2">
        <f>(I167+ABS(I167))/2</f>
        <v>3</v>
      </c>
      <c r="K167" s="10">
        <f>3*B167*C167*D167</f>
        <v>3</v>
      </c>
      <c r="M167" s="65"/>
      <c r="N167" s="21">
        <f t="shared" ca="1" si="176"/>
        <v>2</v>
      </c>
      <c r="Q167" s="21"/>
      <c r="R167" s="24"/>
      <c r="S167" s="21"/>
      <c r="T167">
        <f t="shared" ca="1" si="177"/>
        <v>4</v>
      </c>
      <c r="U167" s="156">
        <v>1</v>
      </c>
      <c r="W167" s="156">
        <v>1</v>
      </c>
      <c r="Y167" s="22">
        <f t="shared" ca="1" si="178"/>
        <v>1</v>
      </c>
      <c r="Z167">
        <f t="shared" ca="1" si="179"/>
        <v>0</v>
      </c>
      <c r="AA167" s="22">
        <f t="shared" ca="1" si="180"/>
        <v>0</v>
      </c>
      <c r="AB167">
        <f t="shared" ca="1" si="181"/>
        <v>0</v>
      </c>
      <c r="AC167" s="22">
        <f t="shared" ca="1" si="182"/>
        <v>0</v>
      </c>
      <c r="AD167" s="156">
        <v>0</v>
      </c>
      <c r="AE167" s="2">
        <f t="shared" ca="1" si="172"/>
        <v>3</v>
      </c>
      <c r="AF167" s="3">
        <f t="shared" ca="1" si="173"/>
        <v>3</v>
      </c>
      <c r="AG167" s="2">
        <f t="shared" ca="1" si="174"/>
        <v>3</v>
      </c>
      <c r="AH167" s="10">
        <f t="shared" ca="1" si="175"/>
        <v>3</v>
      </c>
      <c r="AI167" s="24"/>
      <c r="AJ167" s="24"/>
      <c r="AK167" s="24"/>
      <c r="AL167" s="24"/>
      <c r="AM167" s="24"/>
      <c r="AN167" s="24"/>
      <c r="AO167" s="24"/>
    </row>
    <row r="168" spans="1:41" ht="15.75" thickBot="1" x14ac:dyDescent="0.3">
      <c r="A168" s="128" t="s">
        <v>25</v>
      </c>
      <c r="B168" s="17"/>
      <c r="C168" s="17"/>
      <c r="D168" s="17"/>
      <c r="E168" s="8"/>
      <c r="F168" s="8"/>
      <c r="G168" s="8"/>
      <c r="H168" s="29">
        <f>AVERAGE(H165:H167)</f>
        <v>2.3333333333333335</v>
      </c>
      <c r="I168" s="30">
        <f>AVERAGE(I165:I167)</f>
        <v>1.6666666666666667</v>
      </c>
      <c r="J168" s="29">
        <f>AVERAGE(J165:J167)</f>
        <v>1.6666666666666667</v>
      </c>
      <c r="K168" s="30">
        <f>AVERAGE(K165:K167)</f>
        <v>1</v>
      </c>
      <c r="L168" s="28">
        <v>9</v>
      </c>
      <c r="M168" s="65"/>
      <c r="N168" s="21">
        <f t="shared" ca="1" si="176"/>
        <v>0</v>
      </c>
      <c r="Q168" s="21"/>
      <c r="R168" s="24"/>
      <c r="S168" s="21"/>
      <c r="T168">
        <f t="shared" ca="1" si="177"/>
        <v>1</v>
      </c>
      <c r="U168" s="156">
        <v>1</v>
      </c>
      <c r="W168" s="156">
        <v>1</v>
      </c>
      <c r="Y168" s="22">
        <f t="shared" ca="1" si="178"/>
        <v>0</v>
      </c>
      <c r="Z168">
        <f t="shared" ca="1" si="179"/>
        <v>1</v>
      </c>
      <c r="AA168" s="22">
        <f t="shared" ca="1" si="180"/>
        <v>0</v>
      </c>
      <c r="AB168">
        <f t="shared" ca="1" si="181"/>
        <v>1</v>
      </c>
      <c r="AC168" s="22">
        <f t="shared" ca="1" si="182"/>
        <v>1</v>
      </c>
      <c r="AD168" s="156">
        <v>0</v>
      </c>
      <c r="AE168" s="2">
        <f t="shared" ca="1" si="172"/>
        <v>2</v>
      </c>
      <c r="AF168" s="3">
        <f t="shared" ca="1" si="173"/>
        <v>1</v>
      </c>
      <c r="AG168" s="2">
        <f t="shared" ca="1" si="174"/>
        <v>1</v>
      </c>
      <c r="AH168" s="10">
        <f t="shared" ca="1" si="175"/>
        <v>0</v>
      </c>
      <c r="AI168" s="24"/>
      <c r="AJ168" s="24"/>
      <c r="AK168" s="24"/>
      <c r="AL168" s="24"/>
      <c r="AM168" s="24"/>
      <c r="AN168" s="24"/>
      <c r="AO168" s="24"/>
    </row>
    <row r="169" spans="1:41" ht="16.5" thickTop="1" thickBot="1" x14ac:dyDescent="0.3">
      <c r="A169" s="127"/>
      <c r="B169" s="58">
        <v>1</v>
      </c>
      <c r="C169" s="58">
        <v>1</v>
      </c>
      <c r="D169" s="58">
        <v>1</v>
      </c>
      <c r="E169" s="200">
        <v>0</v>
      </c>
      <c r="F169" s="203">
        <v>0</v>
      </c>
      <c r="G169" s="201">
        <v>0</v>
      </c>
      <c r="H169" s="2">
        <f>B169*B$5+C169*C$5+D169*D$5+E169*E$5+F169*F$5+G169*G$5</f>
        <v>3</v>
      </c>
      <c r="I169" s="10">
        <f>B169*B$5+C169*C$5+D169*D$5+E169*(E$5-1)+F169*(F$5-1)+G169*(G$5-1)</f>
        <v>3</v>
      </c>
      <c r="J169" s="2">
        <f>(I169+ABS(I169))/2</f>
        <v>3</v>
      </c>
      <c r="K169" s="10">
        <f>3*B169*C169*D169</f>
        <v>3</v>
      </c>
      <c r="M169" s="65"/>
      <c r="N169" s="21">
        <f t="shared" ca="1" si="176"/>
        <v>1</v>
      </c>
      <c r="Q169" s="21"/>
      <c r="R169" s="24"/>
      <c r="S169" s="21"/>
      <c r="T169">
        <f t="shared" ca="1" si="177"/>
        <v>2</v>
      </c>
      <c r="U169" s="156">
        <v>1</v>
      </c>
      <c r="W169" s="156">
        <v>1</v>
      </c>
      <c r="Y169" s="22">
        <f t="shared" ca="1" si="178"/>
        <v>0</v>
      </c>
      <c r="Z169">
        <f t="shared" ca="1" si="179"/>
        <v>2</v>
      </c>
      <c r="AA169" s="22">
        <f t="shared" ca="1" si="180"/>
        <v>1</v>
      </c>
      <c r="AB169">
        <f t="shared" ca="1" si="181"/>
        <v>0</v>
      </c>
      <c r="AC169" s="22">
        <f t="shared" ca="1" si="182"/>
        <v>0</v>
      </c>
      <c r="AD169" s="156">
        <v>0</v>
      </c>
      <c r="AE169" s="2">
        <f t="shared" ca="1" si="172"/>
        <v>2</v>
      </c>
      <c r="AF169" s="3">
        <f t="shared" ca="1" si="173"/>
        <v>1</v>
      </c>
      <c r="AG169" s="2">
        <f t="shared" ca="1" si="174"/>
        <v>1</v>
      </c>
      <c r="AH169" s="10">
        <f t="shared" ca="1" si="175"/>
        <v>0</v>
      </c>
      <c r="AI169" s="24"/>
      <c r="AJ169" s="24"/>
      <c r="AK169" s="24"/>
      <c r="AL169" s="24"/>
      <c r="AM169" s="24"/>
      <c r="AN169" s="24"/>
      <c r="AO169" s="24"/>
    </row>
    <row r="170" spans="1:41" ht="15.75" thickTop="1" x14ac:dyDescent="0.25">
      <c r="A170" s="128" t="s">
        <v>26</v>
      </c>
      <c r="B170" s="17"/>
      <c r="C170" s="17"/>
      <c r="D170" s="17"/>
      <c r="E170" s="17"/>
      <c r="F170" s="17"/>
      <c r="G170" s="17"/>
      <c r="H170" s="29">
        <f>AVERAGE(H169:H169)</f>
        <v>3</v>
      </c>
      <c r="I170" s="30">
        <f>AVERAGE(I169:I169)</f>
        <v>3</v>
      </c>
      <c r="J170" s="29">
        <f>AVERAGE(J169:J169)</f>
        <v>3</v>
      </c>
      <c r="K170" s="30">
        <f>AVERAGE(K169:K169)</f>
        <v>3</v>
      </c>
      <c r="L170" s="28">
        <v>1</v>
      </c>
      <c r="M170" s="65"/>
      <c r="N170" s="31">
        <f t="shared" ca="1" si="176"/>
        <v>2</v>
      </c>
      <c r="O170" s="28"/>
      <c r="P170" s="28"/>
      <c r="Q170" s="31"/>
      <c r="R170" s="17"/>
      <c r="S170" s="31"/>
      <c r="T170" s="28">
        <f t="shared" ca="1" si="177"/>
        <v>4</v>
      </c>
      <c r="U170" s="198">
        <v>1</v>
      </c>
      <c r="V170" s="28"/>
      <c r="W170" s="198">
        <v>1</v>
      </c>
      <c r="X170" s="28"/>
      <c r="Y170" s="32">
        <f t="shared" ca="1" si="178"/>
        <v>1</v>
      </c>
      <c r="Z170" s="28">
        <f t="shared" ca="1" si="179"/>
        <v>0</v>
      </c>
      <c r="AA170" s="32">
        <f t="shared" ca="1" si="180"/>
        <v>0</v>
      </c>
      <c r="AB170" s="28">
        <f t="shared" ca="1" si="181"/>
        <v>0</v>
      </c>
      <c r="AC170" s="32">
        <f t="shared" ca="1" si="182"/>
        <v>0</v>
      </c>
      <c r="AD170" s="198">
        <v>0</v>
      </c>
      <c r="AE170" s="29">
        <f t="shared" ca="1" si="172"/>
        <v>3</v>
      </c>
      <c r="AF170" s="33">
        <f t="shared" ca="1" si="173"/>
        <v>3</v>
      </c>
      <c r="AG170" s="29">
        <f t="shared" ca="1" si="174"/>
        <v>3</v>
      </c>
      <c r="AH170" s="30">
        <f t="shared" ca="1" si="175"/>
        <v>3</v>
      </c>
      <c r="AI170" s="24"/>
      <c r="AJ170" s="24"/>
      <c r="AK170" s="24"/>
      <c r="AL170" s="24"/>
      <c r="AM170" s="24"/>
      <c r="AN170" s="24"/>
      <c r="AO170" s="24"/>
    </row>
    <row r="171" spans="1:41" x14ac:dyDescent="0.25">
      <c r="A171" s="11" t="s">
        <v>10</v>
      </c>
      <c r="H171" s="2">
        <f>(H160*$L160+H164*$L164+H168*$L168+H170*$L170)/($L160+$L164+$L168+$L170)</f>
        <v>2.4</v>
      </c>
      <c r="I171" s="10">
        <f>(I160*$L160+I164*$L164+I168*$L168+I170*$L170)/($L160+$L164+$L168+$L170)</f>
        <v>1.8</v>
      </c>
      <c r="J171" s="2">
        <f>(J160*$L160+J164*$L164+J168*$L168+J170*$L170)/($L160+$L164+$L168+$L170)</f>
        <v>1.8</v>
      </c>
      <c r="K171" s="10">
        <f>(K160*$L160+K164*$L164+K168*$L168+K170*$L170)/($L160+$L164+$L168+$L170)</f>
        <v>1.2</v>
      </c>
      <c r="M171" s="65"/>
      <c r="N171" s="21">
        <f ca="1">INT(RAND()*3)</f>
        <v>0</v>
      </c>
      <c r="O171">
        <f ca="1">INT(RAND()*2)</f>
        <v>0</v>
      </c>
      <c r="Q171" s="21">
        <f t="shared" ref="Q171:Q179" ca="1" si="183">IF(O171&gt;=N171,O171+1,O171)</f>
        <v>1</v>
      </c>
      <c r="R171" s="24"/>
      <c r="S171" s="21"/>
      <c r="T171">
        <f ca="1">2^N171+2^Q171</f>
        <v>3</v>
      </c>
      <c r="U171" s="156">
        <v>1</v>
      </c>
      <c r="W171" s="22">
        <f ca="1">INT(T171/4)</f>
        <v>0</v>
      </c>
      <c r="X171">
        <f ca="1">T171-W171*4</f>
        <v>3</v>
      </c>
      <c r="Y171" s="22">
        <f ca="1">INT(X171/2)</f>
        <v>1</v>
      </c>
      <c r="Z171">
        <f ca="1">X171-Y171*2</f>
        <v>1</v>
      </c>
      <c r="AA171" s="22">
        <f ca="1">INT(Z171/1)</f>
        <v>1</v>
      </c>
      <c r="AC171" s="156">
        <v>0</v>
      </c>
      <c r="AD171" s="156">
        <v>0</v>
      </c>
      <c r="AE171" s="2">
        <f t="shared" ca="1" si="172"/>
        <v>2</v>
      </c>
      <c r="AF171" s="3">
        <f t="shared" ca="1" si="173"/>
        <v>1</v>
      </c>
      <c r="AG171" s="2">
        <f t="shared" ca="1" si="174"/>
        <v>1</v>
      </c>
      <c r="AH171" s="10">
        <f t="shared" ca="1" si="175"/>
        <v>0</v>
      </c>
      <c r="AI171" s="24"/>
      <c r="AJ171" s="24"/>
      <c r="AK171" s="24"/>
      <c r="AL171" s="24"/>
      <c r="AM171" s="24"/>
      <c r="AN171" s="24"/>
      <c r="AO171" s="24"/>
    </row>
    <row r="172" spans="1:41" x14ac:dyDescent="0.25">
      <c r="A172" s="48">
        <v>50</v>
      </c>
      <c r="B172" s="48" t="s">
        <v>36</v>
      </c>
      <c r="C172" s="4"/>
      <c r="D172" s="4"/>
      <c r="E172" s="4"/>
      <c r="F172" s="4"/>
      <c r="G172" s="4"/>
      <c r="H172" s="12">
        <f>100*H171/$C$2</f>
        <v>80</v>
      </c>
      <c r="I172" s="13">
        <f>100*I171/$C$2</f>
        <v>60</v>
      </c>
      <c r="J172" s="12">
        <f>100*J171/$C$2</f>
        <v>60</v>
      </c>
      <c r="K172" s="13">
        <f>100*K171/$C$2</f>
        <v>40</v>
      </c>
      <c r="L172" s="4" t="s">
        <v>28</v>
      </c>
      <c r="M172" s="62"/>
      <c r="N172" s="21">
        <f t="shared" ref="N172:N179" ca="1" si="184">INT(RAND()*3)</f>
        <v>1</v>
      </c>
      <c r="O172">
        <f t="shared" ref="O172:O179" ca="1" si="185">INT(RAND()*2)</f>
        <v>1</v>
      </c>
      <c r="Q172" s="21">
        <f t="shared" ca="1" si="183"/>
        <v>2</v>
      </c>
      <c r="R172" s="24"/>
      <c r="S172" s="21"/>
      <c r="T172">
        <f t="shared" ref="T172:T179" ca="1" si="186">2^N172+2^Q172</f>
        <v>6</v>
      </c>
      <c r="U172" s="156">
        <v>1</v>
      </c>
      <c r="W172" s="22">
        <f t="shared" ref="W172:W179" ca="1" si="187">INT(T172/4)</f>
        <v>1</v>
      </c>
      <c r="X172">
        <f t="shared" ref="X172:X179" ca="1" si="188">T172-W172*4</f>
        <v>2</v>
      </c>
      <c r="Y172" s="22">
        <f t="shared" ref="Y172:Y179" ca="1" si="189">INT(X172/2)</f>
        <v>1</v>
      </c>
      <c r="Z172">
        <f t="shared" ref="Z172:Z179" ca="1" si="190">X172-Y172*2</f>
        <v>0</v>
      </c>
      <c r="AA172" s="22">
        <f t="shared" ref="AA172:AA179" ca="1" si="191">INT(Z172/1)</f>
        <v>0</v>
      </c>
      <c r="AC172" s="156">
        <v>0</v>
      </c>
      <c r="AD172" s="156">
        <v>0</v>
      </c>
      <c r="AE172" s="2">
        <f t="shared" ca="1" si="172"/>
        <v>3</v>
      </c>
      <c r="AF172" s="3">
        <f t="shared" ca="1" si="173"/>
        <v>3</v>
      </c>
      <c r="AG172" s="2">
        <f t="shared" ca="1" si="174"/>
        <v>3</v>
      </c>
      <c r="AH172" s="10">
        <f t="shared" ca="1" si="175"/>
        <v>3</v>
      </c>
      <c r="AI172" s="24"/>
      <c r="AJ172" s="24"/>
      <c r="AK172" s="24"/>
      <c r="AL172" s="24"/>
      <c r="AM172" s="24"/>
      <c r="AN172" s="24"/>
      <c r="AO172" s="24"/>
    </row>
    <row r="173" spans="1:41" x14ac:dyDescent="0.25">
      <c r="A173" s="20"/>
      <c r="B173" s="20"/>
      <c r="C173" s="4"/>
      <c r="D173" s="4"/>
      <c r="E173" s="4"/>
      <c r="F173" s="4"/>
      <c r="G173" s="4"/>
      <c r="H173" s="158"/>
      <c r="I173" s="159"/>
      <c r="J173" s="158"/>
      <c r="K173" s="159"/>
      <c r="M173" s="65"/>
      <c r="N173" s="21">
        <f t="shared" ca="1" si="184"/>
        <v>2</v>
      </c>
      <c r="O173">
        <f t="shared" ca="1" si="185"/>
        <v>1</v>
      </c>
      <c r="Q173" s="21">
        <f t="shared" ca="1" si="183"/>
        <v>1</v>
      </c>
      <c r="R173" s="24"/>
      <c r="S173" s="21"/>
      <c r="T173">
        <f t="shared" ca="1" si="186"/>
        <v>6</v>
      </c>
      <c r="U173" s="156">
        <v>1</v>
      </c>
      <c r="W173" s="22">
        <f t="shared" ca="1" si="187"/>
        <v>1</v>
      </c>
      <c r="X173">
        <f t="shared" ca="1" si="188"/>
        <v>2</v>
      </c>
      <c r="Y173" s="22">
        <f t="shared" ca="1" si="189"/>
        <v>1</v>
      </c>
      <c r="Z173">
        <f t="shared" ca="1" si="190"/>
        <v>0</v>
      </c>
      <c r="AA173" s="22">
        <f t="shared" ca="1" si="191"/>
        <v>0</v>
      </c>
      <c r="AC173" s="156">
        <v>0</v>
      </c>
      <c r="AD173" s="156">
        <v>0</v>
      </c>
      <c r="AE173" s="2">
        <f t="shared" ca="1" si="172"/>
        <v>3</v>
      </c>
      <c r="AF173" s="3">
        <f t="shared" ca="1" si="173"/>
        <v>3</v>
      </c>
      <c r="AG173" s="2">
        <f t="shared" ca="1" si="174"/>
        <v>3</v>
      </c>
      <c r="AH173" s="10">
        <f t="shared" ca="1" si="175"/>
        <v>3</v>
      </c>
      <c r="AI173" s="24"/>
      <c r="AJ173" s="24"/>
      <c r="AK173" s="24"/>
      <c r="AL173" s="24"/>
      <c r="AM173" s="24"/>
      <c r="AN173" s="24"/>
      <c r="AO173" s="24"/>
    </row>
    <row r="174" spans="1:41" x14ac:dyDescent="0.25">
      <c r="A174" s="20"/>
      <c r="B174" s="20"/>
      <c r="C174" s="4"/>
      <c r="D174" s="4"/>
      <c r="E174" s="4"/>
      <c r="F174" s="4"/>
      <c r="G174" s="4"/>
      <c r="H174" s="158"/>
      <c r="I174" s="159"/>
      <c r="J174" s="158"/>
      <c r="K174" s="159"/>
      <c r="M174" s="65"/>
      <c r="N174" s="21">
        <f t="shared" ca="1" si="184"/>
        <v>1</v>
      </c>
      <c r="O174">
        <f t="shared" ca="1" si="185"/>
        <v>0</v>
      </c>
      <c r="Q174" s="21">
        <f t="shared" ca="1" si="183"/>
        <v>0</v>
      </c>
      <c r="R174" s="24"/>
      <c r="S174" s="21"/>
      <c r="T174">
        <f t="shared" ca="1" si="186"/>
        <v>3</v>
      </c>
      <c r="U174" s="156">
        <v>1</v>
      </c>
      <c r="W174" s="22">
        <f t="shared" ca="1" si="187"/>
        <v>0</v>
      </c>
      <c r="X174">
        <f t="shared" ca="1" si="188"/>
        <v>3</v>
      </c>
      <c r="Y174" s="22">
        <f t="shared" ca="1" si="189"/>
        <v>1</v>
      </c>
      <c r="Z174">
        <f t="shared" ca="1" si="190"/>
        <v>1</v>
      </c>
      <c r="AA174" s="22">
        <f t="shared" ca="1" si="191"/>
        <v>1</v>
      </c>
      <c r="AC174" s="156">
        <v>0</v>
      </c>
      <c r="AD174" s="156">
        <v>0</v>
      </c>
      <c r="AE174" s="2">
        <f t="shared" ca="1" si="172"/>
        <v>2</v>
      </c>
      <c r="AF174" s="3">
        <f t="shared" ca="1" si="173"/>
        <v>1</v>
      </c>
      <c r="AG174" s="2">
        <f t="shared" ca="1" si="174"/>
        <v>1</v>
      </c>
      <c r="AH174" s="10">
        <f t="shared" ca="1" si="175"/>
        <v>0</v>
      </c>
      <c r="AI174" s="24"/>
      <c r="AJ174" s="24"/>
      <c r="AK174" s="24"/>
      <c r="AL174" s="24"/>
      <c r="AM174" s="24"/>
      <c r="AN174" s="24"/>
      <c r="AO174" s="24"/>
    </row>
    <row r="175" spans="1:41" x14ac:dyDescent="0.25">
      <c r="A175" s="20"/>
      <c r="B175" s="20"/>
      <c r="C175" s="4"/>
      <c r="D175" s="4"/>
      <c r="E175" s="4"/>
      <c r="F175" s="4"/>
      <c r="G175" s="4"/>
      <c r="H175" s="158"/>
      <c r="I175" s="159"/>
      <c r="J175" s="158"/>
      <c r="K175" s="159"/>
      <c r="M175" s="65"/>
      <c r="N175" s="21">
        <f t="shared" ca="1" si="184"/>
        <v>1</v>
      </c>
      <c r="O175">
        <f t="shared" ca="1" si="185"/>
        <v>0</v>
      </c>
      <c r="Q175" s="21">
        <f t="shared" ca="1" si="183"/>
        <v>0</v>
      </c>
      <c r="R175" s="24"/>
      <c r="S175" s="21"/>
      <c r="T175">
        <f t="shared" ca="1" si="186"/>
        <v>3</v>
      </c>
      <c r="U175" s="156">
        <v>1</v>
      </c>
      <c r="W175" s="22">
        <f t="shared" ca="1" si="187"/>
        <v>0</v>
      </c>
      <c r="X175">
        <f t="shared" ca="1" si="188"/>
        <v>3</v>
      </c>
      <c r="Y175" s="22">
        <f t="shared" ca="1" si="189"/>
        <v>1</v>
      </c>
      <c r="Z175">
        <f t="shared" ca="1" si="190"/>
        <v>1</v>
      </c>
      <c r="AA175" s="22">
        <f t="shared" ca="1" si="191"/>
        <v>1</v>
      </c>
      <c r="AC175" s="156">
        <v>0</v>
      </c>
      <c r="AD175" s="156">
        <v>0</v>
      </c>
      <c r="AE175" s="2">
        <f t="shared" ca="1" si="172"/>
        <v>2</v>
      </c>
      <c r="AF175" s="3">
        <f t="shared" ca="1" si="173"/>
        <v>1</v>
      </c>
      <c r="AG175" s="2">
        <f t="shared" ca="1" si="174"/>
        <v>1</v>
      </c>
      <c r="AH175" s="10">
        <f t="shared" ca="1" si="175"/>
        <v>0</v>
      </c>
      <c r="AI175" s="24"/>
      <c r="AJ175" s="24"/>
      <c r="AK175" s="24"/>
      <c r="AL175" s="24"/>
      <c r="AM175" s="24"/>
      <c r="AN175" s="24"/>
      <c r="AO175" s="24"/>
    </row>
    <row r="176" spans="1:41" x14ac:dyDescent="0.25">
      <c r="A176" s="20"/>
      <c r="B176" s="20"/>
      <c r="C176" s="4"/>
      <c r="D176" s="4"/>
      <c r="E176" s="4"/>
      <c r="F176" s="4"/>
      <c r="G176" s="4"/>
      <c r="H176" s="158"/>
      <c r="I176" s="159"/>
      <c r="J176" s="158"/>
      <c r="K176" s="159"/>
      <c r="M176" s="65"/>
      <c r="N176" s="21">
        <f t="shared" ca="1" si="184"/>
        <v>0</v>
      </c>
      <c r="O176">
        <f t="shared" ca="1" si="185"/>
        <v>1</v>
      </c>
      <c r="Q176" s="21">
        <f t="shared" ca="1" si="183"/>
        <v>2</v>
      </c>
      <c r="R176" s="24"/>
      <c r="S176" s="21"/>
      <c r="T176">
        <f t="shared" ca="1" si="186"/>
        <v>5</v>
      </c>
      <c r="U176" s="156">
        <v>1</v>
      </c>
      <c r="W176" s="22">
        <f t="shared" ca="1" si="187"/>
        <v>1</v>
      </c>
      <c r="X176">
        <f t="shared" ca="1" si="188"/>
        <v>1</v>
      </c>
      <c r="Y176" s="22">
        <f t="shared" ca="1" si="189"/>
        <v>0</v>
      </c>
      <c r="Z176">
        <f t="shared" ca="1" si="190"/>
        <v>1</v>
      </c>
      <c r="AA176" s="22">
        <f t="shared" ca="1" si="191"/>
        <v>1</v>
      </c>
      <c r="AC176" s="156">
        <v>0</v>
      </c>
      <c r="AD176" s="156">
        <v>0</v>
      </c>
      <c r="AE176" s="2">
        <f t="shared" ca="1" si="172"/>
        <v>2</v>
      </c>
      <c r="AF176" s="3">
        <f t="shared" ca="1" si="173"/>
        <v>1</v>
      </c>
      <c r="AG176" s="2">
        <f t="shared" ca="1" si="174"/>
        <v>1</v>
      </c>
      <c r="AH176" s="10">
        <f t="shared" ca="1" si="175"/>
        <v>0</v>
      </c>
      <c r="AI176" s="24"/>
      <c r="AJ176" s="24"/>
      <c r="AK176" s="24"/>
      <c r="AL176" s="24"/>
      <c r="AM176" s="24"/>
      <c r="AN176" s="24"/>
      <c r="AO176" s="24"/>
    </row>
    <row r="177" spans="1:41" x14ac:dyDescent="0.25">
      <c r="A177" s="20"/>
      <c r="B177" s="20"/>
      <c r="C177" s="4"/>
      <c r="D177" s="4"/>
      <c r="E177" s="4"/>
      <c r="F177" s="4"/>
      <c r="G177" s="4"/>
      <c r="H177" s="158"/>
      <c r="I177" s="159"/>
      <c r="J177" s="158"/>
      <c r="K177" s="159"/>
      <c r="M177" s="65"/>
      <c r="N177" s="21">
        <f t="shared" ca="1" si="184"/>
        <v>2</v>
      </c>
      <c r="O177">
        <f t="shared" ca="1" si="185"/>
        <v>1</v>
      </c>
      <c r="Q177" s="21">
        <f t="shared" ca="1" si="183"/>
        <v>1</v>
      </c>
      <c r="R177" s="24"/>
      <c r="S177" s="21"/>
      <c r="T177">
        <f t="shared" ca="1" si="186"/>
        <v>6</v>
      </c>
      <c r="U177" s="156">
        <v>1</v>
      </c>
      <c r="W177" s="22">
        <f t="shared" ca="1" si="187"/>
        <v>1</v>
      </c>
      <c r="X177">
        <f t="shared" ca="1" si="188"/>
        <v>2</v>
      </c>
      <c r="Y177" s="22">
        <f t="shared" ca="1" si="189"/>
        <v>1</v>
      </c>
      <c r="Z177">
        <f t="shared" ca="1" si="190"/>
        <v>0</v>
      </c>
      <c r="AA177" s="22">
        <f t="shared" ca="1" si="191"/>
        <v>0</v>
      </c>
      <c r="AC177" s="156">
        <v>0</v>
      </c>
      <c r="AD177" s="156">
        <v>0</v>
      </c>
      <c r="AE177" s="2">
        <f t="shared" ca="1" si="172"/>
        <v>3</v>
      </c>
      <c r="AF177" s="3">
        <f t="shared" ca="1" si="173"/>
        <v>3</v>
      </c>
      <c r="AG177" s="2">
        <f t="shared" ca="1" si="174"/>
        <v>3</v>
      </c>
      <c r="AH177" s="10">
        <f t="shared" ca="1" si="175"/>
        <v>3</v>
      </c>
      <c r="AI177" s="24"/>
      <c r="AJ177" s="24"/>
      <c r="AK177" s="24"/>
      <c r="AL177" s="24"/>
      <c r="AM177" s="24"/>
      <c r="AN177" s="24"/>
      <c r="AO177" s="24"/>
    </row>
    <row r="178" spans="1:41" x14ac:dyDescent="0.25">
      <c r="A178" s="20"/>
      <c r="B178" s="20"/>
      <c r="C178" s="4"/>
      <c r="D178" s="4"/>
      <c r="E178" s="4"/>
      <c r="F178" s="4"/>
      <c r="G178" s="4"/>
      <c r="H178" s="158"/>
      <c r="I178" s="159"/>
      <c r="J178" s="158"/>
      <c r="K178" s="159"/>
      <c r="M178" s="65"/>
      <c r="N178" s="21">
        <f t="shared" ca="1" si="184"/>
        <v>1</v>
      </c>
      <c r="O178">
        <f t="shared" ca="1" si="185"/>
        <v>0</v>
      </c>
      <c r="Q178" s="21">
        <f t="shared" ca="1" si="183"/>
        <v>0</v>
      </c>
      <c r="R178" s="24"/>
      <c r="S178" s="21"/>
      <c r="T178">
        <f t="shared" ca="1" si="186"/>
        <v>3</v>
      </c>
      <c r="U178" s="156">
        <v>1</v>
      </c>
      <c r="W178" s="22">
        <f t="shared" ca="1" si="187"/>
        <v>0</v>
      </c>
      <c r="X178">
        <f t="shared" ca="1" si="188"/>
        <v>3</v>
      </c>
      <c r="Y178" s="22">
        <f t="shared" ca="1" si="189"/>
        <v>1</v>
      </c>
      <c r="Z178">
        <f t="shared" ca="1" si="190"/>
        <v>1</v>
      </c>
      <c r="AA178" s="22">
        <f t="shared" ca="1" si="191"/>
        <v>1</v>
      </c>
      <c r="AC178" s="156">
        <v>0</v>
      </c>
      <c r="AD178" s="156">
        <v>0</v>
      </c>
      <c r="AE178" s="2">
        <f t="shared" ca="1" si="172"/>
        <v>2</v>
      </c>
      <c r="AF178" s="3">
        <f t="shared" ca="1" si="173"/>
        <v>1</v>
      </c>
      <c r="AG178" s="2">
        <f t="shared" ca="1" si="174"/>
        <v>1</v>
      </c>
      <c r="AH178" s="10">
        <f t="shared" ca="1" si="175"/>
        <v>0</v>
      </c>
      <c r="AI178" s="24"/>
      <c r="AJ178" s="24"/>
      <c r="AK178" s="24"/>
      <c r="AL178" s="24"/>
      <c r="AM178" s="24"/>
      <c r="AN178" s="24"/>
      <c r="AO178" s="24"/>
    </row>
    <row r="179" spans="1:41" x14ac:dyDescent="0.25">
      <c r="A179" s="20"/>
      <c r="B179" s="20"/>
      <c r="C179" s="4"/>
      <c r="D179" s="4"/>
      <c r="E179" s="4"/>
      <c r="F179" s="4"/>
      <c r="G179" s="4"/>
      <c r="H179" s="158"/>
      <c r="I179" s="159"/>
      <c r="J179" s="158"/>
      <c r="K179" s="159"/>
      <c r="M179" s="65"/>
      <c r="N179" s="21">
        <f t="shared" ca="1" si="184"/>
        <v>0</v>
      </c>
      <c r="O179">
        <f t="shared" ca="1" si="185"/>
        <v>1</v>
      </c>
      <c r="Q179" s="21">
        <f t="shared" ca="1" si="183"/>
        <v>2</v>
      </c>
      <c r="R179" s="24"/>
      <c r="S179" s="21"/>
      <c r="T179">
        <f t="shared" ca="1" si="186"/>
        <v>5</v>
      </c>
      <c r="U179" s="156">
        <v>1</v>
      </c>
      <c r="W179" s="22">
        <f t="shared" ca="1" si="187"/>
        <v>1</v>
      </c>
      <c r="X179">
        <f t="shared" ca="1" si="188"/>
        <v>1</v>
      </c>
      <c r="Y179" s="22">
        <f t="shared" ca="1" si="189"/>
        <v>0</v>
      </c>
      <c r="Z179">
        <f t="shared" ca="1" si="190"/>
        <v>1</v>
      </c>
      <c r="AA179" s="22">
        <f t="shared" ca="1" si="191"/>
        <v>1</v>
      </c>
      <c r="AC179" s="156">
        <v>0</v>
      </c>
      <c r="AD179" s="156">
        <v>0</v>
      </c>
      <c r="AE179" s="2">
        <f t="shared" ca="1" si="172"/>
        <v>2</v>
      </c>
      <c r="AF179" s="3">
        <f t="shared" ca="1" si="173"/>
        <v>1</v>
      </c>
      <c r="AG179" s="2">
        <f t="shared" ca="1" si="174"/>
        <v>1</v>
      </c>
      <c r="AH179" s="10">
        <f t="shared" ca="1" si="175"/>
        <v>0</v>
      </c>
      <c r="AI179" s="24"/>
      <c r="AJ179" s="24"/>
      <c r="AK179" s="24"/>
      <c r="AL179" s="24"/>
      <c r="AM179" s="24"/>
      <c r="AN179" s="24"/>
      <c r="AO179" s="24"/>
    </row>
    <row r="180" spans="1:41" x14ac:dyDescent="0.25">
      <c r="A180" s="20"/>
      <c r="B180" s="20"/>
      <c r="C180" s="4"/>
      <c r="D180" s="4"/>
      <c r="E180" s="4"/>
      <c r="F180" s="4"/>
      <c r="G180" s="4"/>
      <c r="H180" s="158"/>
      <c r="I180" s="159"/>
      <c r="J180" s="158"/>
      <c r="K180" s="159"/>
      <c r="M180" s="65"/>
      <c r="N180" s="49"/>
      <c r="O180" s="34"/>
      <c r="P180" s="34"/>
      <c r="Q180" s="49"/>
      <c r="R180" s="50"/>
      <c r="S180" s="49"/>
      <c r="T180" s="34"/>
      <c r="U180" s="51">
        <v>1</v>
      </c>
      <c r="V180" s="34"/>
      <c r="W180" s="51">
        <v>1</v>
      </c>
      <c r="X180" s="34"/>
      <c r="Y180" s="51">
        <v>1</v>
      </c>
      <c r="Z180" s="34"/>
      <c r="AA180" s="211">
        <v>0</v>
      </c>
      <c r="AB180" s="34"/>
      <c r="AC180" s="211">
        <v>0</v>
      </c>
      <c r="AD180" s="211">
        <v>0</v>
      </c>
      <c r="AE180" s="52">
        <f t="shared" si="172"/>
        <v>3</v>
      </c>
      <c r="AF180" s="53">
        <f t="shared" si="173"/>
        <v>3</v>
      </c>
      <c r="AG180" s="52">
        <f t="shared" si="174"/>
        <v>3</v>
      </c>
      <c r="AH180" s="54">
        <f t="shared" si="175"/>
        <v>3</v>
      </c>
      <c r="AI180" s="24"/>
      <c r="AJ180" s="24"/>
      <c r="AK180" s="24"/>
      <c r="AL180" s="24"/>
      <c r="AM180" s="24"/>
      <c r="AN180" s="24"/>
      <c r="AO180" s="24"/>
    </row>
    <row r="181" spans="1:41" x14ac:dyDescent="0.25">
      <c r="A181" s="20"/>
      <c r="B181" s="20"/>
      <c r="C181" s="4"/>
      <c r="D181" s="4"/>
      <c r="E181" s="4"/>
      <c r="F181" s="4"/>
      <c r="G181" s="4"/>
      <c r="H181" s="158"/>
      <c r="I181" s="159"/>
      <c r="J181" s="158"/>
      <c r="K181" s="159"/>
      <c r="M181" s="65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14">
        <f ca="1">AVERAGE(AE161:AE180)</f>
        <v>2.4500000000000002</v>
      </c>
      <c r="AF181" s="10">
        <f ca="1">AVERAGE(AF159:AF180)</f>
        <v>1.9</v>
      </c>
      <c r="AG181" s="14">
        <f ca="1">AVERAGE(AG159:AG180)</f>
        <v>1.9</v>
      </c>
      <c r="AH181" s="10">
        <f ca="1">AVERAGE(AH159:AH180)</f>
        <v>1.35</v>
      </c>
      <c r="AI181" s="24"/>
      <c r="AJ181" s="24"/>
      <c r="AK181" s="24"/>
      <c r="AL181" s="24"/>
      <c r="AM181" s="24"/>
      <c r="AN181" s="24"/>
      <c r="AO181" s="24"/>
    </row>
    <row r="182" spans="1:41" x14ac:dyDescent="0.25">
      <c r="A182" s="20"/>
      <c r="B182" s="20"/>
      <c r="C182" s="4"/>
      <c r="D182" s="4"/>
      <c r="E182" s="4"/>
      <c r="F182" s="4"/>
      <c r="G182" s="4"/>
      <c r="H182" s="158"/>
      <c r="I182" s="159"/>
      <c r="J182" s="158"/>
      <c r="K182" s="159"/>
      <c r="M182" s="65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71" t="s">
        <v>29</v>
      </c>
      <c r="AC182" s="24"/>
      <c r="AD182" s="24"/>
      <c r="AE182" s="12">
        <f ca="1">100*AE181/$C$2</f>
        <v>81.666666666666671</v>
      </c>
      <c r="AF182" s="13">
        <f ca="1">100*AF181/$C$2</f>
        <v>63.333333333333336</v>
      </c>
      <c r="AG182" s="12">
        <f ca="1">100*AG181/$C$2</f>
        <v>63.333333333333336</v>
      </c>
      <c r="AH182" s="13">
        <f ca="1">100*AH181/$C$2</f>
        <v>45</v>
      </c>
      <c r="AI182" s="24"/>
      <c r="AJ182" s="24"/>
      <c r="AK182" s="24"/>
      <c r="AL182" s="24"/>
      <c r="AM182" s="24"/>
      <c r="AN182" s="24"/>
      <c r="AO182" s="24"/>
    </row>
    <row r="183" spans="1:41" x14ac:dyDescent="0.25">
      <c r="A183" s="117"/>
      <c r="B183" s="118"/>
      <c r="C183" s="116"/>
      <c r="D183" s="116"/>
      <c r="E183" s="118"/>
      <c r="F183" s="118"/>
      <c r="G183" s="116"/>
      <c r="H183" s="116"/>
      <c r="I183" s="117"/>
      <c r="J183" s="116"/>
      <c r="K183" s="117"/>
      <c r="L183" s="116"/>
      <c r="M183" s="65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  <c r="AF183" s="116"/>
      <c r="AG183" s="116"/>
      <c r="AH183" s="116"/>
      <c r="AI183" s="24"/>
      <c r="AJ183" s="24"/>
      <c r="AK183" s="24"/>
      <c r="AL183" s="24"/>
      <c r="AM183" s="24"/>
      <c r="AN183" s="24"/>
      <c r="AO183" s="24"/>
    </row>
    <row r="184" spans="1:41" ht="45.75" thickBot="1" x14ac:dyDescent="0.3">
      <c r="A184" s="16" t="s">
        <v>43</v>
      </c>
      <c r="B184" s="8"/>
      <c r="E184" s="8"/>
      <c r="F184" s="8"/>
      <c r="H184" s="5" t="s">
        <v>5</v>
      </c>
      <c r="I184" s="6" t="s">
        <v>7</v>
      </c>
      <c r="J184" s="5" t="s">
        <v>8</v>
      </c>
      <c r="K184" s="9" t="s">
        <v>6</v>
      </c>
      <c r="L184" t="s">
        <v>9</v>
      </c>
      <c r="M184" s="65"/>
      <c r="N184" s="25" t="s">
        <v>22</v>
      </c>
      <c r="O184" s="56"/>
      <c r="P184" s="56"/>
      <c r="Q184" s="56"/>
      <c r="R184" s="56"/>
      <c r="S184" s="119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" t="s">
        <v>5</v>
      </c>
      <c r="AF184" s="6" t="s">
        <v>7</v>
      </c>
      <c r="AG184" s="5" t="s">
        <v>8</v>
      </c>
      <c r="AH184" s="9" t="s">
        <v>6</v>
      </c>
      <c r="AI184" t="s">
        <v>32</v>
      </c>
    </row>
    <row r="185" spans="1:41" ht="16.5" thickTop="1" thickBot="1" x14ac:dyDescent="0.3">
      <c r="A185" s="11"/>
      <c r="B185" s="200">
        <v>1</v>
      </c>
      <c r="C185" s="203">
        <v>1</v>
      </c>
      <c r="D185" s="201">
        <v>1</v>
      </c>
      <c r="E185" s="358" t="s">
        <v>112</v>
      </c>
      <c r="F185" s="354"/>
      <c r="G185" s="354"/>
      <c r="H185" s="2"/>
      <c r="I185" s="10"/>
      <c r="J185" s="2"/>
      <c r="K185" s="10"/>
      <c r="M185" s="65"/>
      <c r="AE185" s="2"/>
      <c r="AF185" s="3"/>
      <c r="AG185" s="2"/>
      <c r="AH185" s="10"/>
      <c r="AI185" t="s">
        <v>32</v>
      </c>
    </row>
    <row r="186" spans="1:41" ht="16.5" thickTop="1" thickBot="1" x14ac:dyDescent="0.3">
      <c r="A186" s="11"/>
      <c r="B186" s="200">
        <v>1</v>
      </c>
      <c r="C186" s="201">
        <v>1</v>
      </c>
      <c r="D186" s="359" t="s">
        <v>112</v>
      </c>
      <c r="E186" s="360"/>
      <c r="F186" s="361"/>
      <c r="G186" s="204">
        <v>0</v>
      </c>
      <c r="H186" s="29"/>
      <c r="I186" s="30"/>
      <c r="J186" s="29"/>
      <c r="K186" s="30"/>
      <c r="M186" s="65"/>
      <c r="N186" t="s">
        <v>14</v>
      </c>
      <c r="O186" t="s">
        <v>15</v>
      </c>
      <c r="P186" t="s">
        <v>16</v>
      </c>
      <c r="Q186" t="s">
        <v>17</v>
      </c>
      <c r="R186" t="s">
        <v>18</v>
      </c>
      <c r="S186" t="s">
        <v>19</v>
      </c>
      <c r="T186" t="s">
        <v>20</v>
      </c>
      <c r="U186" s="23" t="s">
        <v>102</v>
      </c>
      <c r="V186" t="s">
        <v>21</v>
      </c>
      <c r="W186" t="s">
        <v>103</v>
      </c>
      <c r="X186" t="s">
        <v>21</v>
      </c>
      <c r="Y186" t="s">
        <v>104</v>
      </c>
      <c r="Z186" t="s">
        <v>21</v>
      </c>
      <c r="AA186" t="s">
        <v>105</v>
      </c>
      <c r="AB186" t="s">
        <v>21</v>
      </c>
      <c r="AC186" t="s">
        <v>106</v>
      </c>
      <c r="AD186" t="s">
        <v>107</v>
      </c>
      <c r="AE186" s="2"/>
      <c r="AF186" s="3"/>
      <c r="AG186" s="2"/>
      <c r="AH186" s="10"/>
      <c r="AI186" t="s">
        <v>32</v>
      </c>
    </row>
    <row r="187" spans="1:41" ht="16.5" thickTop="1" thickBot="1" x14ac:dyDescent="0.3">
      <c r="A187" s="55"/>
      <c r="B187" s="197">
        <v>1</v>
      </c>
      <c r="C187" s="22">
        <v>0</v>
      </c>
      <c r="D187" s="22">
        <v>0</v>
      </c>
      <c r="E187" s="58">
        <v>1</v>
      </c>
      <c r="F187" s="200">
        <v>0</v>
      </c>
      <c r="G187" s="201">
        <v>0</v>
      </c>
      <c r="H187" s="2">
        <f>B187*B$5+C187*C$5+D187*D$5+E187*E$5+F187*F$5+G187*G$5</f>
        <v>1</v>
      </c>
      <c r="I187" s="10">
        <f>B187*B$5+C187*C$5+D187*D$5+E187*(E$5-1)+F187*(F$5-1)+G187*(G$5-1)</f>
        <v>0</v>
      </c>
      <c r="J187" s="2">
        <f>(I187+ABS(I187))/2</f>
        <v>0</v>
      </c>
      <c r="K187" s="10">
        <f>3*B187*C187*D187</f>
        <v>0</v>
      </c>
      <c r="M187" s="65"/>
      <c r="N187" s="21">
        <f ca="1">INT(RAND()*3)</f>
        <v>2</v>
      </c>
      <c r="Q187" s="21"/>
      <c r="R187" s="24"/>
      <c r="S187" s="21"/>
      <c r="T187">
        <f ca="1">2^N187</f>
        <v>4</v>
      </c>
      <c r="U187" s="156">
        <v>1</v>
      </c>
      <c r="W187" s="22">
        <f ca="1">INT(T187/4)</f>
        <v>1</v>
      </c>
      <c r="X187">
        <f ca="1">T187-W187*4</f>
        <v>0</v>
      </c>
      <c r="Y187" s="22">
        <f ca="1">INT(X187/2)</f>
        <v>0</v>
      </c>
      <c r="Z187">
        <f ca="1">X187-Y187*2</f>
        <v>0</v>
      </c>
      <c r="AA187" s="22">
        <f ca="1">INT(Z187/1)</f>
        <v>0</v>
      </c>
      <c r="AC187" s="156">
        <v>0</v>
      </c>
      <c r="AD187" s="156">
        <v>0</v>
      </c>
      <c r="AE187" s="2">
        <f ca="1">U187*U$5+W187*W$5+Y187*Y$5+AA187*AA$5+AC187*AC$5+AD187*AD$5</f>
        <v>2</v>
      </c>
      <c r="AF187" s="3">
        <f ca="1">U187*U$5+W187*W$5+Y187*Y$5+AA187*(AA$5-1)+AC187*(AC$5-1)+AD187*(AD$5-1)</f>
        <v>2</v>
      </c>
      <c r="AG187" s="2">
        <f ca="1">(AF187+ABS(AF187))/2</f>
        <v>2</v>
      </c>
      <c r="AH187" s="10">
        <f ca="1">3*U187*W187*Y187</f>
        <v>0</v>
      </c>
    </row>
    <row r="188" spans="1:41" ht="15.75" thickTop="1" x14ac:dyDescent="0.25">
      <c r="A188" s="11"/>
      <c r="B188" s="199">
        <v>1</v>
      </c>
      <c r="C188" s="22">
        <v>0</v>
      </c>
      <c r="D188" s="22">
        <v>1</v>
      </c>
      <c r="E188" s="22">
        <v>0</v>
      </c>
      <c r="F188" s="156">
        <v>0</v>
      </c>
      <c r="G188" s="156">
        <v>0</v>
      </c>
      <c r="H188" s="2">
        <f>B188*B$5+C188*C$5+D188*D$5+E188*E$5+F188*F$5+G188*G$5</f>
        <v>2</v>
      </c>
      <c r="I188" s="10">
        <f>B188*B$5+C188*C$5+D188*D$5+E188*(E$5-1)+F188*(F$5-1)+G188*(G$5-1)</f>
        <v>2</v>
      </c>
      <c r="J188" s="2">
        <f>(I188+ABS(I188))/2</f>
        <v>2</v>
      </c>
      <c r="K188" s="10">
        <f>3*B188*C188*D188</f>
        <v>0</v>
      </c>
      <c r="M188" s="65"/>
      <c r="N188" s="21">
        <f t="shared" ref="N188:N195" ca="1" si="192">INT(RAND()*3)</f>
        <v>0</v>
      </c>
      <c r="Q188" s="21"/>
      <c r="R188" s="24"/>
      <c r="S188" s="21"/>
      <c r="T188">
        <f t="shared" ref="T188:T195" ca="1" si="193">2^N188</f>
        <v>1</v>
      </c>
      <c r="U188" s="156">
        <v>1</v>
      </c>
      <c r="W188" s="22">
        <f t="shared" ref="W188:W195" ca="1" si="194">INT(T188/4)</f>
        <v>0</v>
      </c>
      <c r="X188">
        <f t="shared" ref="X188:X195" ca="1" si="195">T188-W188*4</f>
        <v>1</v>
      </c>
      <c r="Y188" s="22">
        <f t="shared" ref="Y188:Y195" ca="1" si="196">INT(X188/2)</f>
        <v>0</v>
      </c>
      <c r="Z188">
        <f t="shared" ref="Z188:Z195" ca="1" si="197">X188-Y188*2</f>
        <v>1</v>
      </c>
      <c r="AA188" s="22">
        <f t="shared" ref="AA188:AA195" ca="1" si="198">INT(Z188/1)</f>
        <v>1</v>
      </c>
      <c r="AC188" s="156">
        <v>0</v>
      </c>
      <c r="AD188" s="156">
        <v>0</v>
      </c>
      <c r="AE188" s="2">
        <f t="shared" ref="AE188:AE195" ca="1" si="199">U188*U$5+W188*W$5+Y188*Y$5+AA188*AA$5+AC188*AC$5+AD188*AD$5</f>
        <v>1</v>
      </c>
      <c r="AF188" s="3">
        <f t="shared" ref="AF188:AF195" ca="1" si="200">U188*U$5+W188*W$5+Y188*Y$5+AA188*(AA$5-1)+AC188*(AC$5-1)+AD188*(AD$5-1)</f>
        <v>0</v>
      </c>
      <c r="AG188" s="2">
        <f t="shared" ref="AG188:AG195" ca="1" si="201">(AF188+ABS(AF188))/2</f>
        <v>0</v>
      </c>
      <c r="AH188" s="10">
        <f t="shared" ref="AH188:AH195" ca="1" si="202">3*U188*W188*Y188</f>
        <v>0</v>
      </c>
    </row>
    <row r="189" spans="1:41" x14ac:dyDescent="0.25">
      <c r="A189" s="11"/>
      <c r="B189" s="199">
        <v>1</v>
      </c>
      <c r="C189" s="22">
        <v>1</v>
      </c>
      <c r="D189" s="22">
        <v>0</v>
      </c>
      <c r="E189" s="22">
        <v>0</v>
      </c>
      <c r="F189" s="156">
        <v>0</v>
      </c>
      <c r="G189" s="156">
        <v>0</v>
      </c>
      <c r="H189" s="2">
        <f>B189*B$5+C189*C$5+D189*D$5+E189*E$5+F189*F$5+G189*G$5</f>
        <v>2</v>
      </c>
      <c r="I189" s="10">
        <f>B189*B$5+C189*C$5+D189*D$5+E189*(E$5-1)+F189*(F$5-1)+G189*(G$5-1)</f>
        <v>2</v>
      </c>
      <c r="J189" s="2">
        <f>(I189+ABS(I189))/2</f>
        <v>2</v>
      </c>
      <c r="K189" s="10">
        <f>3*B189*C189*D189</f>
        <v>0</v>
      </c>
      <c r="M189" s="65"/>
      <c r="N189" s="21">
        <f t="shared" ca="1" si="192"/>
        <v>1</v>
      </c>
      <c r="Q189" s="21"/>
      <c r="R189" s="24"/>
      <c r="S189" s="21"/>
      <c r="T189">
        <f t="shared" ca="1" si="193"/>
        <v>2</v>
      </c>
      <c r="U189" s="156">
        <v>1</v>
      </c>
      <c r="W189" s="22">
        <f t="shared" ca="1" si="194"/>
        <v>0</v>
      </c>
      <c r="X189">
        <f t="shared" ca="1" si="195"/>
        <v>2</v>
      </c>
      <c r="Y189" s="22">
        <f t="shared" ca="1" si="196"/>
        <v>1</v>
      </c>
      <c r="Z189">
        <f t="shared" ca="1" si="197"/>
        <v>0</v>
      </c>
      <c r="AA189" s="22">
        <f t="shared" ca="1" si="198"/>
        <v>0</v>
      </c>
      <c r="AC189" s="156">
        <v>0</v>
      </c>
      <c r="AD189" s="156">
        <v>0</v>
      </c>
      <c r="AE189" s="2">
        <f t="shared" ca="1" si="199"/>
        <v>2</v>
      </c>
      <c r="AF189" s="3">
        <f t="shared" ca="1" si="200"/>
        <v>2</v>
      </c>
      <c r="AG189" s="2">
        <f t="shared" ca="1" si="201"/>
        <v>2</v>
      </c>
      <c r="AH189" s="10">
        <f t="shared" ca="1" si="202"/>
        <v>0</v>
      </c>
    </row>
    <row r="190" spans="1:41" ht="15.75" thickBot="1" x14ac:dyDescent="0.3">
      <c r="A190" s="27" t="s">
        <v>23</v>
      </c>
      <c r="B190" s="28"/>
      <c r="C190" s="28"/>
      <c r="D190" s="28"/>
      <c r="E190" s="7"/>
      <c r="F190" s="7"/>
      <c r="G190" s="8"/>
      <c r="H190" s="29">
        <f>AVERAGE(H187:H189)</f>
        <v>1.6666666666666667</v>
      </c>
      <c r="I190" s="30">
        <f>AVERAGE(I187:I189)</f>
        <v>1.3333333333333333</v>
      </c>
      <c r="J190" s="29">
        <f>AVERAGE(J187:J189)</f>
        <v>1.3333333333333333</v>
      </c>
      <c r="K190" s="30">
        <f>AVERAGE(K187:K189)</f>
        <v>0</v>
      </c>
      <c r="L190" s="28">
        <v>9</v>
      </c>
      <c r="M190" s="65"/>
      <c r="N190" s="21">
        <f t="shared" ca="1" si="192"/>
        <v>2</v>
      </c>
      <c r="Q190" s="21"/>
      <c r="R190" s="24"/>
      <c r="S190" s="21"/>
      <c r="T190">
        <f t="shared" ca="1" si="193"/>
        <v>4</v>
      </c>
      <c r="U190" s="156">
        <v>1</v>
      </c>
      <c r="W190" s="22">
        <f t="shared" ca="1" si="194"/>
        <v>1</v>
      </c>
      <c r="X190">
        <f t="shared" ca="1" si="195"/>
        <v>0</v>
      </c>
      <c r="Y190" s="22">
        <f t="shared" ca="1" si="196"/>
        <v>0</v>
      </c>
      <c r="Z190">
        <f t="shared" ca="1" si="197"/>
        <v>0</v>
      </c>
      <c r="AA190" s="22">
        <f t="shared" ca="1" si="198"/>
        <v>0</v>
      </c>
      <c r="AC190" s="156">
        <v>0</v>
      </c>
      <c r="AD190" s="156">
        <v>0</v>
      </c>
      <c r="AE190" s="2">
        <f t="shared" ca="1" si="199"/>
        <v>2</v>
      </c>
      <c r="AF190" s="3">
        <f t="shared" ca="1" si="200"/>
        <v>2</v>
      </c>
      <c r="AG190" s="2">
        <f t="shared" ca="1" si="201"/>
        <v>2</v>
      </c>
      <c r="AH190" s="10">
        <f t="shared" ca="1" si="202"/>
        <v>0</v>
      </c>
      <c r="AI190" t="s">
        <v>32</v>
      </c>
    </row>
    <row r="191" spans="1:41" ht="16.5" thickTop="1" thickBot="1" x14ac:dyDescent="0.3">
      <c r="A191" s="11"/>
      <c r="B191" s="58">
        <v>1</v>
      </c>
      <c r="C191" s="22">
        <v>1</v>
      </c>
      <c r="D191" s="22">
        <v>0</v>
      </c>
      <c r="E191" s="200">
        <v>0</v>
      </c>
      <c r="F191" s="203">
        <v>0</v>
      </c>
      <c r="G191" s="201">
        <v>0</v>
      </c>
      <c r="H191" s="2">
        <f t="shared" ref="H191:H196" si="203">B191*B$5+C191*C$5+D191*D$5+E191*E$5+F191*F$5+G191*G$5</f>
        <v>2</v>
      </c>
      <c r="I191" s="10">
        <f t="shared" ref="I191:I196" si="204">B191*B$5+C191*C$5+D191*D$5+E191*(E$5-1)+F191*(F$5-1)+G191*(G$5-1)</f>
        <v>2</v>
      </c>
      <c r="J191" s="2">
        <f t="shared" ref="J191:J196" si="205">(I191+ABS(I191))/2</f>
        <v>2</v>
      </c>
      <c r="K191" s="10">
        <f t="shared" ref="K191:K196" si="206">3*B191*C191*D191</f>
        <v>0</v>
      </c>
      <c r="M191" s="65"/>
      <c r="N191" s="21">
        <f t="shared" ca="1" si="192"/>
        <v>2</v>
      </c>
      <c r="Q191" s="21"/>
      <c r="R191" s="24"/>
      <c r="S191" s="21"/>
      <c r="T191">
        <f t="shared" ca="1" si="193"/>
        <v>4</v>
      </c>
      <c r="U191" s="156">
        <v>1</v>
      </c>
      <c r="W191" s="22">
        <f t="shared" ca="1" si="194"/>
        <v>1</v>
      </c>
      <c r="X191">
        <f t="shared" ca="1" si="195"/>
        <v>0</v>
      </c>
      <c r="Y191" s="22">
        <f t="shared" ca="1" si="196"/>
        <v>0</v>
      </c>
      <c r="Z191">
        <f t="shared" ca="1" si="197"/>
        <v>0</v>
      </c>
      <c r="AA191" s="22">
        <f t="shared" ca="1" si="198"/>
        <v>0</v>
      </c>
      <c r="AC191" s="156">
        <v>0</v>
      </c>
      <c r="AD191" s="156">
        <v>0</v>
      </c>
      <c r="AE191" s="2">
        <f t="shared" ca="1" si="199"/>
        <v>2</v>
      </c>
      <c r="AF191" s="3">
        <f t="shared" ca="1" si="200"/>
        <v>2</v>
      </c>
      <c r="AG191" s="2">
        <f t="shared" ca="1" si="201"/>
        <v>2</v>
      </c>
      <c r="AH191" s="10">
        <f t="shared" ca="1" si="202"/>
        <v>0</v>
      </c>
      <c r="AI191" t="s">
        <v>32</v>
      </c>
      <c r="AN191" t="s">
        <v>32</v>
      </c>
    </row>
    <row r="192" spans="1:41" ht="15.75" thickTop="1" x14ac:dyDescent="0.25">
      <c r="A192" s="11"/>
      <c r="B192" s="58">
        <v>1</v>
      </c>
      <c r="C192" s="22">
        <v>0</v>
      </c>
      <c r="D192" s="22">
        <v>1</v>
      </c>
      <c r="E192" s="199">
        <v>0</v>
      </c>
      <c r="F192" s="199">
        <v>0</v>
      </c>
      <c r="G192" s="199">
        <v>0</v>
      </c>
      <c r="H192" s="2">
        <f t="shared" si="203"/>
        <v>2</v>
      </c>
      <c r="I192" s="10">
        <f t="shared" si="204"/>
        <v>2</v>
      </c>
      <c r="J192" s="2">
        <f t="shared" si="205"/>
        <v>2</v>
      </c>
      <c r="K192" s="10">
        <f t="shared" si="206"/>
        <v>0</v>
      </c>
      <c r="M192" s="65"/>
      <c r="N192" s="21">
        <f t="shared" ca="1" si="192"/>
        <v>2</v>
      </c>
      <c r="Q192" s="21"/>
      <c r="R192" s="24"/>
      <c r="S192" s="21"/>
      <c r="T192">
        <f t="shared" ca="1" si="193"/>
        <v>4</v>
      </c>
      <c r="U192" s="156">
        <v>1</v>
      </c>
      <c r="W192" s="22">
        <f t="shared" ca="1" si="194"/>
        <v>1</v>
      </c>
      <c r="X192">
        <f t="shared" ca="1" si="195"/>
        <v>0</v>
      </c>
      <c r="Y192" s="22">
        <f t="shared" ca="1" si="196"/>
        <v>0</v>
      </c>
      <c r="Z192">
        <f t="shared" ca="1" si="197"/>
        <v>0</v>
      </c>
      <c r="AA192" s="22">
        <f t="shared" ca="1" si="198"/>
        <v>0</v>
      </c>
      <c r="AC192" s="156">
        <v>0</v>
      </c>
      <c r="AD192" s="156">
        <v>0</v>
      </c>
      <c r="AE192" s="2">
        <f t="shared" ca="1" si="199"/>
        <v>2</v>
      </c>
      <c r="AF192" s="3">
        <f t="shared" ca="1" si="200"/>
        <v>2</v>
      </c>
      <c r="AG192" s="2">
        <f t="shared" ca="1" si="201"/>
        <v>2</v>
      </c>
      <c r="AH192" s="10">
        <f t="shared" ca="1" si="202"/>
        <v>0</v>
      </c>
      <c r="AI192" t="s">
        <v>32</v>
      </c>
      <c r="AN192" t="s">
        <v>32</v>
      </c>
    </row>
    <row r="193" spans="1:40" x14ac:dyDescent="0.25">
      <c r="A193" s="11"/>
      <c r="B193" s="58">
        <v>0</v>
      </c>
      <c r="C193" s="22">
        <v>1</v>
      </c>
      <c r="D193" s="22">
        <v>1</v>
      </c>
      <c r="E193" s="199">
        <v>0</v>
      </c>
      <c r="F193" s="199">
        <v>0</v>
      </c>
      <c r="G193" s="199">
        <v>0</v>
      </c>
      <c r="H193" s="2">
        <f t="shared" si="203"/>
        <v>2</v>
      </c>
      <c r="I193" s="10">
        <f t="shared" si="204"/>
        <v>2</v>
      </c>
      <c r="J193" s="2">
        <f t="shared" si="205"/>
        <v>2</v>
      </c>
      <c r="K193" s="10">
        <f t="shared" si="206"/>
        <v>0</v>
      </c>
      <c r="M193" s="65"/>
      <c r="N193" s="21">
        <f t="shared" ca="1" si="192"/>
        <v>2</v>
      </c>
      <c r="Q193" s="21"/>
      <c r="R193" s="24"/>
      <c r="S193" s="21"/>
      <c r="T193">
        <f t="shared" ca="1" si="193"/>
        <v>4</v>
      </c>
      <c r="U193" s="156">
        <v>1</v>
      </c>
      <c r="W193" s="22">
        <f t="shared" ca="1" si="194"/>
        <v>1</v>
      </c>
      <c r="X193">
        <f t="shared" ca="1" si="195"/>
        <v>0</v>
      </c>
      <c r="Y193" s="22">
        <f t="shared" ca="1" si="196"/>
        <v>0</v>
      </c>
      <c r="Z193">
        <f t="shared" ca="1" si="197"/>
        <v>0</v>
      </c>
      <c r="AA193" s="22">
        <f t="shared" ca="1" si="198"/>
        <v>0</v>
      </c>
      <c r="AC193" s="156">
        <v>0</v>
      </c>
      <c r="AD193" s="156">
        <v>0</v>
      </c>
      <c r="AE193" s="2">
        <f t="shared" ca="1" si="199"/>
        <v>2</v>
      </c>
      <c r="AF193" s="3">
        <f t="shared" ca="1" si="200"/>
        <v>2</v>
      </c>
      <c r="AG193" s="2">
        <f t="shared" ca="1" si="201"/>
        <v>2</v>
      </c>
      <c r="AH193" s="10">
        <f t="shared" ca="1" si="202"/>
        <v>0</v>
      </c>
      <c r="AI193" t="s">
        <v>32</v>
      </c>
      <c r="AN193" t="s">
        <v>32</v>
      </c>
    </row>
    <row r="194" spans="1:40" x14ac:dyDescent="0.25">
      <c r="A194" s="77"/>
      <c r="B194" s="58">
        <v>0</v>
      </c>
      <c r="C194" s="58">
        <v>0</v>
      </c>
      <c r="D194" s="58">
        <v>1</v>
      </c>
      <c r="E194" s="199">
        <v>0</v>
      </c>
      <c r="F194" s="199">
        <v>0</v>
      </c>
      <c r="G194" s="199">
        <v>0</v>
      </c>
      <c r="H194" s="2">
        <f t="shared" si="203"/>
        <v>1</v>
      </c>
      <c r="I194" s="10">
        <f t="shared" si="204"/>
        <v>1</v>
      </c>
      <c r="J194" s="2">
        <f t="shared" si="205"/>
        <v>1</v>
      </c>
      <c r="K194" s="10">
        <f t="shared" si="206"/>
        <v>0</v>
      </c>
      <c r="M194" s="65"/>
      <c r="N194" s="21">
        <f t="shared" ca="1" si="192"/>
        <v>0</v>
      </c>
      <c r="Q194" s="21"/>
      <c r="R194" s="24"/>
      <c r="S194" s="21"/>
      <c r="T194">
        <f t="shared" ca="1" si="193"/>
        <v>1</v>
      </c>
      <c r="U194" s="156">
        <v>1</v>
      </c>
      <c r="W194" s="22">
        <f t="shared" ca="1" si="194"/>
        <v>0</v>
      </c>
      <c r="X194">
        <f t="shared" ca="1" si="195"/>
        <v>1</v>
      </c>
      <c r="Y194" s="22">
        <f t="shared" ca="1" si="196"/>
        <v>0</v>
      </c>
      <c r="Z194">
        <f t="shared" ca="1" si="197"/>
        <v>1</v>
      </c>
      <c r="AA194" s="22">
        <f t="shared" ca="1" si="198"/>
        <v>1</v>
      </c>
      <c r="AC194" s="156">
        <v>0</v>
      </c>
      <c r="AD194" s="156">
        <v>0</v>
      </c>
      <c r="AE194" s="2">
        <f t="shared" ca="1" si="199"/>
        <v>1</v>
      </c>
      <c r="AF194" s="3">
        <f t="shared" ca="1" si="200"/>
        <v>0</v>
      </c>
      <c r="AG194" s="2">
        <f t="shared" ca="1" si="201"/>
        <v>0</v>
      </c>
      <c r="AH194" s="10">
        <f t="shared" ca="1" si="202"/>
        <v>0</v>
      </c>
      <c r="AI194" t="s">
        <v>32</v>
      </c>
      <c r="AN194" t="s">
        <v>32</v>
      </c>
    </row>
    <row r="195" spans="1:40" x14ac:dyDescent="0.25">
      <c r="A195" s="11"/>
      <c r="B195" s="58">
        <v>0</v>
      </c>
      <c r="C195" s="58">
        <v>1</v>
      </c>
      <c r="D195" s="58">
        <v>0</v>
      </c>
      <c r="E195" s="199">
        <v>0</v>
      </c>
      <c r="F195" s="199">
        <v>0</v>
      </c>
      <c r="G195" s="199">
        <v>0</v>
      </c>
      <c r="H195" s="2">
        <f t="shared" si="203"/>
        <v>1</v>
      </c>
      <c r="I195" s="10">
        <f t="shared" si="204"/>
        <v>1</v>
      </c>
      <c r="J195" s="2">
        <f t="shared" si="205"/>
        <v>1</v>
      </c>
      <c r="K195" s="10">
        <f t="shared" si="206"/>
        <v>0</v>
      </c>
      <c r="M195" s="65"/>
      <c r="N195" s="31">
        <f t="shared" ca="1" si="192"/>
        <v>2</v>
      </c>
      <c r="O195" s="28"/>
      <c r="P195" s="28"/>
      <c r="Q195" s="31"/>
      <c r="R195" s="17"/>
      <c r="S195" s="31"/>
      <c r="T195" s="28">
        <f t="shared" ca="1" si="193"/>
        <v>4</v>
      </c>
      <c r="U195" s="198">
        <v>1</v>
      </c>
      <c r="V195" s="28"/>
      <c r="W195" s="32">
        <f t="shared" ca="1" si="194"/>
        <v>1</v>
      </c>
      <c r="X195" s="28">
        <f t="shared" ca="1" si="195"/>
        <v>0</v>
      </c>
      <c r="Y195" s="32">
        <f t="shared" ca="1" si="196"/>
        <v>0</v>
      </c>
      <c r="Z195" s="28">
        <f t="shared" ca="1" si="197"/>
        <v>0</v>
      </c>
      <c r="AA195" s="32">
        <f t="shared" ca="1" si="198"/>
        <v>0</v>
      </c>
      <c r="AB195" s="28"/>
      <c r="AC195" s="198">
        <v>0</v>
      </c>
      <c r="AD195" s="198">
        <v>0</v>
      </c>
      <c r="AE195" s="29">
        <f t="shared" ca="1" si="199"/>
        <v>2</v>
      </c>
      <c r="AF195" s="33">
        <f t="shared" ca="1" si="200"/>
        <v>2</v>
      </c>
      <c r="AG195" s="29">
        <f t="shared" ca="1" si="201"/>
        <v>2</v>
      </c>
      <c r="AH195" s="30">
        <f t="shared" ca="1" si="202"/>
        <v>0</v>
      </c>
      <c r="AI195" t="s">
        <v>32</v>
      </c>
      <c r="AN195" t="s">
        <v>32</v>
      </c>
    </row>
    <row r="196" spans="1:40" x14ac:dyDescent="0.25">
      <c r="A196" s="11"/>
      <c r="B196" s="22">
        <v>1</v>
      </c>
      <c r="C196" s="58">
        <v>0</v>
      </c>
      <c r="D196" s="22">
        <v>0</v>
      </c>
      <c r="E196" s="199">
        <v>0</v>
      </c>
      <c r="F196" s="199">
        <v>0</v>
      </c>
      <c r="G196" s="199">
        <v>0</v>
      </c>
      <c r="H196" s="2">
        <f t="shared" si="203"/>
        <v>1</v>
      </c>
      <c r="I196" s="10">
        <f t="shared" si="204"/>
        <v>1</v>
      </c>
      <c r="J196" s="2">
        <f t="shared" si="205"/>
        <v>1</v>
      </c>
      <c r="K196" s="10">
        <f t="shared" si="206"/>
        <v>0</v>
      </c>
      <c r="M196" s="65"/>
      <c r="N196" s="21">
        <f ca="1">INT(RAND()*3)</f>
        <v>0</v>
      </c>
      <c r="O196">
        <f ca="1">INT(RAND()*2)</f>
        <v>1</v>
      </c>
      <c r="Q196" s="21">
        <f ca="1">IF(O196&gt;=N196,O196+1,O196)</f>
        <v>2</v>
      </c>
      <c r="R196" s="24"/>
      <c r="S196" s="21"/>
      <c r="T196">
        <f ca="1">2^N196+2^Q196</f>
        <v>5</v>
      </c>
      <c r="U196" s="22">
        <f ca="1">INT(T196/4)</f>
        <v>1</v>
      </c>
      <c r="V196">
        <f ca="1">T196-U196*4</f>
        <v>1</v>
      </c>
      <c r="W196" s="22">
        <f ca="1">INT(V196/2)</f>
        <v>0</v>
      </c>
      <c r="X196">
        <f ca="1">V196-W196*2</f>
        <v>1</v>
      </c>
      <c r="Y196" s="22">
        <f ca="1">INT(X196/1)</f>
        <v>1</v>
      </c>
      <c r="AA196" s="156">
        <v>0</v>
      </c>
      <c r="AC196" s="156">
        <v>0</v>
      </c>
      <c r="AD196" s="156">
        <v>0</v>
      </c>
      <c r="AE196" s="2">
        <f ca="1">U196*U$5+W196*W$5+Y196*Y$5+AA196*AA$5+AC196*AC$5+AD196*AD$5</f>
        <v>2</v>
      </c>
      <c r="AF196" s="3">
        <f ca="1">U196*U$5+W196*W$5+Y196*Y$5+AA196*(AA$5-1)+AC196*(AC$5-1)+AD196*(AD$5-1)</f>
        <v>2</v>
      </c>
      <c r="AG196" s="2">
        <f ca="1">(AF196+ABS(AF196))/2</f>
        <v>2</v>
      </c>
      <c r="AH196" s="10">
        <f ca="1">3*U196*W196*Y196</f>
        <v>0</v>
      </c>
      <c r="AI196" t="s">
        <v>32</v>
      </c>
      <c r="AN196" t="s">
        <v>32</v>
      </c>
    </row>
    <row r="197" spans="1:40" x14ac:dyDescent="0.25">
      <c r="A197" s="27" t="s">
        <v>24</v>
      </c>
      <c r="B197" s="28"/>
      <c r="C197" s="28"/>
      <c r="D197" s="28"/>
      <c r="E197" s="28"/>
      <c r="F197" s="28"/>
      <c r="G197" s="28"/>
      <c r="H197" s="29">
        <f>AVERAGE(H191:H196)</f>
        <v>1.5</v>
      </c>
      <c r="I197" s="30">
        <f>AVERAGE(I191:I196)</f>
        <v>1.5</v>
      </c>
      <c r="J197" s="29">
        <f>AVERAGE(J191:J196)</f>
        <v>1.5</v>
      </c>
      <c r="K197" s="30">
        <f>AVERAGE(K191:K196)</f>
        <v>0</v>
      </c>
      <c r="L197" s="28">
        <v>1</v>
      </c>
      <c r="M197" s="65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AA197" s="24"/>
      <c r="AB197" s="24"/>
      <c r="AC197" s="24"/>
      <c r="AD197" s="24"/>
      <c r="AE197" s="14">
        <f ca="1">AVERAGE(AE187:AE195)</f>
        <v>1.7777777777777777</v>
      </c>
      <c r="AF197" s="10">
        <f ca="1">AVERAGE(AF187:AF195)</f>
        <v>1.5555555555555556</v>
      </c>
      <c r="AG197" s="14">
        <f ca="1">AVERAGE(AG187:AG195)</f>
        <v>1.5555555555555556</v>
      </c>
      <c r="AH197" s="10">
        <f ca="1">AVERAGE(AH187:AH195)</f>
        <v>0</v>
      </c>
      <c r="AI197" t="s">
        <v>32</v>
      </c>
      <c r="AN197" t="s">
        <v>32</v>
      </c>
    </row>
    <row r="198" spans="1:40" x14ac:dyDescent="0.25">
      <c r="A198" s="11" t="s">
        <v>10</v>
      </c>
      <c r="H198" s="2">
        <f>(H190*$L190+H197*$L197)/($L190+$L197)</f>
        <v>1.65</v>
      </c>
      <c r="I198" s="10">
        <f>(I190*$L190+I197*$L197)/($L190+$L197)</f>
        <v>1.35</v>
      </c>
      <c r="J198" s="2">
        <f>(J190*$L190+J197*$L197)/($L190+$L197)</f>
        <v>1.35</v>
      </c>
      <c r="K198" s="10">
        <f>(K190*$L190+K197*$L197)/($L190+$L197)</f>
        <v>0</v>
      </c>
      <c r="M198" s="65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AA198" s="71" t="s">
        <v>29</v>
      </c>
      <c r="AC198" s="24"/>
      <c r="AD198" s="24"/>
      <c r="AE198" s="12">
        <f ca="1">100*AE197/$C$2</f>
        <v>59.25925925925926</v>
      </c>
      <c r="AF198" s="13">
        <f ca="1">100*AF197/$C$2</f>
        <v>51.851851851851855</v>
      </c>
      <c r="AG198" s="12">
        <f ca="1">100*AG197/$C$2</f>
        <v>51.851851851851855</v>
      </c>
      <c r="AH198" s="13">
        <f ca="1">100*AH197/$C$2</f>
        <v>0</v>
      </c>
      <c r="AI198" t="s">
        <v>32</v>
      </c>
      <c r="AN198" t="s">
        <v>32</v>
      </c>
    </row>
    <row r="199" spans="1:40" x14ac:dyDescent="0.25">
      <c r="A199" s="48">
        <v>50</v>
      </c>
      <c r="B199" s="48" t="s">
        <v>37</v>
      </c>
      <c r="C199" s="4"/>
      <c r="D199" s="4"/>
      <c r="E199" s="4"/>
      <c r="F199" s="4"/>
      <c r="G199" s="4"/>
      <c r="H199" s="12">
        <f>100*H198/$C$2</f>
        <v>55</v>
      </c>
      <c r="I199" s="13">
        <f>100*I198/$C$2</f>
        <v>45</v>
      </c>
      <c r="J199" s="12">
        <f>100*J198/$C$2</f>
        <v>45</v>
      </c>
      <c r="K199" s="13">
        <f>100*K198/$C$2</f>
        <v>0</v>
      </c>
      <c r="L199" s="4" t="s">
        <v>28</v>
      </c>
      <c r="M199" s="62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120"/>
      <c r="AG199" s="24"/>
      <c r="AH199" s="47"/>
      <c r="AI199" t="s">
        <v>32</v>
      </c>
      <c r="AN199" t="s">
        <v>32</v>
      </c>
    </row>
    <row r="200" spans="1:40" x14ac:dyDescent="0.25">
      <c r="A200" s="36"/>
      <c r="B200" s="35"/>
      <c r="C200" s="35"/>
      <c r="D200" s="35"/>
      <c r="E200" s="35"/>
      <c r="F200" s="35"/>
      <c r="G200" s="35"/>
      <c r="H200" s="35"/>
      <c r="I200" s="36"/>
      <c r="J200" s="35"/>
      <c r="K200" s="36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t="s">
        <v>32</v>
      </c>
      <c r="AN200" t="s">
        <v>32</v>
      </c>
    </row>
    <row r="201" spans="1:40" ht="45.75" thickBot="1" x14ac:dyDescent="0.3">
      <c r="A201" s="16" t="s">
        <v>44</v>
      </c>
      <c r="H201" s="5" t="s">
        <v>5</v>
      </c>
      <c r="I201" s="6" t="s">
        <v>7</v>
      </c>
      <c r="J201" s="5" t="s">
        <v>8</v>
      </c>
      <c r="K201" s="9" t="s">
        <v>6</v>
      </c>
      <c r="L201" t="s">
        <v>9</v>
      </c>
      <c r="M201" s="65"/>
      <c r="N201" s="25" t="s">
        <v>22</v>
      </c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" t="s">
        <v>5</v>
      </c>
      <c r="AF201" s="6" t="s">
        <v>7</v>
      </c>
      <c r="AG201" s="5" t="s">
        <v>8</v>
      </c>
      <c r="AH201" s="9" t="s">
        <v>6</v>
      </c>
      <c r="AI201" t="s">
        <v>32</v>
      </c>
      <c r="AN201" t="s">
        <v>32</v>
      </c>
    </row>
    <row r="202" spans="1:40" ht="16.5" thickTop="1" thickBot="1" x14ac:dyDescent="0.3">
      <c r="A202" s="127"/>
      <c r="B202" s="205">
        <v>1</v>
      </c>
      <c r="C202" s="206">
        <v>1</v>
      </c>
      <c r="D202" s="207">
        <v>1</v>
      </c>
      <c r="E202" s="58">
        <v>0</v>
      </c>
      <c r="F202" s="58">
        <v>0</v>
      </c>
      <c r="G202" s="197">
        <v>0</v>
      </c>
      <c r="H202" s="2">
        <f>B202*B$5+C202*C$5+D202*D$5+E202*E$5+F202*F$5+G202*G$5</f>
        <v>3</v>
      </c>
      <c r="I202" s="10">
        <f>B202*B$5+C202*C$5+D202*D$5+E202*(E$5-1)+F202*(F$5-1)+G202*(G$5-1)</f>
        <v>3</v>
      </c>
      <c r="J202" s="2">
        <f>(I202+ABS(I202))/2</f>
        <v>3</v>
      </c>
      <c r="K202" s="10">
        <f>3*B202*C202*D202</f>
        <v>3</v>
      </c>
      <c r="M202" s="65"/>
      <c r="AE202" s="2"/>
      <c r="AF202" s="3"/>
      <c r="AG202" s="2"/>
      <c r="AH202" s="10"/>
      <c r="AI202" t="s">
        <v>32</v>
      </c>
      <c r="AN202" t="s">
        <v>32</v>
      </c>
    </row>
    <row r="203" spans="1:40" ht="16.5" thickTop="1" thickBot="1" x14ac:dyDescent="0.3">
      <c r="A203" s="128" t="s">
        <v>23</v>
      </c>
      <c r="B203" s="8"/>
      <c r="C203" s="8"/>
      <c r="D203" s="17"/>
      <c r="E203" s="17"/>
      <c r="F203" s="8"/>
      <c r="G203" s="8"/>
      <c r="H203" s="29">
        <f>AVERAGE(H202:H202)</f>
        <v>3</v>
      </c>
      <c r="I203" s="30">
        <f>AVERAGE(I202:I202)</f>
        <v>3</v>
      </c>
      <c r="J203" s="29">
        <f>AVERAGE(J202:J202)</f>
        <v>3</v>
      </c>
      <c r="K203" s="30">
        <f>AVERAGE(K202:K202)</f>
        <v>3</v>
      </c>
      <c r="L203" s="28">
        <v>3</v>
      </c>
      <c r="M203" s="65"/>
      <c r="N203" t="s">
        <v>14</v>
      </c>
      <c r="O203" t="s">
        <v>15</v>
      </c>
      <c r="P203" t="s">
        <v>16</v>
      </c>
      <c r="Q203" t="s">
        <v>17</v>
      </c>
      <c r="R203" t="s">
        <v>18</v>
      </c>
      <c r="S203" t="s">
        <v>19</v>
      </c>
      <c r="T203" t="s">
        <v>20</v>
      </c>
      <c r="U203" s="23" t="s">
        <v>102</v>
      </c>
      <c r="V203" t="s">
        <v>21</v>
      </c>
      <c r="W203" t="s">
        <v>103</v>
      </c>
      <c r="X203" t="s">
        <v>21</v>
      </c>
      <c r="Y203" t="s">
        <v>104</v>
      </c>
      <c r="Z203" t="s">
        <v>21</v>
      </c>
      <c r="AA203" t="s">
        <v>105</v>
      </c>
      <c r="AB203" t="s">
        <v>21</v>
      </c>
      <c r="AC203" t="s">
        <v>106</v>
      </c>
      <c r="AD203" t="s">
        <v>107</v>
      </c>
      <c r="AE203" s="2"/>
      <c r="AF203" s="3"/>
      <c r="AG203" s="2"/>
      <c r="AH203" s="10"/>
    </row>
    <row r="204" spans="1:40" ht="16.5" thickTop="1" thickBot="1" x14ac:dyDescent="0.3">
      <c r="A204" s="127"/>
      <c r="B204" s="200">
        <v>1</v>
      </c>
      <c r="C204" s="201">
        <v>1</v>
      </c>
      <c r="D204" s="58">
        <v>1</v>
      </c>
      <c r="E204" s="58">
        <v>0</v>
      </c>
      <c r="F204" s="200">
        <v>0</v>
      </c>
      <c r="G204" s="201">
        <v>0</v>
      </c>
      <c r="H204" s="2">
        <f>B204*B$5+C204*C$5+D204*D$5+E204*E$5+F204*F$5+G204*G$5</f>
        <v>3</v>
      </c>
      <c r="I204" s="10">
        <f>B204*B$5+C204*C$5+D204*D$5+E204*(E$5-1)+F204*(F$5-1)+G204*(G$5-1)</f>
        <v>3</v>
      </c>
      <c r="J204" s="2">
        <f>(I204+ABS(I204))/2</f>
        <v>3</v>
      </c>
      <c r="K204" s="10">
        <f>3*B204*C204*D204</f>
        <v>3</v>
      </c>
      <c r="M204" s="65"/>
      <c r="N204" s="57"/>
      <c r="O204" s="7"/>
      <c r="P204" s="7"/>
      <c r="Q204" s="57"/>
      <c r="R204" s="8"/>
      <c r="S204" s="57"/>
      <c r="T204" s="7"/>
      <c r="U204" s="199">
        <v>1</v>
      </c>
      <c r="V204" s="7"/>
      <c r="W204" s="199">
        <v>1</v>
      </c>
      <c r="X204" s="7"/>
      <c r="Y204" s="199">
        <v>1</v>
      </c>
      <c r="Z204" s="7"/>
      <c r="AA204" s="58">
        <v>0</v>
      </c>
      <c r="AB204" s="7"/>
      <c r="AC204" s="58">
        <v>0</v>
      </c>
      <c r="AD204" s="199">
        <v>0</v>
      </c>
      <c r="AE204" s="59">
        <f>U204*U$5+W204*W$5+Y204*Y$5+AA204*AA$5+AC204*AC$5+AD204*AD$5</f>
        <v>3</v>
      </c>
      <c r="AF204" s="60">
        <f>U204*U$5+W204*W$5+Y204*Y$5+AA204*(AA$5-1)+AC204*(AC$5-1)+AD204*(AD$5-1)</f>
        <v>3</v>
      </c>
      <c r="AG204" s="59">
        <f>(AF204+ABS(AF204))/2</f>
        <v>3</v>
      </c>
      <c r="AH204" s="61">
        <f>3*U204*W204*Y204</f>
        <v>3</v>
      </c>
    </row>
    <row r="205" spans="1:40" ht="15.75" thickTop="1" x14ac:dyDescent="0.25">
      <c r="A205" s="127"/>
      <c r="B205" s="199">
        <v>1</v>
      </c>
      <c r="C205" s="199">
        <v>1</v>
      </c>
      <c r="D205" s="58">
        <v>0</v>
      </c>
      <c r="E205" s="58">
        <v>1</v>
      </c>
      <c r="F205" s="199">
        <v>0</v>
      </c>
      <c r="G205" s="199">
        <v>0</v>
      </c>
      <c r="H205" s="2">
        <f>B205*B$5+C205*C$5+D205*D$5+E205*E$5+F205*F$5+G205*G$5</f>
        <v>2</v>
      </c>
      <c r="I205" s="10">
        <f>B205*B$5+C205*C$5+D205*D$5+E205*(E$5-1)+F205*(F$5-1)+G205*(G$5-1)</f>
        <v>1</v>
      </c>
      <c r="J205" s="2">
        <f>(I205+ABS(I205))/2</f>
        <v>1</v>
      </c>
      <c r="K205" s="10">
        <f>3*B205*C205*D205</f>
        <v>0</v>
      </c>
      <c r="M205" s="65"/>
      <c r="N205" s="57"/>
      <c r="O205" s="7"/>
      <c r="P205" s="7"/>
      <c r="Q205" s="57"/>
      <c r="R205" s="8"/>
      <c r="S205" s="57"/>
      <c r="T205" s="7"/>
      <c r="U205" s="199">
        <v>1</v>
      </c>
      <c r="V205" s="7"/>
      <c r="W205" s="199">
        <v>1</v>
      </c>
      <c r="X205" s="7"/>
      <c r="Y205" s="199">
        <v>1</v>
      </c>
      <c r="Z205" s="7"/>
      <c r="AA205" s="58">
        <v>0</v>
      </c>
      <c r="AB205" s="7"/>
      <c r="AC205" s="58">
        <v>0</v>
      </c>
      <c r="AD205" s="199">
        <v>0</v>
      </c>
      <c r="AE205" s="59">
        <f>U205*U$5+W205*W$5+Y205*Y$5+AA205*AA$5+AC205*AC$5+AD205*AD$5</f>
        <v>3</v>
      </c>
      <c r="AF205" s="60">
        <f>U205*U$5+W205*W$5+Y205*Y$5+AA205*(AA$5-1)+AC205*(AC$5-1)+AD205*(AD$5-1)</f>
        <v>3</v>
      </c>
      <c r="AG205" s="59">
        <f t="shared" ref="AG205:AG215" si="207">(AF205+ABS(AF205))/2</f>
        <v>3</v>
      </c>
      <c r="AH205" s="61">
        <f>3*U205*W205*Y205</f>
        <v>3</v>
      </c>
    </row>
    <row r="206" spans="1:40" ht="15.75" thickBot="1" x14ac:dyDescent="0.3">
      <c r="A206" s="128" t="s">
        <v>24</v>
      </c>
      <c r="B206" s="8"/>
      <c r="C206" s="17"/>
      <c r="D206" s="17"/>
      <c r="E206" s="8"/>
      <c r="F206" s="8"/>
      <c r="G206" s="8"/>
      <c r="H206" s="29">
        <f>AVERAGE(H204:H205)</f>
        <v>2.5</v>
      </c>
      <c r="I206" s="30">
        <f>AVERAGE(I204:I205)</f>
        <v>2</v>
      </c>
      <c r="J206" s="29">
        <f>AVERAGE(J204:J205)</f>
        <v>2</v>
      </c>
      <c r="K206" s="30">
        <f>AVERAGE(K204:K205)</f>
        <v>1.5</v>
      </c>
      <c r="L206" s="28">
        <v>9</v>
      </c>
      <c r="M206" s="65"/>
      <c r="N206" s="31"/>
      <c r="O206" s="28"/>
      <c r="P206" s="28"/>
      <c r="Q206" s="31"/>
      <c r="R206" s="17"/>
      <c r="S206" s="31"/>
      <c r="T206" s="28"/>
      <c r="U206" s="198">
        <v>1</v>
      </c>
      <c r="V206" s="28"/>
      <c r="W206" s="198">
        <v>1</v>
      </c>
      <c r="X206" s="28"/>
      <c r="Y206" s="198">
        <v>1</v>
      </c>
      <c r="Z206" s="28"/>
      <c r="AA206" s="32">
        <v>0</v>
      </c>
      <c r="AB206" s="28"/>
      <c r="AC206" s="32">
        <v>0</v>
      </c>
      <c r="AD206" s="198">
        <v>0</v>
      </c>
      <c r="AE206" s="29">
        <f>U206*U$5+W206*W$5+Y206*Y$5+AA206*AA$5+AC206*AC$5+AD206*AD$5</f>
        <v>3</v>
      </c>
      <c r="AF206" s="33">
        <f>U206*U$5+W206*W$5+Y206*Y$5+AA206*(AA$5-1)+AC206*(AC$5-1)+AD206*(AD$5-1)</f>
        <v>3</v>
      </c>
      <c r="AG206" s="29">
        <f t="shared" si="207"/>
        <v>3</v>
      </c>
      <c r="AH206" s="30">
        <f>3*U206*W206*Y206</f>
        <v>3</v>
      </c>
    </row>
    <row r="207" spans="1:40" ht="16.5" thickTop="1" thickBot="1" x14ac:dyDescent="0.3">
      <c r="A207" s="127"/>
      <c r="B207" s="197">
        <v>1</v>
      </c>
      <c r="C207" s="58">
        <v>1</v>
      </c>
      <c r="D207" s="58">
        <v>1</v>
      </c>
      <c r="E207" s="200">
        <v>0</v>
      </c>
      <c r="F207" s="203">
        <v>0</v>
      </c>
      <c r="G207" s="201">
        <v>0</v>
      </c>
      <c r="H207" s="2">
        <f>B207*B$5+C207*C$5+D207*D$5+E207*E$5+F207*F$5+G207*G$5</f>
        <v>3</v>
      </c>
      <c r="I207" s="10">
        <f>B207*B$5+C207*C$5+D207*D$5+E207*(E$5-1)+F207*(F$5-1)+G207*(G$5-1)</f>
        <v>3</v>
      </c>
      <c r="J207" s="2">
        <f>(I207+ABS(I207))/2</f>
        <v>3</v>
      </c>
      <c r="K207" s="10">
        <f>3*B207*C207*D207</f>
        <v>3</v>
      </c>
      <c r="M207" s="65"/>
      <c r="N207" s="21">
        <f ca="1">INT(RAND()*2)</f>
        <v>0</v>
      </c>
      <c r="Q207" s="21"/>
      <c r="R207" s="24"/>
      <c r="S207" s="21"/>
      <c r="T207">
        <f ca="1">2^N207</f>
        <v>1</v>
      </c>
      <c r="U207" s="156">
        <v>1</v>
      </c>
      <c r="W207" s="156">
        <v>1</v>
      </c>
      <c r="Y207" s="22">
        <f ca="1">INT(T207/2)</f>
        <v>0</v>
      </c>
      <c r="Z207">
        <f ca="1">T207-Y207*2</f>
        <v>1</v>
      </c>
      <c r="AA207" s="22">
        <f t="shared" ref="AA207:AA215" ca="1" si="208">INT(Z207/1)</f>
        <v>1</v>
      </c>
      <c r="AC207" s="156">
        <v>0</v>
      </c>
      <c r="AD207" s="156">
        <v>0</v>
      </c>
      <c r="AE207" s="2">
        <f ca="1">U207*U$5+W207*W$5+Y207*Y$5+AA207*AA$5+AC207*AC$5+AD207*AD$5</f>
        <v>2</v>
      </c>
      <c r="AF207" s="3">
        <f ca="1">U207*U$5+W207*W$5+Y207*Y$5+AA207*(AA$5-1)+AC207*(AC$5-1)+AD207*(AD$5-1)</f>
        <v>1</v>
      </c>
      <c r="AG207" s="2">
        <f t="shared" ca="1" si="207"/>
        <v>1</v>
      </c>
      <c r="AH207" s="10">
        <f ca="1">3*U207*W207*Y207</f>
        <v>0</v>
      </c>
    </row>
    <row r="208" spans="1:40" ht="15.75" thickTop="1" x14ac:dyDescent="0.25">
      <c r="A208" s="128" t="s">
        <v>25</v>
      </c>
      <c r="B208" s="17"/>
      <c r="C208" s="17"/>
      <c r="D208" s="17"/>
      <c r="E208" s="17"/>
      <c r="F208" s="17"/>
      <c r="G208" s="17"/>
      <c r="H208" s="29">
        <f>AVERAGE(H207:H207)</f>
        <v>3</v>
      </c>
      <c r="I208" s="30">
        <f>AVERAGE(I207:I207)</f>
        <v>3</v>
      </c>
      <c r="J208" s="29">
        <f>AVERAGE(J207:J207)</f>
        <v>3</v>
      </c>
      <c r="K208" s="30">
        <f>AVERAGE(K207:K207)</f>
        <v>3</v>
      </c>
      <c r="L208" s="28">
        <v>3</v>
      </c>
      <c r="M208" s="65"/>
      <c r="N208" s="21">
        <f t="shared" ref="N208:N215" ca="1" si="209">INT(RAND()*2)</f>
        <v>0</v>
      </c>
      <c r="Q208" s="21"/>
      <c r="R208" s="24"/>
      <c r="S208" s="21"/>
      <c r="T208">
        <f t="shared" ref="T208:T215" ca="1" si="210">2^N208</f>
        <v>1</v>
      </c>
      <c r="U208" s="156">
        <v>1</v>
      </c>
      <c r="W208" s="156">
        <v>1</v>
      </c>
      <c r="Y208" s="22">
        <f t="shared" ref="Y208:Y215" ca="1" si="211">INT(T208/2)</f>
        <v>0</v>
      </c>
      <c r="Z208">
        <f t="shared" ref="Z208:Z215" ca="1" si="212">T208-Y208*2</f>
        <v>1</v>
      </c>
      <c r="AA208" s="22">
        <f t="shared" ca="1" si="208"/>
        <v>1</v>
      </c>
      <c r="AC208" s="156">
        <v>0</v>
      </c>
      <c r="AD208" s="156">
        <v>0</v>
      </c>
      <c r="AE208" s="2">
        <f t="shared" ref="AE208:AE215" ca="1" si="213">U208*U$5+W208*W$5+Y208*Y$5+AA208*AA$5+AC208*AC$5+AD208*AD$5</f>
        <v>2</v>
      </c>
      <c r="AF208" s="3">
        <f t="shared" ref="AF208:AF215" ca="1" si="214">U208*U$5+W208*W$5+Y208*Y$5+AA208*(AA$5-1)+AC208*(AC$5-1)+AD208*(AD$5-1)</f>
        <v>1</v>
      </c>
      <c r="AG208" s="2">
        <f t="shared" ca="1" si="207"/>
        <v>1</v>
      </c>
      <c r="AH208" s="10">
        <f t="shared" ref="AH208:AH215" ca="1" si="215">3*U208*W208*Y208</f>
        <v>0</v>
      </c>
    </row>
    <row r="209" spans="1:34" x14ac:dyDescent="0.25">
      <c r="A209" s="47" t="s">
        <v>10</v>
      </c>
      <c r="B209" s="24"/>
      <c r="C209" s="24"/>
      <c r="D209" s="24"/>
      <c r="E209" s="24"/>
      <c r="F209" s="24"/>
      <c r="G209" s="24"/>
      <c r="H209" s="2">
        <f>(H203*$L203+H206*$L206+H208*$L208)/($L203+$L206+$L208)</f>
        <v>2.7</v>
      </c>
      <c r="I209" s="10">
        <f>(I203*$L203+I206*$L206+I208*$L208)/($L203+$L206+$L208)</f>
        <v>2.4</v>
      </c>
      <c r="J209" s="2">
        <f>(J203*$L203+J206*$L206+J208*$L208)/($L203+$L206+$L208)</f>
        <v>2.4</v>
      </c>
      <c r="K209" s="10">
        <f>(K203*$L203+K206*$L206+K208*$L208)/($L203+$L206+$L208)</f>
        <v>2.1</v>
      </c>
      <c r="M209" s="65"/>
      <c r="N209" s="21">
        <f t="shared" ca="1" si="209"/>
        <v>0</v>
      </c>
      <c r="Q209" s="21"/>
      <c r="R209" s="24"/>
      <c r="S209" s="21"/>
      <c r="T209">
        <f t="shared" ca="1" si="210"/>
        <v>1</v>
      </c>
      <c r="U209" s="156">
        <v>1</v>
      </c>
      <c r="W209" s="156">
        <v>1</v>
      </c>
      <c r="Y209" s="22">
        <f t="shared" ca="1" si="211"/>
        <v>0</v>
      </c>
      <c r="Z209">
        <f t="shared" ca="1" si="212"/>
        <v>1</v>
      </c>
      <c r="AA209" s="22">
        <f t="shared" ca="1" si="208"/>
        <v>1</v>
      </c>
      <c r="AC209" s="156">
        <v>0</v>
      </c>
      <c r="AD209" s="156">
        <v>0</v>
      </c>
      <c r="AE209" s="2">
        <f t="shared" ca="1" si="213"/>
        <v>2</v>
      </c>
      <c r="AF209" s="3">
        <f t="shared" ca="1" si="214"/>
        <v>1</v>
      </c>
      <c r="AG209" s="2">
        <f t="shared" ca="1" si="207"/>
        <v>1</v>
      </c>
      <c r="AH209" s="10">
        <f t="shared" ca="1" si="215"/>
        <v>0</v>
      </c>
    </row>
    <row r="210" spans="1:34" x14ac:dyDescent="0.25">
      <c r="A210" s="48" t="s">
        <v>34</v>
      </c>
      <c r="F210" s="4"/>
      <c r="G210" s="4"/>
      <c r="H210" s="12">
        <f>100*H209/$C$2</f>
        <v>90</v>
      </c>
      <c r="I210" s="13">
        <f>100*I209/$C$2</f>
        <v>80</v>
      </c>
      <c r="J210" s="12">
        <f>100*J209/$C$2</f>
        <v>80</v>
      </c>
      <c r="K210" s="13">
        <f>100*K209/$C$2</f>
        <v>70</v>
      </c>
      <c r="L210" t="s">
        <v>28</v>
      </c>
      <c r="M210" s="65"/>
      <c r="N210" s="21">
        <f t="shared" ca="1" si="209"/>
        <v>0</v>
      </c>
      <c r="Q210" s="21"/>
      <c r="R210" s="24"/>
      <c r="S210" s="21"/>
      <c r="T210">
        <f t="shared" ca="1" si="210"/>
        <v>1</v>
      </c>
      <c r="U210" s="156">
        <v>1</v>
      </c>
      <c r="W210" s="156">
        <v>1</v>
      </c>
      <c r="Y210" s="22">
        <f t="shared" ca="1" si="211"/>
        <v>0</v>
      </c>
      <c r="Z210">
        <f t="shared" ca="1" si="212"/>
        <v>1</v>
      </c>
      <c r="AA210" s="22">
        <f t="shared" ca="1" si="208"/>
        <v>1</v>
      </c>
      <c r="AC210" s="156">
        <v>0</v>
      </c>
      <c r="AD210" s="156">
        <v>0</v>
      </c>
      <c r="AE210" s="2">
        <f t="shared" ca="1" si="213"/>
        <v>2</v>
      </c>
      <c r="AF210" s="3">
        <f t="shared" ca="1" si="214"/>
        <v>1</v>
      </c>
      <c r="AG210" s="2">
        <f t="shared" ca="1" si="207"/>
        <v>1</v>
      </c>
      <c r="AH210" s="10">
        <f t="shared" ca="1" si="215"/>
        <v>0</v>
      </c>
    </row>
    <row r="211" spans="1:34" x14ac:dyDescent="0.25">
      <c r="A211" s="11"/>
      <c r="G211" s="24"/>
      <c r="H211" s="24"/>
      <c r="I211" s="47"/>
      <c r="J211" s="24"/>
      <c r="K211" s="47"/>
      <c r="L211" s="24"/>
      <c r="M211" s="65"/>
      <c r="N211" s="21">
        <f t="shared" ca="1" si="209"/>
        <v>0</v>
      </c>
      <c r="Q211" s="21"/>
      <c r="R211" s="24"/>
      <c r="S211" s="21"/>
      <c r="T211">
        <f t="shared" ca="1" si="210"/>
        <v>1</v>
      </c>
      <c r="U211" s="156">
        <v>1</v>
      </c>
      <c r="W211" s="156">
        <v>1</v>
      </c>
      <c r="Y211" s="22">
        <f t="shared" ca="1" si="211"/>
        <v>0</v>
      </c>
      <c r="Z211">
        <f t="shared" ca="1" si="212"/>
        <v>1</v>
      </c>
      <c r="AA211" s="22">
        <f t="shared" ca="1" si="208"/>
        <v>1</v>
      </c>
      <c r="AC211" s="156">
        <v>0</v>
      </c>
      <c r="AD211" s="156">
        <v>0</v>
      </c>
      <c r="AE211" s="2">
        <f t="shared" ca="1" si="213"/>
        <v>2</v>
      </c>
      <c r="AF211" s="3">
        <f t="shared" ca="1" si="214"/>
        <v>1</v>
      </c>
      <c r="AG211" s="2">
        <f t="shared" ca="1" si="207"/>
        <v>1</v>
      </c>
      <c r="AH211" s="10">
        <f t="shared" ca="1" si="215"/>
        <v>0</v>
      </c>
    </row>
    <row r="212" spans="1:34" x14ac:dyDescent="0.25">
      <c r="A212" s="11"/>
      <c r="G212" s="24"/>
      <c r="H212" s="24"/>
      <c r="I212" s="47"/>
      <c r="J212" s="24"/>
      <c r="K212" s="47"/>
      <c r="L212" s="24"/>
      <c r="M212" s="65"/>
      <c r="N212" s="21">
        <f t="shared" ca="1" si="209"/>
        <v>0</v>
      </c>
      <c r="Q212" s="21"/>
      <c r="R212" s="24"/>
      <c r="S212" s="21"/>
      <c r="T212">
        <f t="shared" ca="1" si="210"/>
        <v>1</v>
      </c>
      <c r="U212" s="156">
        <v>1</v>
      </c>
      <c r="W212" s="156">
        <v>1</v>
      </c>
      <c r="Y212" s="22">
        <f t="shared" ca="1" si="211"/>
        <v>0</v>
      </c>
      <c r="Z212">
        <f t="shared" ca="1" si="212"/>
        <v>1</v>
      </c>
      <c r="AA212" s="22">
        <f t="shared" ca="1" si="208"/>
        <v>1</v>
      </c>
      <c r="AC212" s="156">
        <v>0</v>
      </c>
      <c r="AD212" s="156">
        <v>0</v>
      </c>
      <c r="AE212" s="2">
        <f t="shared" ca="1" si="213"/>
        <v>2</v>
      </c>
      <c r="AF212" s="3">
        <f t="shared" ca="1" si="214"/>
        <v>1</v>
      </c>
      <c r="AG212" s="2">
        <f t="shared" ca="1" si="207"/>
        <v>1</v>
      </c>
      <c r="AH212" s="10">
        <f t="shared" ca="1" si="215"/>
        <v>0</v>
      </c>
    </row>
    <row r="213" spans="1:34" x14ac:dyDescent="0.25">
      <c r="A213" s="11"/>
      <c r="G213" s="24"/>
      <c r="H213" s="24"/>
      <c r="I213" s="47"/>
      <c r="J213" s="24"/>
      <c r="K213" s="47"/>
      <c r="L213" s="24"/>
      <c r="M213" s="65"/>
      <c r="N213" s="21">
        <f t="shared" ca="1" si="209"/>
        <v>1</v>
      </c>
      <c r="Q213" s="21"/>
      <c r="R213" s="24"/>
      <c r="S213" s="21"/>
      <c r="T213">
        <f t="shared" ca="1" si="210"/>
        <v>2</v>
      </c>
      <c r="U213" s="156">
        <v>1</v>
      </c>
      <c r="W213" s="156">
        <v>1</v>
      </c>
      <c r="Y213" s="22">
        <f t="shared" ca="1" si="211"/>
        <v>1</v>
      </c>
      <c r="Z213">
        <f t="shared" ca="1" si="212"/>
        <v>0</v>
      </c>
      <c r="AA213" s="22">
        <f t="shared" ca="1" si="208"/>
        <v>0</v>
      </c>
      <c r="AC213" s="156">
        <v>0</v>
      </c>
      <c r="AD213" s="156">
        <v>0</v>
      </c>
      <c r="AE213" s="2">
        <f t="shared" ca="1" si="213"/>
        <v>3</v>
      </c>
      <c r="AF213" s="3">
        <f t="shared" ca="1" si="214"/>
        <v>3</v>
      </c>
      <c r="AG213" s="2">
        <f t="shared" ca="1" si="207"/>
        <v>3</v>
      </c>
      <c r="AH213" s="10">
        <f t="shared" ca="1" si="215"/>
        <v>3</v>
      </c>
    </row>
    <row r="214" spans="1:34" x14ac:dyDescent="0.25">
      <c r="A214" s="11"/>
      <c r="G214" s="24"/>
      <c r="H214" s="24"/>
      <c r="I214" s="47"/>
      <c r="J214" s="24"/>
      <c r="K214" s="47"/>
      <c r="L214" s="24"/>
      <c r="M214" s="65"/>
      <c r="N214" s="21">
        <f t="shared" ca="1" si="209"/>
        <v>0</v>
      </c>
      <c r="Q214" s="21"/>
      <c r="R214" s="24"/>
      <c r="S214" s="21"/>
      <c r="T214">
        <f t="shared" ca="1" si="210"/>
        <v>1</v>
      </c>
      <c r="U214" s="156">
        <v>1</v>
      </c>
      <c r="W214" s="156">
        <v>1</v>
      </c>
      <c r="Y214" s="22">
        <f t="shared" ca="1" si="211"/>
        <v>0</v>
      </c>
      <c r="Z214">
        <f t="shared" ca="1" si="212"/>
        <v>1</v>
      </c>
      <c r="AA214" s="22">
        <f t="shared" ca="1" si="208"/>
        <v>1</v>
      </c>
      <c r="AC214" s="156">
        <v>0</v>
      </c>
      <c r="AD214" s="156">
        <v>0</v>
      </c>
      <c r="AE214" s="2">
        <f t="shared" ca="1" si="213"/>
        <v>2</v>
      </c>
      <c r="AF214" s="3">
        <f t="shared" ca="1" si="214"/>
        <v>1</v>
      </c>
      <c r="AG214" s="2">
        <f t="shared" ca="1" si="207"/>
        <v>1</v>
      </c>
      <c r="AH214" s="10">
        <f t="shared" ca="1" si="215"/>
        <v>0</v>
      </c>
    </row>
    <row r="215" spans="1:34" x14ac:dyDescent="0.25">
      <c r="A215" s="11"/>
      <c r="G215" s="24"/>
      <c r="H215" s="24"/>
      <c r="I215" s="47"/>
      <c r="J215" s="24"/>
      <c r="K215" s="47"/>
      <c r="L215" s="24"/>
      <c r="M215" s="65"/>
      <c r="N215" s="31">
        <f t="shared" ca="1" si="209"/>
        <v>1</v>
      </c>
      <c r="O215" s="28"/>
      <c r="P215" s="28"/>
      <c r="Q215" s="31"/>
      <c r="R215" s="17"/>
      <c r="S215" s="31"/>
      <c r="T215" s="28">
        <f t="shared" ca="1" si="210"/>
        <v>2</v>
      </c>
      <c r="U215" s="198">
        <v>1</v>
      </c>
      <c r="V215" s="28"/>
      <c r="W215" s="198">
        <v>1</v>
      </c>
      <c r="X215" s="28"/>
      <c r="Y215" s="32">
        <f t="shared" ca="1" si="211"/>
        <v>1</v>
      </c>
      <c r="Z215" s="28">
        <f t="shared" ca="1" si="212"/>
        <v>0</v>
      </c>
      <c r="AA215" s="32">
        <f t="shared" ca="1" si="208"/>
        <v>0</v>
      </c>
      <c r="AB215" s="28"/>
      <c r="AC215" s="198">
        <v>0</v>
      </c>
      <c r="AD215" s="198">
        <v>0</v>
      </c>
      <c r="AE215" s="29">
        <f t="shared" ca="1" si="213"/>
        <v>3</v>
      </c>
      <c r="AF215" s="33">
        <f t="shared" ca="1" si="214"/>
        <v>3</v>
      </c>
      <c r="AG215" s="29">
        <f t="shared" ca="1" si="207"/>
        <v>3</v>
      </c>
      <c r="AH215" s="30">
        <f t="shared" ca="1" si="215"/>
        <v>3</v>
      </c>
    </row>
    <row r="216" spans="1:34" x14ac:dyDescent="0.25">
      <c r="A216" s="11"/>
      <c r="G216" s="24"/>
      <c r="H216" s="24"/>
      <c r="I216" s="47"/>
      <c r="J216" s="24"/>
      <c r="K216" s="47"/>
      <c r="L216" s="24"/>
      <c r="M216" s="65"/>
      <c r="N216" s="21"/>
      <c r="Q216" s="21"/>
      <c r="R216" s="24"/>
      <c r="S216" s="21"/>
      <c r="U216" s="156">
        <v>1</v>
      </c>
      <c r="W216" s="22">
        <v>1</v>
      </c>
      <c r="Y216" s="22">
        <v>1</v>
      </c>
      <c r="AA216" s="156">
        <v>0</v>
      </c>
      <c r="AC216" s="156">
        <v>0</v>
      </c>
      <c r="AD216" s="156">
        <v>0</v>
      </c>
      <c r="AE216" s="2">
        <f>U216*U$5+W216*W$5+Y216*Y$5+AA216*AA$5+AC216*AC$5+AD216*AD$5</f>
        <v>3</v>
      </c>
      <c r="AF216" s="3">
        <f>U216*U$5+W216*W$5+Y216*Y$5+AA216*(AA$5-1)+AC216*(AC$5-1)+AD216*(AD$5-1)</f>
        <v>3</v>
      </c>
      <c r="AG216" s="2">
        <f>(AF216+ABS(AF216))/2</f>
        <v>3</v>
      </c>
      <c r="AH216" s="10">
        <f>3*U216*W216*Y216</f>
        <v>3</v>
      </c>
    </row>
    <row r="217" spans="1:34" x14ac:dyDescent="0.25">
      <c r="A217" s="11"/>
      <c r="G217" s="24"/>
      <c r="H217" s="24"/>
      <c r="I217" s="47"/>
      <c r="J217" s="24"/>
      <c r="K217" s="47"/>
      <c r="L217" s="24"/>
      <c r="M217" s="65"/>
      <c r="N217" s="21"/>
      <c r="Q217" s="21"/>
      <c r="R217" s="24"/>
      <c r="S217" s="21"/>
      <c r="U217" s="156">
        <v>1</v>
      </c>
      <c r="W217" s="22">
        <v>1</v>
      </c>
      <c r="Y217" s="22">
        <v>1</v>
      </c>
      <c r="AA217" s="156">
        <v>0</v>
      </c>
      <c r="AC217" s="156">
        <v>0</v>
      </c>
      <c r="AD217" s="156">
        <v>0</v>
      </c>
      <c r="AE217" s="2">
        <f>U217*U$5+W217*W$5+Y217*Y$5+AA217*AA$5+AC217*AC$5+AD217*AD$5</f>
        <v>3</v>
      </c>
      <c r="AF217" s="3">
        <f>U217*U$5+W217*W$5+Y217*Y$5+AA217*(AA$5-1)+AC217*(AC$5-1)+AD217*(AD$5-1)</f>
        <v>3</v>
      </c>
      <c r="AG217" s="2">
        <f>(AF217+ABS(AF217))/2</f>
        <v>3</v>
      </c>
      <c r="AH217" s="10">
        <f>3*U217*W217*Y217</f>
        <v>3</v>
      </c>
    </row>
    <row r="218" spans="1:34" x14ac:dyDescent="0.25">
      <c r="A218" s="11"/>
      <c r="G218" s="24"/>
      <c r="H218" s="24"/>
      <c r="I218" s="47"/>
      <c r="J218" s="24"/>
      <c r="K218" s="47"/>
      <c r="L218" s="24"/>
      <c r="M218" s="65"/>
      <c r="N218" s="21"/>
      <c r="Q218" s="21"/>
      <c r="R218" s="24"/>
      <c r="S218" s="21"/>
      <c r="U218" s="156">
        <v>1</v>
      </c>
      <c r="W218" s="22">
        <v>1</v>
      </c>
      <c r="Y218" s="22">
        <v>1</v>
      </c>
      <c r="AA218" s="156">
        <v>0</v>
      </c>
      <c r="AC218" s="156">
        <v>0</v>
      </c>
      <c r="AD218" s="156">
        <v>0</v>
      </c>
      <c r="AE218" s="2">
        <f>U218*U$5+W218*W$5+Y218*Y$5+AA218*AA$5+AC218*AC$5+AD218*AD$5</f>
        <v>3</v>
      </c>
      <c r="AF218" s="3">
        <f>U218*U$5+W218*W$5+Y218*Y$5+AA218*(AA$5-1)+AC218*(AC$5-1)+AD218*(AD$5-1)</f>
        <v>3</v>
      </c>
      <c r="AG218" s="2">
        <f>(AF218+ABS(AF218))/2</f>
        <v>3</v>
      </c>
      <c r="AH218" s="10">
        <f>3*U218*W218*Y218</f>
        <v>3</v>
      </c>
    </row>
    <row r="219" spans="1:34" x14ac:dyDescent="0.25">
      <c r="A219" s="11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14">
        <f ca="1">AVERAGE(AE204:AE218)</f>
        <v>2.5333333333333332</v>
      </c>
      <c r="AF219" s="10">
        <f ca="1">AVERAGE(AF202:AF218)</f>
        <v>2.0666666666666669</v>
      </c>
      <c r="AG219" s="14">
        <f ca="1">AVERAGE(AG202:AG218)</f>
        <v>2.0666666666666669</v>
      </c>
      <c r="AH219" s="10">
        <f ca="1">AVERAGE(AH202:AH218)</f>
        <v>1.6</v>
      </c>
    </row>
    <row r="220" spans="1:34" x14ac:dyDescent="0.25">
      <c r="A220" s="11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71" t="s">
        <v>29</v>
      </c>
      <c r="AC220" s="24"/>
      <c r="AD220" s="24"/>
      <c r="AE220" s="12">
        <f ca="1">100*AE219/$C$2</f>
        <v>84.444444444444443</v>
      </c>
      <c r="AF220" s="13">
        <f ca="1">100*AF219/$C$2</f>
        <v>68.8888888888889</v>
      </c>
      <c r="AG220" s="12">
        <f ca="1">100*AG219/$C$2</f>
        <v>68.8888888888889</v>
      </c>
      <c r="AH220" s="13">
        <f ca="1">100*AH219/$C$2</f>
        <v>53.333333333333336</v>
      </c>
    </row>
    <row r="221" spans="1:34" x14ac:dyDescent="0.25">
      <c r="A221" s="11"/>
    </row>
    <row r="227" spans="1:7" x14ac:dyDescent="0.25">
      <c r="A227" t="s">
        <v>48</v>
      </c>
    </row>
    <row r="229" spans="1:7" x14ac:dyDescent="0.25">
      <c r="A229" s="156" t="s">
        <v>74</v>
      </c>
      <c r="B229" s="156">
        <v>0</v>
      </c>
      <c r="C229" s="156">
        <v>16.7</v>
      </c>
      <c r="D229" s="156">
        <v>33.299999999999997</v>
      </c>
      <c r="E229" s="156">
        <v>50</v>
      </c>
      <c r="F229" s="156">
        <v>66.7</v>
      </c>
      <c r="G229" s="156">
        <v>100</v>
      </c>
    </row>
    <row r="230" spans="1:7" x14ac:dyDescent="0.25">
      <c r="A230" s="156" t="s">
        <v>78</v>
      </c>
      <c r="B230" s="155">
        <v>0</v>
      </c>
      <c r="C230" s="155">
        <v>16.7</v>
      </c>
      <c r="D230" s="155">
        <v>33.299999999999997</v>
      </c>
      <c r="E230" s="155">
        <v>50</v>
      </c>
      <c r="F230" s="155">
        <v>66.7</v>
      </c>
      <c r="G230" s="155">
        <v>100</v>
      </c>
    </row>
    <row r="231" spans="1:7" x14ac:dyDescent="0.25">
      <c r="A231" s="156" t="s">
        <v>5</v>
      </c>
      <c r="B231" s="155">
        <f>H29</f>
        <v>50</v>
      </c>
      <c r="C231" s="155">
        <f>H80</f>
        <v>60</v>
      </c>
      <c r="D231" s="155">
        <f>H131</f>
        <v>70</v>
      </c>
      <c r="E231" s="155">
        <f>H172</f>
        <v>80</v>
      </c>
      <c r="F231" s="155">
        <f>H210</f>
        <v>90</v>
      </c>
      <c r="G231" s="155">
        <v>100</v>
      </c>
    </row>
    <row r="232" spans="1:7" x14ac:dyDescent="0.25">
      <c r="A232" s="156" t="s">
        <v>47</v>
      </c>
      <c r="B232" s="155">
        <f>I29</f>
        <v>0</v>
      </c>
      <c r="C232" s="155">
        <f>I80</f>
        <v>20</v>
      </c>
      <c r="D232" s="155">
        <f>I131</f>
        <v>40</v>
      </c>
      <c r="E232" s="155">
        <f>I172</f>
        <v>60</v>
      </c>
      <c r="F232" s="155">
        <f>I210</f>
        <v>80</v>
      </c>
      <c r="G232" s="155">
        <v>100</v>
      </c>
    </row>
    <row r="233" spans="1:7" x14ac:dyDescent="0.25">
      <c r="A233" s="156" t="s">
        <v>75</v>
      </c>
      <c r="B233" s="155">
        <f>J29</f>
        <v>20</v>
      </c>
      <c r="C233" s="155">
        <f>J80</f>
        <v>30</v>
      </c>
      <c r="D233" s="155">
        <f>J131</f>
        <v>43.333333333333336</v>
      </c>
      <c r="E233" s="155">
        <f>J172</f>
        <v>60</v>
      </c>
      <c r="F233" s="155">
        <f>J210</f>
        <v>80</v>
      </c>
      <c r="G233" s="155">
        <v>100</v>
      </c>
    </row>
    <row r="234" spans="1:7" x14ac:dyDescent="0.25">
      <c r="A234" s="156" t="s">
        <v>6</v>
      </c>
      <c r="B234" s="155">
        <f>K29</f>
        <v>5</v>
      </c>
      <c r="C234" s="155">
        <f>K80</f>
        <v>10</v>
      </c>
      <c r="D234" s="155">
        <f>K131</f>
        <v>20</v>
      </c>
      <c r="E234" s="155">
        <f>K172</f>
        <v>40</v>
      </c>
      <c r="F234" s="155">
        <f>K210</f>
        <v>70</v>
      </c>
      <c r="G234" s="155">
        <v>100</v>
      </c>
    </row>
    <row r="254" spans="1:5" x14ac:dyDescent="0.25">
      <c r="A254" t="s">
        <v>49</v>
      </c>
    </row>
    <row r="256" spans="1:5" x14ac:dyDescent="0.25">
      <c r="A256" s="156" t="s">
        <v>74</v>
      </c>
      <c r="B256" s="156">
        <v>0</v>
      </c>
      <c r="C256" s="156">
        <v>16.7</v>
      </c>
      <c r="D256" s="156">
        <v>33.299999999999997</v>
      </c>
      <c r="E256" s="156">
        <v>50</v>
      </c>
    </row>
    <row r="257" spans="1:5" x14ac:dyDescent="0.25">
      <c r="A257" s="156" t="s">
        <v>78</v>
      </c>
      <c r="B257" s="155">
        <v>0</v>
      </c>
      <c r="C257" s="155">
        <v>16.7</v>
      </c>
      <c r="D257" s="155">
        <v>33.299999999999997</v>
      </c>
      <c r="E257" s="155">
        <v>50</v>
      </c>
    </row>
    <row r="258" spans="1:5" x14ac:dyDescent="0.25">
      <c r="A258" s="156" t="s">
        <v>5</v>
      </c>
      <c r="B258" s="155">
        <f>H55</f>
        <v>28.571428571428569</v>
      </c>
      <c r="C258" s="155">
        <f>H108</f>
        <v>35.55555555555555</v>
      </c>
      <c r="D258" s="155">
        <f>H153</f>
        <v>47.5</v>
      </c>
      <c r="E258" s="155">
        <f>H199</f>
        <v>55</v>
      </c>
    </row>
    <row r="259" spans="1:5" x14ac:dyDescent="0.25">
      <c r="A259" s="156" t="s">
        <v>47</v>
      </c>
      <c r="B259" s="155">
        <f>I55</f>
        <v>0</v>
      </c>
      <c r="C259" s="155">
        <f>I108</f>
        <v>15.555555555555559</v>
      </c>
      <c r="D259" s="155">
        <f>I153</f>
        <v>31.666666666666668</v>
      </c>
      <c r="E259" s="155">
        <f>I199</f>
        <v>45</v>
      </c>
    </row>
    <row r="260" spans="1:5" x14ac:dyDescent="0.25">
      <c r="A260" s="156" t="s">
        <v>75</v>
      </c>
      <c r="B260" s="155">
        <f>J55</f>
        <v>14.285714285714285</v>
      </c>
      <c r="C260" s="155">
        <f>J108</f>
        <v>22.222222222222218</v>
      </c>
      <c r="D260" s="155">
        <f>J153</f>
        <v>32.5</v>
      </c>
      <c r="E260" s="155">
        <f>J199</f>
        <v>45</v>
      </c>
    </row>
    <row r="261" spans="1:5" x14ac:dyDescent="0.25">
      <c r="A261" s="24" t="s">
        <v>6</v>
      </c>
      <c r="B261" s="24">
        <f>K55</f>
        <v>0</v>
      </c>
      <c r="C261" s="24">
        <f>K108</f>
        <v>0</v>
      </c>
      <c r="D261" s="24">
        <f>K153</f>
        <v>0</v>
      </c>
      <c r="E261" s="24">
        <f>K199</f>
        <v>0</v>
      </c>
    </row>
  </sheetData>
  <mergeCells count="15">
    <mergeCell ref="A1:Z1"/>
    <mergeCell ref="D2:L2"/>
    <mergeCell ref="N57:T57"/>
    <mergeCell ref="N82:S82"/>
    <mergeCell ref="A111:G111"/>
    <mergeCell ref="E185:G185"/>
    <mergeCell ref="D186:F186"/>
    <mergeCell ref="D135:G135"/>
    <mergeCell ref="A3:J3"/>
    <mergeCell ref="A112:G112"/>
    <mergeCell ref="A83:G83"/>
    <mergeCell ref="A32:G32"/>
    <mergeCell ref="A134:G134"/>
    <mergeCell ref="B4:G4"/>
    <mergeCell ref="H4:K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F8D7D-1705-473A-83F9-F066C36B89E3}">
  <dimension ref="A1:AM257"/>
  <sheetViews>
    <sheetView workbookViewId="0">
      <selection activeCell="N3" sqref="N3"/>
    </sheetView>
  </sheetViews>
  <sheetFormatPr defaultRowHeight="15" x14ac:dyDescent="0.25"/>
  <cols>
    <col min="1" max="1" width="9.7109375" customWidth="1"/>
    <col min="9" max="9" width="11.42578125" customWidth="1"/>
    <col min="10" max="10" width="11.5703125" customWidth="1"/>
    <col min="12" max="12" width="5.5703125" customWidth="1"/>
    <col min="13" max="13" width="3.28515625" style="144" customWidth="1"/>
    <col min="16" max="16" width="10.42578125" customWidth="1"/>
    <col min="17" max="17" width="9.28515625" customWidth="1"/>
    <col min="18" max="18" width="11.140625" customWidth="1"/>
    <col min="19" max="19" width="10.7109375" customWidth="1"/>
    <col min="20" max="20" width="5.140625" customWidth="1"/>
    <col min="21" max="21" width="5.42578125" customWidth="1"/>
    <col min="23" max="23" width="5.5703125" customWidth="1"/>
    <col min="25" max="25" width="6.140625" customWidth="1"/>
    <col min="27" max="27" width="6" customWidth="1"/>
    <col min="29" max="29" width="6.140625" customWidth="1"/>
    <col min="30" max="30" width="5.85546875" customWidth="1"/>
    <col min="32" max="32" width="11.140625" customWidth="1"/>
    <col min="33" max="33" width="12.28515625" customWidth="1"/>
  </cols>
  <sheetData>
    <row r="1" spans="1:36" ht="18.75" x14ac:dyDescent="0.3">
      <c r="A1" s="402" t="s">
        <v>39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</row>
    <row r="2" spans="1:36" ht="18.75" x14ac:dyDescent="0.3">
      <c r="A2" t="s">
        <v>79</v>
      </c>
      <c r="B2" s="129" t="s">
        <v>33</v>
      </c>
      <c r="C2" s="129">
        <v>2</v>
      </c>
      <c r="D2" s="402" t="s">
        <v>31</v>
      </c>
      <c r="E2" s="402"/>
      <c r="F2" s="402"/>
      <c r="G2" s="402"/>
      <c r="H2" s="402"/>
      <c r="I2" s="402"/>
      <c r="J2" s="402"/>
      <c r="K2" s="402"/>
    </row>
    <row r="3" spans="1:36" x14ac:dyDescent="0.25">
      <c r="A3" t="s">
        <v>53</v>
      </c>
    </row>
    <row r="4" spans="1:36" x14ac:dyDescent="0.25">
      <c r="B4" s="353" t="s">
        <v>0</v>
      </c>
      <c r="C4" s="353"/>
      <c r="D4" s="353"/>
      <c r="E4" s="353"/>
      <c r="F4" s="353"/>
      <c r="G4" s="353"/>
      <c r="H4" s="353" t="s">
        <v>46</v>
      </c>
      <c r="I4" s="353"/>
      <c r="J4" s="353"/>
      <c r="K4" s="353"/>
    </row>
    <row r="5" spans="1:36" ht="45" x14ac:dyDescent="0.25">
      <c r="A5" s="130"/>
      <c r="B5" s="130">
        <v>1</v>
      </c>
      <c r="C5" s="130">
        <v>1</v>
      </c>
      <c r="D5" s="130">
        <v>0</v>
      </c>
      <c r="E5" s="130">
        <v>0</v>
      </c>
      <c r="F5" s="130">
        <v>0</v>
      </c>
      <c r="G5" s="130">
        <v>0</v>
      </c>
      <c r="H5" s="5" t="s">
        <v>5</v>
      </c>
      <c r="I5" s="9" t="s">
        <v>7</v>
      </c>
      <c r="J5" s="5" t="s">
        <v>8</v>
      </c>
      <c r="K5" s="9" t="s">
        <v>6</v>
      </c>
      <c r="L5" s="130"/>
      <c r="M5" s="171"/>
      <c r="N5" s="131" t="s">
        <v>22</v>
      </c>
      <c r="O5" s="130"/>
      <c r="P5" s="130"/>
      <c r="Q5" s="130"/>
      <c r="R5" s="130"/>
      <c r="S5" s="130"/>
      <c r="T5" s="130"/>
      <c r="U5" s="130">
        <v>1</v>
      </c>
      <c r="V5" s="130"/>
      <c r="W5" s="130">
        <v>1</v>
      </c>
      <c r="X5" s="130"/>
      <c r="Y5" s="130">
        <v>0</v>
      </c>
      <c r="Z5" s="130"/>
      <c r="AA5" s="130">
        <v>0</v>
      </c>
      <c r="AB5" s="130"/>
      <c r="AC5" s="130">
        <v>0</v>
      </c>
      <c r="AD5" s="130">
        <v>0</v>
      </c>
      <c r="AE5" s="5" t="s">
        <v>5</v>
      </c>
      <c r="AF5" s="6" t="s">
        <v>7</v>
      </c>
      <c r="AG5" s="5" t="s">
        <v>8</v>
      </c>
      <c r="AH5" s="9" t="s">
        <v>6</v>
      </c>
      <c r="AI5" s="130"/>
    </row>
    <row r="6" spans="1:36" x14ac:dyDescent="0.25">
      <c r="B6" t="s">
        <v>54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s="2"/>
      <c r="I6" s="10"/>
      <c r="J6" s="2"/>
      <c r="K6" s="10"/>
      <c r="M6" s="65"/>
      <c r="AE6" s="2"/>
      <c r="AF6" s="3"/>
      <c r="AG6" s="2"/>
      <c r="AH6" s="10"/>
    </row>
    <row r="7" spans="1:36" x14ac:dyDescent="0.25">
      <c r="A7" t="s">
        <v>45</v>
      </c>
      <c r="H7" s="2"/>
      <c r="I7" s="10"/>
      <c r="J7" s="2"/>
      <c r="K7" s="10"/>
      <c r="M7" s="65"/>
      <c r="N7" t="s">
        <v>14</v>
      </c>
      <c r="O7" t="s">
        <v>15</v>
      </c>
      <c r="Q7" t="s">
        <v>17</v>
      </c>
      <c r="T7" t="s">
        <v>20</v>
      </c>
      <c r="U7" s="23" t="s">
        <v>102</v>
      </c>
      <c r="V7" t="s">
        <v>21</v>
      </c>
      <c r="W7" t="s">
        <v>103</v>
      </c>
      <c r="X7" t="s">
        <v>21</v>
      </c>
      <c r="Y7" t="s">
        <v>104</v>
      </c>
      <c r="Z7" t="s">
        <v>21</v>
      </c>
      <c r="AA7" t="s">
        <v>105</v>
      </c>
      <c r="AB7" t="s">
        <v>21</v>
      </c>
      <c r="AC7" t="s">
        <v>106</v>
      </c>
      <c r="AD7" t="s">
        <v>107</v>
      </c>
      <c r="AE7" s="2"/>
      <c r="AF7" s="3"/>
      <c r="AG7" s="2"/>
      <c r="AH7" s="10"/>
    </row>
    <row r="8" spans="1:36" x14ac:dyDescent="0.25">
      <c r="A8" s="11"/>
      <c r="B8" s="22">
        <v>0</v>
      </c>
      <c r="C8" s="22">
        <v>0</v>
      </c>
      <c r="D8" s="22">
        <v>0</v>
      </c>
      <c r="E8" s="22">
        <v>0</v>
      </c>
      <c r="F8" s="22">
        <v>1</v>
      </c>
      <c r="G8" s="22">
        <v>1</v>
      </c>
      <c r="H8" s="2">
        <f>B8*B$5+C8*C$5+D8*D$5+E8*E$5+F8*F$5+G8*G$5</f>
        <v>0</v>
      </c>
      <c r="I8" s="10">
        <f>B8*B$5+C8*C$5+D8*(D$5-1)+E8*(E$5-1)+F8*(F$5-1)+G8*(G$5-1)</f>
        <v>-2</v>
      </c>
      <c r="J8" s="2">
        <f>(I8+ABS(I8))/2</f>
        <v>0</v>
      </c>
      <c r="K8" s="10">
        <f>2*B8*C8</f>
        <v>0</v>
      </c>
      <c r="M8" s="65"/>
      <c r="N8" s="21">
        <f ca="1">INT(RAND()*6)</f>
        <v>1</v>
      </c>
      <c r="O8">
        <f ca="1">INT(RAND()*5)</f>
        <v>3</v>
      </c>
      <c r="Q8" s="21">
        <f ca="1">IF(O8&gt;=N8,O8+1,O8)</f>
        <v>4</v>
      </c>
      <c r="R8" s="24"/>
      <c r="S8" s="21"/>
      <c r="T8">
        <f ca="1">2^N8+2^Q8</f>
        <v>18</v>
      </c>
      <c r="U8" s="22">
        <f ca="1">INT(T8/32)</f>
        <v>0</v>
      </c>
      <c r="V8">
        <f ca="1">T8-U8*32</f>
        <v>18</v>
      </c>
      <c r="W8" s="22">
        <f ca="1">INT(V8/16)</f>
        <v>1</v>
      </c>
      <c r="X8">
        <f ca="1">V8-W8*16</f>
        <v>2</v>
      </c>
      <c r="Y8" s="22">
        <f ca="1">INT(X8/8)</f>
        <v>0</v>
      </c>
      <c r="Z8">
        <f ca="1">X8-Y8*8</f>
        <v>2</v>
      </c>
      <c r="AA8" s="22">
        <f ca="1">INT(Z8/4)</f>
        <v>0</v>
      </c>
      <c r="AB8">
        <f ca="1">Z8-AA8*4</f>
        <v>2</v>
      </c>
      <c r="AC8" s="22">
        <f ca="1">INT(AB8/2)</f>
        <v>1</v>
      </c>
      <c r="AD8" s="22">
        <f ca="1">AB8-AC8*2</f>
        <v>0</v>
      </c>
      <c r="AE8" s="2">
        <f ca="1">U8*U$5+W8*W$5+Y8*Y$5+AA8*AA$5+AC8*AC$5+AD8*AD$5</f>
        <v>1</v>
      </c>
      <c r="AF8" s="3">
        <f ca="1">U8*U$5+W8*W$5+Y8*(Y$5-1)+AA8*(AA$5-1)+AC8*(AC$5-1)+AD8*(AD$5-1)</f>
        <v>0</v>
      </c>
      <c r="AG8" s="2">
        <f ca="1">(AF8+ABS(AF8))/2</f>
        <v>0</v>
      </c>
      <c r="AH8" s="10">
        <f ca="1">2*U8*W8</f>
        <v>0</v>
      </c>
    </row>
    <row r="9" spans="1:36" x14ac:dyDescent="0.25">
      <c r="A9" s="11"/>
      <c r="B9" s="22">
        <v>0</v>
      </c>
      <c r="C9" s="22">
        <v>0</v>
      </c>
      <c r="D9" s="22">
        <v>0</v>
      </c>
      <c r="E9" s="22">
        <v>1</v>
      </c>
      <c r="F9" s="22">
        <v>0</v>
      </c>
      <c r="G9" s="22">
        <v>1</v>
      </c>
      <c r="H9" s="2">
        <f t="shared" ref="H9:H22" si="0">B9*B$5+C9*C$5+D9*D$5+E9*E$5+F9*F$5+G9*G$5</f>
        <v>0</v>
      </c>
      <c r="I9" s="10">
        <f t="shared" ref="I9:I22" si="1">B9*B$5+C9*C$5+D9*(D$5-1)+E9*(E$5-1)+F9*(F$5-1)+G9*(G$5-1)</f>
        <v>-2</v>
      </c>
      <c r="J9" s="2">
        <f t="shared" ref="J9:J22" si="2">(I9+ABS(I9))/2</f>
        <v>0</v>
      </c>
      <c r="K9" s="10">
        <f t="shared" ref="K9:K22" si="3">2*B9*C9</f>
        <v>0</v>
      </c>
      <c r="M9" s="65"/>
      <c r="N9" s="21">
        <f t="shared" ref="N9:N27" ca="1" si="4">INT(RAND()*6)</f>
        <v>1</v>
      </c>
      <c r="O9">
        <f t="shared" ref="O9:O27" ca="1" si="5">INT(RAND()*5)</f>
        <v>4</v>
      </c>
      <c r="Q9" s="21">
        <f t="shared" ref="Q9:Q27" ca="1" si="6">IF(O9&gt;=N9,O9+1,O9)</f>
        <v>5</v>
      </c>
      <c r="R9" s="24"/>
      <c r="S9" s="21"/>
      <c r="T9">
        <f t="shared" ref="T9:T27" ca="1" si="7">2^N9+2^Q9</f>
        <v>34</v>
      </c>
      <c r="U9" s="22">
        <f t="shared" ref="U9:U27" ca="1" si="8">INT(T9/32)</f>
        <v>1</v>
      </c>
      <c r="V9">
        <f t="shared" ref="V9:V27" ca="1" si="9">T9-U9*32</f>
        <v>2</v>
      </c>
      <c r="W9" s="22">
        <f t="shared" ref="W9:W27" ca="1" si="10">INT(V9/16)</f>
        <v>0</v>
      </c>
      <c r="X9">
        <f t="shared" ref="X9:X27" ca="1" si="11">V9-W9*16</f>
        <v>2</v>
      </c>
      <c r="Y9" s="22">
        <f t="shared" ref="Y9:Y27" ca="1" si="12">INT(X9/8)</f>
        <v>0</v>
      </c>
      <c r="Z9">
        <f t="shared" ref="Z9:Z27" ca="1" si="13">X9-Y9*8</f>
        <v>2</v>
      </c>
      <c r="AA9" s="22">
        <f t="shared" ref="AA9:AA27" ca="1" si="14">INT(Z9/4)</f>
        <v>0</v>
      </c>
      <c r="AB9">
        <f t="shared" ref="AB9:AB27" ca="1" si="15">Z9-AA9*4</f>
        <v>2</v>
      </c>
      <c r="AC9" s="22">
        <f t="shared" ref="AC9:AC27" ca="1" si="16">INT(AB9/2)</f>
        <v>1</v>
      </c>
      <c r="AD9" s="22">
        <f t="shared" ref="AD9:AD27" ca="1" si="17">AB9-AC9*2</f>
        <v>0</v>
      </c>
      <c r="AE9" s="2">
        <f t="shared" ref="AE9:AE27" ca="1" si="18">U9*U$5+W9*W$5+Y9*Y$5+AA9*AA$5+AC9*AC$5+AD9*AD$5</f>
        <v>1</v>
      </c>
      <c r="AF9" s="3">
        <f t="shared" ref="AF9:AF27" ca="1" si="19">U9*U$5+W9*W$5+Y9*(Y$5-1)+AA9*(AA$5-1)+AC9*(AC$5-1)+AD9*(AD$5-1)</f>
        <v>0</v>
      </c>
      <c r="AG9" s="2">
        <f t="shared" ref="AG9:AG27" ca="1" si="20">(AF9+ABS(AF9))/2</f>
        <v>0</v>
      </c>
      <c r="AH9" s="10">
        <f t="shared" ref="AH9:AH27" ca="1" si="21">2*U9*W9</f>
        <v>0</v>
      </c>
    </row>
    <row r="10" spans="1:36" x14ac:dyDescent="0.25">
      <c r="A10" s="11"/>
      <c r="B10" s="22">
        <v>0</v>
      </c>
      <c r="C10" s="22">
        <v>0</v>
      </c>
      <c r="D10" s="22">
        <v>0</v>
      </c>
      <c r="E10" s="22">
        <v>1</v>
      </c>
      <c r="F10" s="22">
        <v>1</v>
      </c>
      <c r="G10" s="22">
        <v>0</v>
      </c>
      <c r="H10" s="2">
        <f t="shared" si="0"/>
        <v>0</v>
      </c>
      <c r="I10" s="10">
        <f t="shared" si="1"/>
        <v>-2</v>
      </c>
      <c r="J10" s="2">
        <f t="shared" si="2"/>
        <v>0</v>
      </c>
      <c r="K10" s="10">
        <f t="shared" si="3"/>
        <v>0</v>
      </c>
      <c r="M10" s="65"/>
      <c r="N10" s="21">
        <f t="shared" ca="1" si="4"/>
        <v>5</v>
      </c>
      <c r="O10">
        <f t="shared" ca="1" si="5"/>
        <v>0</v>
      </c>
      <c r="Q10" s="21">
        <f t="shared" ca="1" si="6"/>
        <v>0</v>
      </c>
      <c r="R10" s="24"/>
      <c r="S10" s="21"/>
      <c r="T10">
        <f t="shared" ca="1" si="7"/>
        <v>33</v>
      </c>
      <c r="U10" s="22">
        <f t="shared" ca="1" si="8"/>
        <v>1</v>
      </c>
      <c r="V10">
        <f t="shared" ca="1" si="9"/>
        <v>1</v>
      </c>
      <c r="W10" s="22">
        <f t="shared" ca="1" si="10"/>
        <v>0</v>
      </c>
      <c r="X10">
        <f t="shared" ca="1" si="11"/>
        <v>1</v>
      </c>
      <c r="Y10" s="22">
        <f t="shared" ca="1" si="12"/>
        <v>0</v>
      </c>
      <c r="Z10">
        <f t="shared" ca="1" si="13"/>
        <v>1</v>
      </c>
      <c r="AA10" s="22">
        <f t="shared" ca="1" si="14"/>
        <v>0</v>
      </c>
      <c r="AB10">
        <f t="shared" ca="1" si="15"/>
        <v>1</v>
      </c>
      <c r="AC10" s="22">
        <f t="shared" ca="1" si="16"/>
        <v>0</v>
      </c>
      <c r="AD10" s="22">
        <f t="shared" ca="1" si="17"/>
        <v>1</v>
      </c>
      <c r="AE10" s="2">
        <f t="shared" ca="1" si="18"/>
        <v>1</v>
      </c>
      <c r="AF10" s="3">
        <f t="shared" ca="1" si="19"/>
        <v>0</v>
      </c>
      <c r="AG10" s="2">
        <f t="shared" ca="1" si="20"/>
        <v>0</v>
      </c>
      <c r="AH10" s="10">
        <f t="shared" ca="1" si="21"/>
        <v>0</v>
      </c>
    </row>
    <row r="11" spans="1:36" x14ac:dyDescent="0.25">
      <c r="A11" s="11"/>
      <c r="B11" s="22">
        <v>0</v>
      </c>
      <c r="C11" s="22">
        <v>0</v>
      </c>
      <c r="D11" s="22">
        <v>1</v>
      </c>
      <c r="E11" s="22">
        <v>0</v>
      </c>
      <c r="F11" s="22">
        <v>0</v>
      </c>
      <c r="G11" s="22">
        <v>1</v>
      </c>
      <c r="H11" s="2">
        <f t="shared" si="0"/>
        <v>0</v>
      </c>
      <c r="I11" s="10">
        <f t="shared" si="1"/>
        <v>-2</v>
      </c>
      <c r="J11" s="2">
        <f t="shared" si="2"/>
        <v>0</v>
      </c>
      <c r="K11" s="10">
        <f t="shared" si="3"/>
        <v>0</v>
      </c>
      <c r="M11" s="65"/>
      <c r="N11" s="21">
        <f t="shared" ca="1" si="4"/>
        <v>3</v>
      </c>
      <c r="O11">
        <f t="shared" ca="1" si="5"/>
        <v>2</v>
      </c>
      <c r="Q11" s="21">
        <f t="shared" ca="1" si="6"/>
        <v>2</v>
      </c>
      <c r="R11" s="24"/>
      <c r="S11" s="21"/>
      <c r="T11">
        <f t="shared" ca="1" si="7"/>
        <v>12</v>
      </c>
      <c r="U11" s="22">
        <f t="shared" ca="1" si="8"/>
        <v>0</v>
      </c>
      <c r="V11">
        <f t="shared" ca="1" si="9"/>
        <v>12</v>
      </c>
      <c r="W11" s="22">
        <f t="shared" ca="1" si="10"/>
        <v>0</v>
      </c>
      <c r="X11">
        <f t="shared" ca="1" si="11"/>
        <v>12</v>
      </c>
      <c r="Y11" s="22">
        <f t="shared" ca="1" si="12"/>
        <v>1</v>
      </c>
      <c r="Z11">
        <f t="shared" ca="1" si="13"/>
        <v>4</v>
      </c>
      <c r="AA11" s="22">
        <f t="shared" ca="1" si="14"/>
        <v>1</v>
      </c>
      <c r="AB11">
        <f t="shared" ca="1" si="15"/>
        <v>0</v>
      </c>
      <c r="AC11" s="22">
        <f t="shared" ca="1" si="16"/>
        <v>0</v>
      </c>
      <c r="AD11" s="22">
        <f t="shared" ca="1" si="17"/>
        <v>0</v>
      </c>
      <c r="AE11" s="2">
        <f t="shared" ca="1" si="18"/>
        <v>0</v>
      </c>
      <c r="AF11" s="3">
        <f t="shared" ca="1" si="19"/>
        <v>-2</v>
      </c>
      <c r="AG11" s="2">
        <f t="shared" ca="1" si="20"/>
        <v>0</v>
      </c>
      <c r="AH11" s="10">
        <f t="shared" ca="1" si="21"/>
        <v>0</v>
      </c>
    </row>
    <row r="12" spans="1:36" x14ac:dyDescent="0.25">
      <c r="A12" s="11"/>
      <c r="B12" s="22">
        <v>0</v>
      </c>
      <c r="C12" s="22">
        <v>0</v>
      </c>
      <c r="D12" s="22">
        <v>1</v>
      </c>
      <c r="E12" s="22">
        <v>0</v>
      </c>
      <c r="F12" s="22">
        <v>1</v>
      </c>
      <c r="G12" s="22">
        <v>0</v>
      </c>
      <c r="H12" s="2">
        <f t="shared" si="0"/>
        <v>0</v>
      </c>
      <c r="I12" s="10">
        <f t="shared" si="1"/>
        <v>-2</v>
      </c>
      <c r="J12" s="2">
        <f t="shared" si="2"/>
        <v>0</v>
      </c>
      <c r="K12" s="10">
        <f t="shared" si="3"/>
        <v>0</v>
      </c>
      <c r="M12" s="65"/>
      <c r="N12" s="21">
        <f t="shared" ca="1" si="4"/>
        <v>5</v>
      </c>
      <c r="O12">
        <f t="shared" ca="1" si="5"/>
        <v>4</v>
      </c>
      <c r="Q12" s="21">
        <f t="shared" ca="1" si="6"/>
        <v>4</v>
      </c>
      <c r="R12" s="24"/>
      <c r="S12" s="21"/>
      <c r="T12">
        <f t="shared" ca="1" si="7"/>
        <v>48</v>
      </c>
      <c r="U12" s="22">
        <f t="shared" ca="1" si="8"/>
        <v>1</v>
      </c>
      <c r="V12">
        <f t="shared" ca="1" si="9"/>
        <v>16</v>
      </c>
      <c r="W12" s="22">
        <f t="shared" ca="1" si="10"/>
        <v>1</v>
      </c>
      <c r="X12">
        <f t="shared" ca="1" si="11"/>
        <v>0</v>
      </c>
      <c r="Y12" s="22">
        <f t="shared" ca="1" si="12"/>
        <v>0</v>
      </c>
      <c r="Z12">
        <f t="shared" ca="1" si="13"/>
        <v>0</v>
      </c>
      <c r="AA12" s="22">
        <f t="shared" ca="1" si="14"/>
        <v>0</v>
      </c>
      <c r="AB12">
        <f t="shared" ca="1" si="15"/>
        <v>0</v>
      </c>
      <c r="AC12" s="22">
        <f t="shared" ca="1" si="16"/>
        <v>0</v>
      </c>
      <c r="AD12" s="22">
        <f t="shared" ca="1" si="17"/>
        <v>0</v>
      </c>
      <c r="AE12" s="2">
        <f t="shared" ca="1" si="18"/>
        <v>2</v>
      </c>
      <c r="AF12" s="3">
        <f t="shared" ca="1" si="19"/>
        <v>2</v>
      </c>
      <c r="AG12" s="2">
        <f t="shared" ca="1" si="20"/>
        <v>2</v>
      </c>
      <c r="AH12" s="10">
        <f t="shared" ca="1" si="21"/>
        <v>2</v>
      </c>
    </row>
    <row r="13" spans="1:36" x14ac:dyDescent="0.25">
      <c r="A13" s="11"/>
      <c r="B13" s="22">
        <v>0</v>
      </c>
      <c r="C13" s="22">
        <v>0</v>
      </c>
      <c r="D13" s="22">
        <v>1</v>
      </c>
      <c r="E13" s="22">
        <v>1</v>
      </c>
      <c r="F13" s="22">
        <v>0</v>
      </c>
      <c r="G13" s="22">
        <v>0</v>
      </c>
      <c r="H13" s="2">
        <f t="shared" si="0"/>
        <v>0</v>
      </c>
      <c r="I13" s="10">
        <f t="shared" si="1"/>
        <v>-2</v>
      </c>
      <c r="J13" s="2">
        <f t="shared" si="2"/>
        <v>0</v>
      </c>
      <c r="K13" s="10">
        <f t="shared" si="3"/>
        <v>0</v>
      </c>
      <c r="M13" s="66"/>
      <c r="N13" s="21">
        <f t="shared" ca="1" si="4"/>
        <v>5</v>
      </c>
      <c r="O13">
        <f t="shared" ca="1" si="5"/>
        <v>2</v>
      </c>
      <c r="Q13" s="21">
        <f t="shared" ca="1" si="6"/>
        <v>2</v>
      </c>
      <c r="R13" s="24"/>
      <c r="S13" s="21"/>
      <c r="T13">
        <f t="shared" ca="1" si="7"/>
        <v>36</v>
      </c>
      <c r="U13" s="22">
        <f t="shared" ca="1" si="8"/>
        <v>1</v>
      </c>
      <c r="V13">
        <f t="shared" ca="1" si="9"/>
        <v>4</v>
      </c>
      <c r="W13" s="22">
        <f t="shared" ca="1" si="10"/>
        <v>0</v>
      </c>
      <c r="X13">
        <f t="shared" ca="1" si="11"/>
        <v>4</v>
      </c>
      <c r="Y13" s="22">
        <f t="shared" ca="1" si="12"/>
        <v>0</v>
      </c>
      <c r="Z13">
        <f t="shared" ca="1" si="13"/>
        <v>4</v>
      </c>
      <c r="AA13" s="22">
        <f t="shared" ca="1" si="14"/>
        <v>1</v>
      </c>
      <c r="AB13">
        <f t="shared" ca="1" si="15"/>
        <v>0</v>
      </c>
      <c r="AC13" s="22">
        <f t="shared" ca="1" si="16"/>
        <v>0</v>
      </c>
      <c r="AD13" s="22">
        <f t="shared" ca="1" si="17"/>
        <v>0</v>
      </c>
      <c r="AE13" s="2">
        <f t="shared" ca="1" si="18"/>
        <v>1</v>
      </c>
      <c r="AF13" s="3">
        <f t="shared" ca="1" si="19"/>
        <v>0</v>
      </c>
      <c r="AG13" s="2">
        <f t="shared" ca="1" si="20"/>
        <v>0</v>
      </c>
      <c r="AH13" s="10">
        <f t="shared" ca="1" si="21"/>
        <v>0</v>
      </c>
    </row>
    <row r="14" spans="1:36" x14ac:dyDescent="0.25">
      <c r="A14" s="11"/>
      <c r="B14" s="22">
        <v>0</v>
      </c>
      <c r="C14" s="22">
        <v>1</v>
      </c>
      <c r="D14" s="22">
        <v>0</v>
      </c>
      <c r="E14" s="22">
        <v>0</v>
      </c>
      <c r="F14" s="22">
        <v>0</v>
      </c>
      <c r="G14" s="22">
        <v>1</v>
      </c>
      <c r="H14" s="2">
        <f t="shared" si="0"/>
        <v>1</v>
      </c>
      <c r="I14" s="10">
        <f t="shared" si="1"/>
        <v>0</v>
      </c>
      <c r="J14" s="2">
        <f t="shared" si="2"/>
        <v>0</v>
      </c>
      <c r="K14" s="10">
        <f t="shared" si="3"/>
        <v>0</v>
      </c>
      <c r="M14" s="66"/>
      <c r="N14" s="21">
        <f t="shared" ca="1" si="4"/>
        <v>1</v>
      </c>
      <c r="O14">
        <f t="shared" ca="1" si="5"/>
        <v>2</v>
      </c>
      <c r="Q14" s="21">
        <f t="shared" ca="1" si="6"/>
        <v>3</v>
      </c>
      <c r="R14" s="24"/>
      <c r="S14" s="21"/>
      <c r="T14">
        <f t="shared" ca="1" si="7"/>
        <v>10</v>
      </c>
      <c r="U14" s="22">
        <f t="shared" ca="1" si="8"/>
        <v>0</v>
      </c>
      <c r="V14">
        <f t="shared" ca="1" si="9"/>
        <v>10</v>
      </c>
      <c r="W14" s="22">
        <f t="shared" ca="1" si="10"/>
        <v>0</v>
      </c>
      <c r="X14">
        <f t="shared" ca="1" si="11"/>
        <v>10</v>
      </c>
      <c r="Y14" s="22">
        <f t="shared" ca="1" si="12"/>
        <v>1</v>
      </c>
      <c r="Z14">
        <f t="shared" ca="1" si="13"/>
        <v>2</v>
      </c>
      <c r="AA14" s="22">
        <f t="shared" ca="1" si="14"/>
        <v>0</v>
      </c>
      <c r="AB14">
        <f t="shared" ca="1" si="15"/>
        <v>2</v>
      </c>
      <c r="AC14" s="22">
        <f t="shared" ca="1" si="16"/>
        <v>1</v>
      </c>
      <c r="AD14" s="22">
        <f t="shared" ca="1" si="17"/>
        <v>0</v>
      </c>
      <c r="AE14" s="2">
        <f t="shared" ca="1" si="18"/>
        <v>0</v>
      </c>
      <c r="AF14" s="3">
        <f t="shared" ca="1" si="19"/>
        <v>-2</v>
      </c>
      <c r="AG14" s="2">
        <f t="shared" ca="1" si="20"/>
        <v>0</v>
      </c>
      <c r="AH14" s="10">
        <f t="shared" ca="1" si="21"/>
        <v>0</v>
      </c>
    </row>
    <row r="15" spans="1:36" x14ac:dyDescent="0.25">
      <c r="A15" s="11"/>
      <c r="B15" s="22">
        <v>0</v>
      </c>
      <c r="C15" s="22">
        <v>1</v>
      </c>
      <c r="D15" s="22">
        <v>0</v>
      </c>
      <c r="E15" s="22">
        <v>0</v>
      </c>
      <c r="F15" s="22">
        <v>1</v>
      </c>
      <c r="G15" s="22">
        <v>0</v>
      </c>
      <c r="H15" s="2">
        <f t="shared" si="0"/>
        <v>1</v>
      </c>
      <c r="I15" s="10">
        <f t="shared" si="1"/>
        <v>0</v>
      </c>
      <c r="J15" s="2">
        <f t="shared" si="2"/>
        <v>0</v>
      </c>
      <c r="K15" s="10">
        <f t="shared" si="3"/>
        <v>0</v>
      </c>
      <c r="M15" s="66"/>
      <c r="N15" s="21">
        <f t="shared" ca="1" si="4"/>
        <v>1</v>
      </c>
      <c r="O15">
        <f t="shared" ca="1" si="5"/>
        <v>3</v>
      </c>
      <c r="Q15" s="21">
        <f t="shared" ca="1" si="6"/>
        <v>4</v>
      </c>
      <c r="R15" s="24"/>
      <c r="S15" s="21"/>
      <c r="T15">
        <f t="shared" ca="1" si="7"/>
        <v>18</v>
      </c>
      <c r="U15" s="22">
        <f t="shared" ca="1" si="8"/>
        <v>0</v>
      </c>
      <c r="V15">
        <f t="shared" ca="1" si="9"/>
        <v>18</v>
      </c>
      <c r="W15" s="22">
        <f t="shared" ca="1" si="10"/>
        <v>1</v>
      </c>
      <c r="X15">
        <f t="shared" ca="1" si="11"/>
        <v>2</v>
      </c>
      <c r="Y15" s="22">
        <f t="shared" ca="1" si="12"/>
        <v>0</v>
      </c>
      <c r="Z15">
        <f t="shared" ca="1" si="13"/>
        <v>2</v>
      </c>
      <c r="AA15" s="22">
        <f t="shared" ca="1" si="14"/>
        <v>0</v>
      </c>
      <c r="AB15">
        <f t="shared" ca="1" si="15"/>
        <v>2</v>
      </c>
      <c r="AC15" s="22">
        <f t="shared" ca="1" si="16"/>
        <v>1</v>
      </c>
      <c r="AD15" s="22">
        <f t="shared" ca="1" si="17"/>
        <v>0</v>
      </c>
      <c r="AE15" s="2">
        <f t="shared" ca="1" si="18"/>
        <v>1</v>
      </c>
      <c r="AF15" s="3">
        <f t="shared" ca="1" si="19"/>
        <v>0</v>
      </c>
      <c r="AG15" s="2">
        <f t="shared" ca="1" si="20"/>
        <v>0</v>
      </c>
      <c r="AH15" s="10">
        <f t="shared" ca="1" si="21"/>
        <v>0</v>
      </c>
      <c r="AJ15" t="s">
        <v>32</v>
      </c>
    </row>
    <row r="16" spans="1:36" x14ac:dyDescent="0.25">
      <c r="A16" s="11"/>
      <c r="B16" s="22">
        <v>0</v>
      </c>
      <c r="C16" s="22">
        <v>1</v>
      </c>
      <c r="D16" s="22">
        <v>0</v>
      </c>
      <c r="E16" s="22">
        <v>1</v>
      </c>
      <c r="F16" s="22">
        <v>0</v>
      </c>
      <c r="G16" s="22">
        <v>0</v>
      </c>
      <c r="H16" s="2">
        <f t="shared" si="0"/>
        <v>1</v>
      </c>
      <c r="I16" s="10">
        <f t="shared" si="1"/>
        <v>0</v>
      </c>
      <c r="J16" s="2">
        <f t="shared" si="2"/>
        <v>0</v>
      </c>
      <c r="K16" s="10">
        <f t="shared" si="3"/>
        <v>0</v>
      </c>
      <c r="M16" s="66"/>
      <c r="N16" s="21">
        <f t="shared" ca="1" si="4"/>
        <v>0</v>
      </c>
      <c r="O16">
        <f t="shared" ca="1" si="5"/>
        <v>4</v>
      </c>
      <c r="Q16" s="21">
        <f t="shared" ca="1" si="6"/>
        <v>5</v>
      </c>
      <c r="R16" s="24"/>
      <c r="S16" s="21"/>
      <c r="T16">
        <f t="shared" ca="1" si="7"/>
        <v>33</v>
      </c>
      <c r="U16" s="22">
        <f t="shared" ca="1" si="8"/>
        <v>1</v>
      </c>
      <c r="V16">
        <f t="shared" ca="1" si="9"/>
        <v>1</v>
      </c>
      <c r="W16" s="22">
        <f t="shared" ca="1" si="10"/>
        <v>0</v>
      </c>
      <c r="X16">
        <f t="shared" ca="1" si="11"/>
        <v>1</v>
      </c>
      <c r="Y16" s="22">
        <f t="shared" ca="1" si="12"/>
        <v>0</v>
      </c>
      <c r="Z16">
        <f t="shared" ca="1" si="13"/>
        <v>1</v>
      </c>
      <c r="AA16" s="22">
        <f t="shared" ca="1" si="14"/>
        <v>0</v>
      </c>
      <c r="AB16">
        <f t="shared" ca="1" si="15"/>
        <v>1</v>
      </c>
      <c r="AC16" s="22">
        <f t="shared" ca="1" si="16"/>
        <v>0</v>
      </c>
      <c r="AD16" s="22">
        <f t="shared" ca="1" si="17"/>
        <v>1</v>
      </c>
      <c r="AE16" s="2">
        <f t="shared" ca="1" si="18"/>
        <v>1</v>
      </c>
      <c r="AF16" s="3">
        <f t="shared" ca="1" si="19"/>
        <v>0</v>
      </c>
      <c r="AG16" s="2">
        <f t="shared" ca="1" si="20"/>
        <v>0</v>
      </c>
      <c r="AH16" s="10">
        <f t="shared" ca="1" si="21"/>
        <v>0</v>
      </c>
      <c r="AJ16" t="s">
        <v>32</v>
      </c>
    </row>
    <row r="17" spans="1:37" x14ac:dyDescent="0.25">
      <c r="A17" s="11"/>
      <c r="B17" s="22">
        <v>0</v>
      </c>
      <c r="C17" s="22">
        <v>1</v>
      </c>
      <c r="D17" s="22">
        <v>1</v>
      </c>
      <c r="E17" s="22">
        <v>0</v>
      </c>
      <c r="F17" s="22">
        <v>0</v>
      </c>
      <c r="G17" s="22">
        <v>0</v>
      </c>
      <c r="H17" s="2">
        <f t="shared" si="0"/>
        <v>1</v>
      </c>
      <c r="I17" s="10">
        <f t="shared" si="1"/>
        <v>0</v>
      </c>
      <c r="J17" s="2">
        <f t="shared" si="2"/>
        <v>0</v>
      </c>
      <c r="K17" s="10">
        <f t="shared" si="3"/>
        <v>0</v>
      </c>
      <c r="M17" s="66"/>
      <c r="N17" s="21">
        <f t="shared" ca="1" si="4"/>
        <v>2</v>
      </c>
      <c r="O17">
        <f t="shared" ca="1" si="5"/>
        <v>4</v>
      </c>
      <c r="Q17" s="21">
        <f t="shared" ca="1" si="6"/>
        <v>5</v>
      </c>
      <c r="R17" s="24"/>
      <c r="S17" s="21"/>
      <c r="T17">
        <f t="shared" ca="1" si="7"/>
        <v>36</v>
      </c>
      <c r="U17" s="22">
        <f t="shared" ca="1" si="8"/>
        <v>1</v>
      </c>
      <c r="V17">
        <f t="shared" ca="1" si="9"/>
        <v>4</v>
      </c>
      <c r="W17" s="22">
        <f t="shared" ca="1" si="10"/>
        <v>0</v>
      </c>
      <c r="X17">
        <f t="shared" ca="1" si="11"/>
        <v>4</v>
      </c>
      <c r="Y17" s="22">
        <f t="shared" ca="1" si="12"/>
        <v>0</v>
      </c>
      <c r="Z17">
        <f t="shared" ca="1" si="13"/>
        <v>4</v>
      </c>
      <c r="AA17" s="22">
        <f t="shared" ca="1" si="14"/>
        <v>1</v>
      </c>
      <c r="AB17">
        <f t="shared" ca="1" si="15"/>
        <v>0</v>
      </c>
      <c r="AC17" s="22">
        <f t="shared" ca="1" si="16"/>
        <v>0</v>
      </c>
      <c r="AD17" s="22">
        <f t="shared" ca="1" si="17"/>
        <v>0</v>
      </c>
      <c r="AE17" s="2">
        <f t="shared" ca="1" si="18"/>
        <v>1</v>
      </c>
      <c r="AF17" s="3">
        <f t="shared" ca="1" si="19"/>
        <v>0</v>
      </c>
      <c r="AG17" s="2">
        <f t="shared" ca="1" si="20"/>
        <v>0</v>
      </c>
      <c r="AH17" s="10">
        <f t="shared" ca="1" si="21"/>
        <v>0</v>
      </c>
      <c r="AJ17" t="s">
        <v>32</v>
      </c>
    </row>
    <row r="18" spans="1:37" x14ac:dyDescent="0.25">
      <c r="A18" s="11"/>
      <c r="B18" s="22">
        <v>1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  <c r="H18" s="2">
        <f t="shared" si="0"/>
        <v>1</v>
      </c>
      <c r="I18" s="10">
        <f t="shared" si="1"/>
        <v>0</v>
      </c>
      <c r="J18" s="2">
        <f t="shared" si="2"/>
        <v>0</v>
      </c>
      <c r="K18" s="10">
        <f t="shared" si="3"/>
        <v>0</v>
      </c>
      <c r="M18" s="66"/>
      <c r="N18" s="21">
        <f t="shared" ca="1" si="4"/>
        <v>2</v>
      </c>
      <c r="O18">
        <f t="shared" ca="1" si="5"/>
        <v>4</v>
      </c>
      <c r="Q18" s="21">
        <f t="shared" ca="1" si="6"/>
        <v>5</v>
      </c>
      <c r="R18" s="24"/>
      <c r="S18" s="21"/>
      <c r="T18">
        <f t="shared" ca="1" si="7"/>
        <v>36</v>
      </c>
      <c r="U18" s="22">
        <f t="shared" ca="1" si="8"/>
        <v>1</v>
      </c>
      <c r="V18">
        <f t="shared" ca="1" si="9"/>
        <v>4</v>
      </c>
      <c r="W18" s="22">
        <f t="shared" ca="1" si="10"/>
        <v>0</v>
      </c>
      <c r="X18">
        <f t="shared" ca="1" si="11"/>
        <v>4</v>
      </c>
      <c r="Y18" s="22">
        <f t="shared" ca="1" si="12"/>
        <v>0</v>
      </c>
      <c r="Z18">
        <f t="shared" ca="1" si="13"/>
        <v>4</v>
      </c>
      <c r="AA18" s="22">
        <f t="shared" ca="1" si="14"/>
        <v>1</v>
      </c>
      <c r="AB18">
        <f t="shared" ca="1" si="15"/>
        <v>0</v>
      </c>
      <c r="AC18" s="22">
        <f t="shared" ca="1" si="16"/>
        <v>0</v>
      </c>
      <c r="AD18" s="22">
        <f t="shared" ca="1" si="17"/>
        <v>0</v>
      </c>
      <c r="AE18" s="2">
        <f t="shared" ca="1" si="18"/>
        <v>1</v>
      </c>
      <c r="AF18" s="3">
        <f t="shared" ca="1" si="19"/>
        <v>0</v>
      </c>
      <c r="AG18" s="2">
        <f t="shared" ca="1" si="20"/>
        <v>0</v>
      </c>
      <c r="AH18" s="10">
        <f t="shared" ca="1" si="21"/>
        <v>0</v>
      </c>
      <c r="AJ18" t="s">
        <v>32</v>
      </c>
      <c r="AK18" t="s">
        <v>32</v>
      </c>
    </row>
    <row r="19" spans="1:37" x14ac:dyDescent="0.25">
      <c r="A19" s="11"/>
      <c r="B19" s="22">
        <v>1</v>
      </c>
      <c r="C19" s="22">
        <v>0</v>
      </c>
      <c r="D19" s="22">
        <v>0</v>
      </c>
      <c r="E19" s="22">
        <v>0</v>
      </c>
      <c r="F19" s="22">
        <v>1</v>
      </c>
      <c r="G19" s="22">
        <v>0</v>
      </c>
      <c r="H19" s="2">
        <f t="shared" si="0"/>
        <v>1</v>
      </c>
      <c r="I19" s="10">
        <f t="shared" si="1"/>
        <v>0</v>
      </c>
      <c r="J19" s="2">
        <f t="shared" si="2"/>
        <v>0</v>
      </c>
      <c r="K19" s="10">
        <f t="shared" si="3"/>
        <v>0</v>
      </c>
      <c r="M19" s="66"/>
      <c r="N19" s="21">
        <f t="shared" ca="1" si="4"/>
        <v>3</v>
      </c>
      <c r="O19">
        <f t="shared" ca="1" si="5"/>
        <v>4</v>
      </c>
      <c r="Q19" s="21">
        <f t="shared" ca="1" si="6"/>
        <v>5</v>
      </c>
      <c r="R19" s="24"/>
      <c r="S19" s="21"/>
      <c r="T19">
        <f t="shared" ca="1" si="7"/>
        <v>40</v>
      </c>
      <c r="U19" s="22">
        <f t="shared" ca="1" si="8"/>
        <v>1</v>
      </c>
      <c r="V19">
        <f t="shared" ca="1" si="9"/>
        <v>8</v>
      </c>
      <c r="W19" s="22">
        <f t="shared" ca="1" si="10"/>
        <v>0</v>
      </c>
      <c r="X19">
        <f t="shared" ca="1" si="11"/>
        <v>8</v>
      </c>
      <c r="Y19" s="22">
        <f t="shared" ca="1" si="12"/>
        <v>1</v>
      </c>
      <c r="Z19">
        <f t="shared" ca="1" si="13"/>
        <v>0</v>
      </c>
      <c r="AA19" s="22">
        <f t="shared" ca="1" si="14"/>
        <v>0</v>
      </c>
      <c r="AB19">
        <f t="shared" ca="1" si="15"/>
        <v>0</v>
      </c>
      <c r="AC19" s="22">
        <f t="shared" ca="1" si="16"/>
        <v>0</v>
      </c>
      <c r="AD19" s="22">
        <f t="shared" ca="1" si="17"/>
        <v>0</v>
      </c>
      <c r="AE19" s="2">
        <f t="shared" ca="1" si="18"/>
        <v>1</v>
      </c>
      <c r="AF19" s="3">
        <f t="shared" ca="1" si="19"/>
        <v>0</v>
      </c>
      <c r="AG19" s="2">
        <f t="shared" ca="1" si="20"/>
        <v>0</v>
      </c>
      <c r="AH19" s="10">
        <f t="shared" ca="1" si="21"/>
        <v>0</v>
      </c>
      <c r="AJ19" t="s">
        <v>32</v>
      </c>
    </row>
    <row r="20" spans="1:37" x14ac:dyDescent="0.25">
      <c r="A20" s="11"/>
      <c r="B20" s="22">
        <v>1</v>
      </c>
      <c r="C20" s="22">
        <v>0</v>
      </c>
      <c r="D20" s="22">
        <v>0</v>
      </c>
      <c r="E20" s="22">
        <v>1</v>
      </c>
      <c r="F20" s="22">
        <v>0</v>
      </c>
      <c r="G20" s="22">
        <v>0</v>
      </c>
      <c r="H20" s="2">
        <f t="shared" si="0"/>
        <v>1</v>
      </c>
      <c r="I20" s="10">
        <f t="shared" si="1"/>
        <v>0</v>
      </c>
      <c r="J20" s="2">
        <f t="shared" si="2"/>
        <v>0</v>
      </c>
      <c r="K20" s="10">
        <f t="shared" si="3"/>
        <v>0</v>
      </c>
      <c r="M20" s="66"/>
      <c r="N20" s="21">
        <f t="shared" ca="1" si="4"/>
        <v>2</v>
      </c>
      <c r="O20">
        <f t="shared" ca="1" si="5"/>
        <v>4</v>
      </c>
      <c r="Q20" s="21">
        <f t="shared" ca="1" si="6"/>
        <v>5</v>
      </c>
      <c r="R20" s="24"/>
      <c r="S20" s="21"/>
      <c r="T20">
        <f t="shared" ca="1" si="7"/>
        <v>36</v>
      </c>
      <c r="U20" s="22">
        <f t="shared" ca="1" si="8"/>
        <v>1</v>
      </c>
      <c r="V20">
        <f t="shared" ca="1" si="9"/>
        <v>4</v>
      </c>
      <c r="W20" s="22">
        <f t="shared" ca="1" si="10"/>
        <v>0</v>
      </c>
      <c r="X20">
        <f t="shared" ca="1" si="11"/>
        <v>4</v>
      </c>
      <c r="Y20" s="22">
        <f t="shared" ca="1" si="12"/>
        <v>0</v>
      </c>
      <c r="Z20">
        <f t="shared" ca="1" si="13"/>
        <v>4</v>
      </c>
      <c r="AA20" s="22">
        <f t="shared" ca="1" si="14"/>
        <v>1</v>
      </c>
      <c r="AB20">
        <f t="shared" ca="1" si="15"/>
        <v>0</v>
      </c>
      <c r="AC20" s="22">
        <f t="shared" ca="1" si="16"/>
        <v>0</v>
      </c>
      <c r="AD20" s="22">
        <f t="shared" ca="1" si="17"/>
        <v>0</v>
      </c>
      <c r="AE20" s="2">
        <f t="shared" ca="1" si="18"/>
        <v>1</v>
      </c>
      <c r="AF20" s="3">
        <f t="shared" ca="1" si="19"/>
        <v>0</v>
      </c>
      <c r="AG20" s="2">
        <f t="shared" ca="1" si="20"/>
        <v>0</v>
      </c>
      <c r="AH20" s="10">
        <f t="shared" ca="1" si="21"/>
        <v>0</v>
      </c>
      <c r="AJ20" t="s">
        <v>32</v>
      </c>
    </row>
    <row r="21" spans="1:37" x14ac:dyDescent="0.25">
      <c r="A21" s="11"/>
      <c r="B21" s="22">
        <v>1</v>
      </c>
      <c r="C21" s="22">
        <v>0</v>
      </c>
      <c r="D21" s="22">
        <v>1</v>
      </c>
      <c r="E21" s="22">
        <v>0</v>
      </c>
      <c r="F21" s="22">
        <v>0</v>
      </c>
      <c r="G21" s="22">
        <v>0</v>
      </c>
      <c r="H21" s="2">
        <f t="shared" si="0"/>
        <v>1</v>
      </c>
      <c r="I21" s="10">
        <f t="shared" si="1"/>
        <v>0</v>
      </c>
      <c r="J21" s="2">
        <f t="shared" si="2"/>
        <v>0</v>
      </c>
      <c r="K21" s="10">
        <f t="shared" si="3"/>
        <v>0</v>
      </c>
      <c r="M21" s="66"/>
      <c r="N21" s="21">
        <f t="shared" ca="1" si="4"/>
        <v>2</v>
      </c>
      <c r="O21">
        <f t="shared" ca="1" si="5"/>
        <v>3</v>
      </c>
      <c r="Q21" s="21">
        <f t="shared" ca="1" si="6"/>
        <v>4</v>
      </c>
      <c r="R21" s="24"/>
      <c r="S21" s="21"/>
      <c r="T21">
        <f t="shared" ca="1" si="7"/>
        <v>20</v>
      </c>
      <c r="U21" s="22">
        <f t="shared" ca="1" si="8"/>
        <v>0</v>
      </c>
      <c r="V21">
        <f t="shared" ca="1" si="9"/>
        <v>20</v>
      </c>
      <c r="W21" s="22">
        <f t="shared" ca="1" si="10"/>
        <v>1</v>
      </c>
      <c r="X21">
        <f t="shared" ca="1" si="11"/>
        <v>4</v>
      </c>
      <c r="Y21" s="22">
        <f t="shared" ca="1" si="12"/>
        <v>0</v>
      </c>
      <c r="Z21">
        <f t="shared" ca="1" si="13"/>
        <v>4</v>
      </c>
      <c r="AA21" s="22">
        <f t="shared" ca="1" si="14"/>
        <v>1</v>
      </c>
      <c r="AB21">
        <f t="shared" ca="1" si="15"/>
        <v>0</v>
      </c>
      <c r="AC21" s="22">
        <f t="shared" ca="1" si="16"/>
        <v>0</v>
      </c>
      <c r="AD21" s="22">
        <f t="shared" ca="1" si="17"/>
        <v>0</v>
      </c>
      <c r="AE21" s="2">
        <f t="shared" ca="1" si="18"/>
        <v>1</v>
      </c>
      <c r="AF21" s="3">
        <f t="shared" ca="1" si="19"/>
        <v>0</v>
      </c>
      <c r="AG21" s="2">
        <f t="shared" ca="1" si="20"/>
        <v>0</v>
      </c>
      <c r="AH21" s="10">
        <f t="shared" ca="1" si="21"/>
        <v>0</v>
      </c>
      <c r="AJ21" t="s">
        <v>32</v>
      </c>
    </row>
    <row r="22" spans="1:37" x14ac:dyDescent="0.25">
      <c r="A22" s="11"/>
      <c r="B22" s="22">
        <v>1</v>
      </c>
      <c r="C22" s="22">
        <v>1</v>
      </c>
      <c r="D22" s="22">
        <v>0</v>
      </c>
      <c r="E22" s="22">
        <v>0</v>
      </c>
      <c r="F22" s="22">
        <v>0</v>
      </c>
      <c r="G22" s="22">
        <v>0</v>
      </c>
      <c r="H22" s="2">
        <f t="shared" si="0"/>
        <v>2</v>
      </c>
      <c r="I22" s="10">
        <f t="shared" si="1"/>
        <v>2</v>
      </c>
      <c r="J22" s="2">
        <f t="shared" si="2"/>
        <v>2</v>
      </c>
      <c r="K22" s="10">
        <f t="shared" si="3"/>
        <v>2</v>
      </c>
      <c r="M22" s="66"/>
      <c r="N22" s="21">
        <f t="shared" ca="1" si="4"/>
        <v>4</v>
      </c>
      <c r="O22">
        <f t="shared" ca="1" si="5"/>
        <v>3</v>
      </c>
      <c r="Q22" s="21">
        <f t="shared" ca="1" si="6"/>
        <v>3</v>
      </c>
      <c r="R22" s="24"/>
      <c r="S22" s="21"/>
      <c r="T22">
        <f t="shared" ca="1" si="7"/>
        <v>24</v>
      </c>
      <c r="U22" s="22">
        <f t="shared" ca="1" si="8"/>
        <v>0</v>
      </c>
      <c r="V22">
        <f t="shared" ca="1" si="9"/>
        <v>24</v>
      </c>
      <c r="W22" s="22">
        <f t="shared" ca="1" si="10"/>
        <v>1</v>
      </c>
      <c r="X22">
        <f t="shared" ca="1" si="11"/>
        <v>8</v>
      </c>
      <c r="Y22" s="22">
        <f t="shared" ca="1" si="12"/>
        <v>1</v>
      </c>
      <c r="Z22">
        <f t="shared" ca="1" si="13"/>
        <v>0</v>
      </c>
      <c r="AA22" s="22">
        <f t="shared" ca="1" si="14"/>
        <v>0</v>
      </c>
      <c r="AB22">
        <f t="shared" ca="1" si="15"/>
        <v>0</v>
      </c>
      <c r="AC22" s="22">
        <f t="shared" ca="1" si="16"/>
        <v>0</v>
      </c>
      <c r="AD22" s="22">
        <f t="shared" ca="1" si="17"/>
        <v>0</v>
      </c>
      <c r="AE22" s="2">
        <f t="shared" ca="1" si="18"/>
        <v>1</v>
      </c>
      <c r="AF22" s="3">
        <f t="shared" ca="1" si="19"/>
        <v>0</v>
      </c>
      <c r="AG22" s="2">
        <f t="shared" ca="1" si="20"/>
        <v>0</v>
      </c>
      <c r="AH22" s="10">
        <f t="shared" ca="1" si="21"/>
        <v>0</v>
      </c>
      <c r="AJ22" t="s">
        <v>32</v>
      </c>
    </row>
    <row r="23" spans="1:37" x14ac:dyDescent="0.25">
      <c r="A23" t="s">
        <v>27</v>
      </c>
      <c r="H23" s="14">
        <f>AVERAGE(H3:H22)</f>
        <v>0.66666666666666663</v>
      </c>
      <c r="I23" s="10">
        <f>AVERAGE(I3:I22)</f>
        <v>-0.66666666666666663</v>
      </c>
      <c r="J23" s="14">
        <f>AVERAGE(J3:J22)</f>
        <v>0.13333333333333333</v>
      </c>
      <c r="K23" s="10">
        <f>AVERAGE(K3:K22)</f>
        <v>0.13333333333333333</v>
      </c>
      <c r="M23" s="66"/>
      <c r="N23" s="21">
        <f t="shared" ca="1" si="4"/>
        <v>4</v>
      </c>
      <c r="O23">
        <f t="shared" ca="1" si="5"/>
        <v>2</v>
      </c>
      <c r="Q23" s="21">
        <f t="shared" ca="1" si="6"/>
        <v>2</v>
      </c>
      <c r="R23" s="24"/>
      <c r="S23" s="21"/>
      <c r="T23">
        <f t="shared" ca="1" si="7"/>
        <v>20</v>
      </c>
      <c r="U23" s="22">
        <f t="shared" ca="1" si="8"/>
        <v>0</v>
      </c>
      <c r="V23">
        <f t="shared" ca="1" si="9"/>
        <v>20</v>
      </c>
      <c r="W23" s="22">
        <f t="shared" ca="1" si="10"/>
        <v>1</v>
      </c>
      <c r="X23">
        <f t="shared" ca="1" si="11"/>
        <v>4</v>
      </c>
      <c r="Y23" s="22">
        <f t="shared" ca="1" si="12"/>
        <v>0</v>
      </c>
      <c r="Z23">
        <f t="shared" ca="1" si="13"/>
        <v>4</v>
      </c>
      <c r="AA23" s="22">
        <f t="shared" ca="1" si="14"/>
        <v>1</v>
      </c>
      <c r="AB23">
        <f t="shared" ca="1" si="15"/>
        <v>0</v>
      </c>
      <c r="AC23" s="22">
        <f t="shared" ca="1" si="16"/>
        <v>0</v>
      </c>
      <c r="AD23" s="22">
        <f t="shared" ca="1" si="17"/>
        <v>0</v>
      </c>
      <c r="AE23" s="2">
        <f t="shared" ca="1" si="18"/>
        <v>1</v>
      </c>
      <c r="AF23" s="3">
        <f t="shared" ca="1" si="19"/>
        <v>0</v>
      </c>
      <c r="AG23" s="2">
        <f t="shared" ca="1" si="20"/>
        <v>0</v>
      </c>
      <c r="AH23" s="10">
        <f t="shared" ca="1" si="21"/>
        <v>0</v>
      </c>
      <c r="AJ23" t="s">
        <v>32</v>
      </c>
    </row>
    <row r="24" spans="1:37" x14ac:dyDescent="0.25">
      <c r="A24" s="48">
        <v>0</v>
      </c>
      <c r="B24" s="48" t="s">
        <v>36</v>
      </c>
      <c r="C24" s="4"/>
      <c r="D24" s="4"/>
      <c r="E24" s="4"/>
      <c r="F24" s="4"/>
      <c r="G24" s="4"/>
      <c r="H24" s="12">
        <f>100*H23/$C$2</f>
        <v>33.333333333333329</v>
      </c>
      <c r="I24" s="13">
        <f>100*I23/$C$2</f>
        <v>-33.333333333333329</v>
      </c>
      <c r="J24" s="12">
        <f>100*J23/$C$2</f>
        <v>6.666666666666667</v>
      </c>
      <c r="K24" s="13">
        <f>100*K23/$C$2</f>
        <v>6.666666666666667</v>
      </c>
      <c r="L24" s="4" t="s">
        <v>28</v>
      </c>
      <c r="M24" s="64"/>
      <c r="N24" s="21">
        <f t="shared" ca="1" si="4"/>
        <v>1</v>
      </c>
      <c r="O24">
        <f t="shared" ca="1" si="5"/>
        <v>0</v>
      </c>
      <c r="Q24" s="21">
        <f t="shared" ca="1" si="6"/>
        <v>0</v>
      </c>
      <c r="R24" s="24"/>
      <c r="S24" s="21"/>
      <c r="T24">
        <f t="shared" ca="1" si="7"/>
        <v>3</v>
      </c>
      <c r="U24" s="22">
        <f t="shared" ca="1" si="8"/>
        <v>0</v>
      </c>
      <c r="V24">
        <f t="shared" ca="1" si="9"/>
        <v>3</v>
      </c>
      <c r="W24" s="22">
        <f t="shared" ca="1" si="10"/>
        <v>0</v>
      </c>
      <c r="X24">
        <f t="shared" ca="1" si="11"/>
        <v>3</v>
      </c>
      <c r="Y24" s="22">
        <f t="shared" ca="1" si="12"/>
        <v>0</v>
      </c>
      <c r="Z24">
        <f t="shared" ca="1" si="13"/>
        <v>3</v>
      </c>
      <c r="AA24" s="22">
        <f t="shared" ca="1" si="14"/>
        <v>0</v>
      </c>
      <c r="AB24">
        <f t="shared" ca="1" si="15"/>
        <v>3</v>
      </c>
      <c r="AC24" s="22">
        <f t="shared" ca="1" si="16"/>
        <v>1</v>
      </c>
      <c r="AD24" s="22">
        <f t="shared" ca="1" si="17"/>
        <v>1</v>
      </c>
      <c r="AE24" s="2">
        <f t="shared" ca="1" si="18"/>
        <v>0</v>
      </c>
      <c r="AF24" s="3">
        <f t="shared" ca="1" si="19"/>
        <v>-2</v>
      </c>
      <c r="AG24" s="2">
        <f t="shared" ca="1" si="20"/>
        <v>0</v>
      </c>
      <c r="AH24" s="10">
        <f t="shared" ca="1" si="21"/>
        <v>0</v>
      </c>
    </row>
    <row r="25" spans="1:37" x14ac:dyDescent="0.25">
      <c r="A25" s="11"/>
      <c r="H25" s="24"/>
      <c r="I25" s="47"/>
      <c r="J25" s="24"/>
      <c r="K25" s="47"/>
      <c r="M25" s="66"/>
      <c r="N25" s="21">
        <f t="shared" ca="1" si="4"/>
        <v>0</v>
      </c>
      <c r="O25">
        <f t="shared" ca="1" si="5"/>
        <v>1</v>
      </c>
      <c r="Q25" s="21">
        <f t="shared" ca="1" si="6"/>
        <v>2</v>
      </c>
      <c r="R25" s="24"/>
      <c r="S25" s="21"/>
      <c r="T25">
        <f t="shared" ca="1" si="7"/>
        <v>5</v>
      </c>
      <c r="U25" s="22">
        <f t="shared" ca="1" si="8"/>
        <v>0</v>
      </c>
      <c r="V25">
        <f t="shared" ca="1" si="9"/>
        <v>5</v>
      </c>
      <c r="W25" s="22">
        <f t="shared" ca="1" si="10"/>
        <v>0</v>
      </c>
      <c r="X25">
        <f t="shared" ca="1" si="11"/>
        <v>5</v>
      </c>
      <c r="Y25" s="22">
        <f t="shared" ca="1" si="12"/>
        <v>0</v>
      </c>
      <c r="Z25">
        <f t="shared" ca="1" si="13"/>
        <v>5</v>
      </c>
      <c r="AA25" s="22">
        <f t="shared" ca="1" si="14"/>
        <v>1</v>
      </c>
      <c r="AB25">
        <f t="shared" ca="1" si="15"/>
        <v>1</v>
      </c>
      <c r="AC25" s="22">
        <f t="shared" ca="1" si="16"/>
        <v>0</v>
      </c>
      <c r="AD25" s="22">
        <f t="shared" ca="1" si="17"/>
        <v>1</v>
      </c>
      <c r="AE25" s="2">
        <f t="shared" ca="1" si="18"/>
        <v>0</v>
      </c>
      <c r="AF25" s="3">
        <f t="shared" ca="1" si="19"/>
        <v>-2</v>
      </c>
      <c r="AG25" s="2">
        <f t="shared" ca="1" si="20"/>
        <v>0</v>
      </c>
      <c r="AH25" s="10">
        <f t="shared" ca="1" si="21"/>
        <v>0</v>
      </c>
    </row>
    <row r="26" spans="1:37" x14ac:dyDescent="0.25">
      <c r="A26" s="11"/>
      <c r="H26" s="24"/>
      <c r="I26" s="47"/>
      <c r="J26" s="24"/>
      <c r="K26" s="47"/>
      <c r="M26" s="66"/>
      <c r="N26" s="21">
        <f t="shared" ca="1" si="4"/>
        <v>3</v>
      </c>
      <c r="O26">
        <f t="shared" ca="1" si="5"/>
        <v>1</v>
      </c>
      <c r="Q26" s="21">
        <f t="shared" ca="1" si="6"/>
        <v>1</v>
      </c>
      <c r="R26" s="24"/>
      <c r="S26" s="21"/>
      <c r="T26">
        <f t="shared" ca="1" si="7"/>
        <v>10</v>
      </c>
      <c r="U26" s="22">
        <f t="shared" ca="1" si="8"/>
        <v>0</v>
      </c>
      <c r="V26">
        <f t="shared" ca="1" si="9"/>
        <v>10</v>
      </c>
      <c r="W26" s="22">
        <f t="shared" ca="1" si="10"/>
        <v>0</v>
      </c>
      <c r="X26">
        <f t="shared" ca="1" si="11"/>
        <v>10</v>
      </c>
      <c r="Y26" s="22">
        <f t="shared" ca="1" si="12"/>
        <v>1</v>
      </c>
      <c r="Z26">
        <f t="shared" ca="1" si="13"/>
        <v>2</v>
      </c>
      <c r="AA26" s="22">
        <f t="shared" ca="1" si="14"/>
        <v>0</v>
      </c>
      <c r="AB26">
        <f t="shared" ca="1" si="15"/>
        <v>2</v>
      </c>
      <c r="AC26" s="22">
        <f t="shared" ca="1" si="16"/>
        <v>1</v>
      </c>
      <c r="AD26" s="22">
        <f t="shared" ca="1" si="17"/>
        <v>0</v>
      </c>
      <c r="AE26" s="2">
        <f t="shared" ca="1" si="18"/>
        <v>0</v>
      </c>
      <c r="AF26" s="3">
        <f t="shared" ca="1" si="19"/>
        <v>-2</v>
      </c>
      <c r="AG26" s="2">
        <f t="shared" ca="1" si="20"/>
        <v>0</v>
      </c>
      <c r="AH26" s="10">
        <f t="shared" ca="1" si="21"/>
        <v>0</v>
      </c>
    </row>
    <row r="27" spans="1:37" x14ac:dyDescent="0.25">
      <c r="A27" s="11"/>
      <c r="H27" s="24"/>
      <c r="I27" s="47"/>
      <c r="J27" s="24"/>
      <c r="K27" s="47"/>
      <c r="M27" s="66"/>
      <c r="N27" s="21">
        <f t="shared" ca="1" si="4"/>
        <v>4</v>
      </c>
      <c r="O27">
        <f t="shared" ca="1" si="5"/>
        <v>2</v>
      </c>
      <c r="Q27" s="21">
        <f t="shared" ca="1" si="6"/>
        <v>2</v>
      </c>
      <c r="R27" s="24"/>
      <c r="S27" s="21"/>
      <c r="T27">
        <f t="shared" ca="1" si="7"/>
        <v>20</v>
      </c>
      <c r="U27" s="22">
        <f t="shared" ca="1" si="8"/>
        <v>0</v>
      </c>
      <c r="V27">
        <f t="shared" ca="1" si="9"/>
        <v>20</v>
      </c>
      <c r="W27" s="22">
        <f t="shared" ca="1" si="10"/>
        <v>1</v>
      </c>
      <c r="X27">
        <f t="shared" ca="1" si="11"/>
        <v>4</v>
      </c>
      <c r="Y27" s="22">
        <f t="shared" ca="1" si="12"/>
        <v>0</v>
      </c>
      <c r="Z27">
        <f t="shared" ca="1" si="13"/>
        <v>4</v>
      </c>
      <c r="AA27" s="22">
        <f t="shared" ca="1" si="14"/>
        <v>1</v>
      </c>
      <c r="AB27">
        <f t="shared" ca="1" si="15"/>
        <v>0</v>
      </c>
      <c r="AC27" s="22">
        <f t="shared" ca="1" si="16"/>
        <v>0</v>
      </c>
      <c r="AD27" s="22">
        <f t="shared" ca="1" si="17"/>
        <v>0</v>
      </c>
      <c r="AE27" s="2">
        <f t="shared" ca="1" si="18"/>
        <v>1</v>
      </c>
      <c r="AF27" s="3">
        <f t="shared" ca="1" si="19"/>
        <v>0</v>
      </c>
      <c r="AG27" s="2">
        <f t="shared" ca="1" si="20"/>
        <v>0</v>
      </c>
      <c r="AH27" s="10">
        <f t="shared" ca="1" si="21"/>
        <v>0</v>
      </c>
    </row>
    <row r="28" spans="1:37" x14ac:dyDescent="0.25">
      <c r="H28" s="178"/>
      <c r="I28" s="47"/>
      <c r="J28" s="178"/>
      <c r="K28" s="47"/>
      <c r="M28" s="66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14">
        <f ca="1">AVERAGE(AE8:AE27)</f>
        <v>0.8</v>
      </c>
      <c r="AF28" s="10">
        <f ca="1">AVERAGE(AF6:AF27)</f>
        <v>-0.4</v>
      </c>
      <c r="AG28" s="14">
        <f ca="1">AVERAGE(AG6:AG27)</f>
        <v>0.1</v>
      </c>
      <c r="AH28" s="10">
        <f ca="1">AVERAGE(AH6:AH27)</f>
        <v>0.1</v>
      </c>
    </row>
    <row r="29" spans="1:37" x14ac:dyDescent="0.25">
      <c r="A29" s="48"/>
      <c r="B29" s="48"/>
      <c r="C29" s="48"/>
      <c r="D29" s="4"/>
      <c r="E29" s="4"/>
      <c r="F29" s="4"/>
      <c r="G29" s="4"/>
      <c r="H29" s="158"/>
      <c r="I29" s="159"/>
      <c r="J29" s="158"/>
      <c r="K29" s="159"/>
      <c r="L29" s="4"/>
      <c r="M29" s="6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71" t="s">
        <v>29</v>
      </c>
      <c r="AC29" s="24"/>
      <c r="AD29" s="24"/>
      <c r="AE29" s="12">
        <f ca="1">100*AE28/$C$2</f>
        <v>40</v>
      </c>
      <c r="AF29" s="13">
        <f ca="1">100*AF28/$C$2</f>
        <v>-20</v>
      </c>
      <c r="AG29" s="12">
        <f ca="1">100*AG28/$C$2</f>
        <v>5</v>
      </c>
      <c r="AH29" s="13">
        <f ca="1">100*AH28/$C$2</f>
        <v>5</v>
      </c>
    </row>
    <row r="30" spans="1:37" x14ac:dyDescent="0.25">
      <c r="A30" s="62"/>
      <c r="B30" s="62"/>
      <c r="C30" s="62"/>
      <c r="D30" s="62"/>
      <c r="E30" s="62"/>
      <c r="F30" s="62"/>
      <c r="G30" s="62"/>
      <c r="H30" s="62"/>
      <c r="I30" s="64"/>
      <c r="J30" s="62"/>
      <c r="K30" s="64"/>
      <c r="L30" s="65"/>
      <c r="M30" s="66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2"/>
      <c r="AF30" s="64"/>
      <c r="AG30" s="62"/>
      <c r="AH30" s="64"/>
    </row>
    <row r="31" spans="1:37" ht="45" x14ac:dyDescent="0.25">
      <c r="A31" s="4"/>
      <c r="B31" s="4"/>
      <c r="C31" s="4"/>
      <c r="D31" s="4"/>
      <c r="E31" s="4"/>
      <c r="F31" s="4"/>
      <c r="G31" s="4"/>
      <c r="H31" s="5" t="s">
        <v>5</v>
      </c>
      <c r="I31" s="9" t="s">
        <v>7</v>
      </c>
      <c r="J31" s="5" t="s">
        <v>8</v>
      </c>
      <c r="K31" s="9" t="s">
        <v>6</v>
      </c>
      <c r="M31" s="66"/>
      <c r="N31" s="131" t="s">
        <v>22</v>
      </c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5" t="s">
        <v>5</v>
      </c>
      <c r="AF31" s="6" t="s">
        <v>7</v>
      </c>
      <c r="AG31" s="5" t="s">
        <v>8</v>
      </c>
      <c r="AH31" s="9" t="s">
        <v>6</v>
      </c>
    </row>
    <row r="32" spans="1:37" x14ac:dyDescent="0.25">
      <c r="A32" t="s">
        <v>50</v>
      </c>
      <c r="H32" s="2"/>
      <c r="I32" s="10"/>
      <c r="J32" s="2"/>
      <c r="K32" s="10"/>
      <c r="M32" s="66"/>
      <c r="N32" t="s">
        <v>14</v>
      </c>
      <c r="O32" t="s">
        <v>15</v>
      </c>
      <c r="Q32" t="s">
        <v>17</v>
      </c>
      <c r="T32" t="s">
        <v>20</v>
      </c>
      <c r="U32" s="23" t="s">
        <v>102</v>
      </c>
      <c r="V32" t="s">
        <v>21</v>
      </c>
      <c r="W32" t="s">
        <v>103</v>
      </c>
      <c r="X32" t="s">
        <v>21</v>
      </c>
      <c r="Y32" t="s">
        <v>104</v>
      </c>
      <c r="Z32" t="s">
        <v>21</v>
      </c>
      <c r="AA32" t="s">
        <v>105</v>
      </c>
      <c r="AB32" t="s">
        <v>21</v>
      </c>
      <c r="AC32" t="s">
        <v>106</v>
      </c>
      <c r="AD32" t="s">
        <v>107</v>
      </c>
      <c r="AE32" s="2"/>
      <c r="AF32" s="3"/>
      <c r="AG32" s="2"/>
      <c r="AH32" s="10"/>
    </row>
    <row r="33" spans="1:36" x14ac:dyDescent="0.25">
      <c r="A33" s="11"/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1</v>
      </c>
      <c r="H33" s="2">
        <f t="shared" ref="H33:H38" si="22">B33*B$5+C33*C$5+D33*D$5+E33*E$5+F33*F$5+G33*G$5</f>
        <v>0</v>
      </c>
      <c r="I33" s="10">
        <f t="shared" ref="I33:I38" si="23">B33*B$5+C33*C$5+D49*(D$5-1)+E33*(E$5-1)+F33*(F$5-1)+G33*(G$5-1)</f>
        <v>-1</v>
      </c>
      <c r="J33" s="2">
        <f t="shared" ref="J33:J38" si="24">(I33+ABS(I33))/2</f>
        <v>0</v>
      </c>
      <c r="K33" s="10">
        <f t="shared" ref="K33:K38" si="25">23*B33*C33</f>
        <v>0</v>
      </c>
      <c r="M33" s="66"/>
      <c r="N33" s="21">
        <f ca="1">INT(RAND()*6)</f>
        <v>4</v>
      </c>
      <c r="Q33" s="21"/>
      <c r="R33" s="24"/>
      <c r="S33" s="121"/>
      <c r="T33">
        <f ca="1">2^N33</f>
        <v>16</v>
      </c>
      <c r="U33" s="22">
        <f ca="1">INT(T33/32)</f>
        <v>0</v>
      </c>
      <c r="V33">
        <f ca="1">T33-U33*32</f>
        <v>16</v>
      </c>
      <c r="W33" s="22">
        <f ca="1">INT(V33/16)</f>
        <v>1</v>
      </c>
      <c r="X33">
        <f ca="1">V33-W33*16</f>
        <v>0</v>
      </c>
      <c r="Y33" s="22">
        <f ca="1">INT(X33/8)</f>
        <v>0</v>
      </c>
      <c r="Z33">
        <f ca="1">X33-Y33*8</f>
        <v>0</v>
      </c>
      <c r="AA33" s="22">
        <f ca="1">INT(Z33/4)</f>
        <v>0</v>
      </c>
      <c r="AB33">
        <f ca="1">Z33-AA33*4</f>
        <v>0</v>
      </c>
      <c r="AC33" s="22">
        <f ca="1">INT(AB33/2)</f>
        <v>0</v>
      </c>
      <c r="AD33" s="22">
        <f ca="1">AB33-AC33*2</f>
        <v>0</v>
      </c>
      <c r="AE33" s="2">
        <f ca="1">U33*U$5+W33*W$5+Y33*Y$5+AA33*AA$5+AC33*AC$5+AD33*AD$5</f>
        <v>1</v>
      </c>
      <c r="AF33" s="3">
        <f ca="1">U33*U$5+W33*W$5+Y33*(Y$5-1)+AA33*(AA$5-1)+AC33*(AC$5-1)+AD33*(AD$5-1)</f>
        <v>1</v>
      </c>
      <c r="AG33" s="2">
        <f ca="1">(AF33+ABS(AF33))/2</f>
        <v>1</v>
      </c>
      <c r="AH33" s="10">
        <f ca="1">2*U33*W33</f>
        <v>0</v>
      </c>
    </row>
    <row r="34" spans="1:36" x14ac:dyDescent="0.25">
      <c r="A34" s="11"/>
      <c r="B34" s="22">
        <v>0</v>
      </c>
      <c r="C34" s="22">
        <v>0</v>
      </c>
      <c r="D34" s="22">
        <v>0</v>
      </c>
      <c r="E34" s="22">
        <v>0</v>
      </c>
      <c r="F34" s="22">
        <v>1</v>
      </c>
      <c r="G34" s="22">
        <v>0</v>
      </c>
      <c r="H34" s="2">
        <f t="shared" si="22"/>
        <v>0</v>
      </c>
      <c r="I34" s="10">
        <f t="shared" si="23"/>
        <v>-1</v>
      </c>
      <c r="J34" s="2">
        <f t="shared" si="24"/>
        <v>0</v>
      </c>
      <c r="K34" s="10">
        <f t="shared" si="25"/>
        <v>0</v>
      </c>
      <c r="M34" s="66"/>
      <c r="N34" s="21">
        <f t="shared" ref="N34:N53" ca="1" si="26">INT(RAND()*6)</f>
        <v>1</v>
      </c>
      <c r="Q34" s="21"/>
      <c r="R34" s="24"/>
      <c r="S34" s="121"/>
      <c r="T34">
        <f t="shared" ref="T34:T53" ca="1" si="27">2^N34</f>
        <v>2</v>
      </c>
      <c r="U34" s="22">
        <f t="shared" ref="U34:U53" ca="1" si="28">INT(T34/32)</f>
        <v>0</v>
      </c>
      <c r="V34">
        <f t="shared" ref="V34:V53" ca="1" si="29">T34-U34*32</f>
        <v>2</v>
      </c>
      <c r="W34" s="22">
        <f t="shared" ref="W34:W53" ca="1" si="30">INT(V34/16)</f>
        <v>0</v>
      </c>
      <c r="X34">
        <f t="shared" ref="X34:X53" ca="1" si="31">V34-W34*16</f>
        <v>2</v>
      </c>
      <c r="Y34" s="22">
        <f t="shared" ref="Y34:Y53" ca="1" si="32">INT(X34/8)</f>
        <v>0</v>
      </c>
      <c r="Z34">
        <f t="shared" ref="Z34:Z53" ca="1" si="33">X34-Y34*8</f>
        <v>2</v>
      </c>
      <c r="AA34" s="22">
        <f t="shared" ref="AA34:AA53" ca="1" si="34">INT(Z34/4)</f>
        <v>0</v>
      </c>
      <c r="AB34">
        <f t="shared" ref="AB34:AB53" ca="1" si="35">Z34-AA34*4</f>
        <v>2</v>
      </c>
      <c r="AC34" s="22">
        <f t="shared" ref="AC34:AC53" ca="1" si="36">INT(AB34/2)</f>
        <v>1</v>
      </c>
      <c r="AD34" s="22">
        <f t="shared" ref="AD34:AD53" ca="1" si="37">AB34-AC34*2</f>
        <v>0</v>
      </c>
      <c r="AE34" s="2">
        <f t="shared" ref="AE34:AE53" ca="1" si="38">U34*U$5+W34*W$5+Y34*Y$5+AA34*AA$5+AC34*AC$5+AD34*AD$5</f>
        <v>0</v>
      </c>
      <c r="AF34" s="3">
        <f t="shared" ref="AF34:AF53" ca="1" si="39">U34*U$5+W34*W$5+Y34*(Y$5-1)+AA34*(AA$5-1)+AC34*(AC$5-1)+AD34*(AD$5-1)</f>
        <v>-1</v>
      </c>
      <c r="AG34" s="2">
        <f t="shared" ref="AG34:AG53" ca="1" si="40">(AF34+ABS(AF34))/2</f>
        <v>0</v>
      </c>
      <c r="AH34" s="10">
        <f t="shared" ref="AH34:AH53" ca="1" si="41">2*U34*W34</f>
        <v>0</v>
      </c>
    </row>
    <row r="35" spans="1:36" x14ac:dyDescent="0.25">
      <c r="A35" s="11"/>
      <c r="B35" s="22">
        <v>0</v>
      </c>
      <c r="C35" s="22">
        <v>0</v>
      </c>
      <c r="D35" s="22">
        <v>0</v>
      </c>
      <c r="E35" s="22">
        <v>1</v>
      </c>
      <c r="F35" s="22">
        <v>0</v>
      </c>
      <c r="G35" s="22">
        <v>0</v>
      </c>
      <c r="H35" s="2">
        <f t="shared" si="22"/>
        <v>0</v>
      </c>
      <c r="I35" s="10">
        <f t="shared" si="23"/>
        <v>-1</v>
      </c>
      <c r="J35" s="2">
        <f t="shared" si="24"/>
        <v>0</v>
      </c>
      <c r="K35" s="10">
        <f t="shared" si="25"/>
        <v>0</v>
      </c>
      <c r="M35" s="66"/>
      <c r="N35" s="21">
        <f t="shared" ca="1" si="26"/>
        <v>3</v>
      </c>
      <c r="Q35" s="21"/>
      <c r="R35" s="24"/>
      <c r="S35" s="121"/>
      <c r="T35">
        <f t="shared" ca="1" si="27"/>
        <v>8</v>
      </c>
      <c r="U35" s="22">
        <f t="shared" ca="1" si="28"/>
        <v>0</v>
      </c>
      <c r="V35">
        <f t="shared" ca="1" si="29"/>
        <v>8</v>
      </c>
      <c r="W35" s="22">
        <f t="shared" ca="1" si="30"/>
        <v>0</v>
      </c>
      <c r="X35">
        <f t="shared" ca="1" si="31"/>
        <v>8</v>
      </c>
      <c r="Y35" s="22">
        <f t="shared" ca="1" si="32"/>
        <v>1</v>
      </c>
      <c r="Z35">
        <f t="shared" ca="1" si="33"/>
        <v>0</v>
      </c>
      <c r="AA35" s="22">
        <f t="shared" ca="1" si="34"/>
        <v>0</v>
      </c>
      <c r="AB35">
        <f t="shared" ca="1" si="35"/>
        <v>0</v>
      </c>
      <c r="AC35" s="22">
        <f t="shared" ca="1" si="36"/>
        <v>0</v>
      </c>
      <c r="AD35" s="22">
        <f t="shared" ca="1" si="37"/>
        <v>0</v>
      </c>
      <c r="AE35" s="2">
        <f t="shared" ca="1" si="38"/>
        <v>0</v>
      </c>
      <c r="AF35" s="3">
        <f t="shared" ca="1" si="39"/>
        <v>-1</v>
      </c>
      <c r="AG35" s="2">
        <f t="shared" ca="1" si="40"/>
        <v>0</v>
      </c>
      <c r="AH35" s="10">
        <f t="shared" ca="1" si="41"/>
        <v>0</v>
      </c>
    </row>
    <row r="36" spans="1:36" x14ac:dyDescent="0.25">
      <c r="A36" s="11"/>
      <c r="B36" s="22">
        <v>0</v>
      </c>
      <c r="C36" s="22">
        <v>0</v>
      </c>
      <c r="D36" s="22">
        <v>1</v>
      </c>
      <c r="E36" s="22">
        <v>0</v>
      </c>
      <c r="F36" s="22">
        <v>0</v>
      </c>
      <c r="G36" s="22">
        <v>0</v>
      </c>
      <c r="H36" s="2">
        <f t="shared" si="22"/>
        <v>0</v>
      </c>
      <c r="I36" s="10">
        <f t="shared" si="23"/>
        <v>0</v>
      </c>
      <c r="J36" s="2">
        <f t="shared" si="24"/>
        <v>0</v>
      </c>
      <c r="K36" s="10">
        <f t="shared" si="25"/>
        <v>0</v>
      </c>
      <c r="M36" s="66"/>
      <c r="N36" s="21">
        <f t="shared" ca="1" si="26"/>
        <v>2</v>
      </c>
      <c r="Q36" s="21"/>
      <c r="R36" s="24"/>
      <c r="S36" s="121"/>
      <c r="T36">
        <f t="shared" ca="1" si="27"/>
        <v>4</v>
      </c>
      <c r="U36" s="22">
        <f t="shared" ca="1" si="28"/>
        <v>0</v>
      </c>
      <c r="V36">
        <f t="shared" ca="1" si="29"/>
        <v>4</v>
      </c>
      <c r="W36" s="22">
        <f t="shared" ca="1" si="30"/>
        <v>0</v>
      </c>
      <c r="X36">
        <f t="shared" ca="1" si="31"/>
        <v>4</v>
      </c>
      <c r="Y36" s="22">
        <f t="shared" ca="1" si="32"/>
        <v>0</v>
      </c>
      <c r="Z36">
        <f t="shared" ca="1" si="33"/>
        <v>4</v>
      </c>
      <c r="AA36" s="22">
        <f t="shared" ca="1" si="34"/>
        <v>1</v>
      </c>
      <c r="AB36">
        <f t="shared" ca="1" si="35"/>
        <v>0</v>
      </c>
      <c r="AC36" s="22">
        <f t="shared" ca="1" si="36"/>
        <v>0</v>
      </c>
      <c r="AD36" s="22">
        <f t="shared" ca="1" si="37"/>
        <v>0</v>
      </c>
      <c r="AE36" s="2">
        <f t="shared" ca="1" si="38"/>
        <v>0</v>
      </c>
      <c r="AF36" s="3">
        <f t="shared" ca="1" si="39"/>
        <v>-1</v>
      </c>
      <c r="AG36" s="2">
        <f t="shared" ca="1" si="40"/>
        <v>0</v>
      </c>
      <c r="AH36" s="10">
        <f t="shared" ca="1" si="41"/>
        <v>0</v>
      </c>
    </row>
    <row r="37" spans="1:36" x14ac:dyDescent="0.25">
      <c r="A37" s="11"/>
      <c r="B37" s="22">
        <v>0</v>
      </c>
      <c r="C37" s="22">
        <v>1</v>
      </c>
      <c r="D37" s="22">
        <v>0</v>
      </c>
      <c r="E37" s="22">
        <v>0</v>
      </c>
      <c r="F37" s="22">
        <v>0</v>
      </c>
      <c r="G37" s="22">
        <v>0</v>
      </c>
      <c r="H37" s="2">
        <f t="shared" si="22"/>
        <v>1</v>
      </c>
      <c r="I37" s="10">
        <f t="shared" si="23"/>
        <v>1</v>
      </c>
      <c r="J37" s="2">
        <f t="shared" si="24"/>
        <v>1</v>
      </c>
      <c r="K37" s="10">
        <f t="shared" si="25"/>
        <v>0</v>
      </c>
      <c r="M37" s="66"/>
      <c r="N37" s="21">
        <f t="shared" ca="1" si="26"/>
        <v>1</v>
      </c>
      <c r="Q37" s="21"/>
      <c r="R37" s="24"/>
      <c r="S37" s="121"/>
      <c r="T37">
        <f t="shared" ca="1" si="27"/>
        <v>2</v>
      </c>
      <c r="U37" s="22">
        <f t="shared" ca="1" si="28"/>
        <v>0</v>
      </c>
      <c r="V37">
        <f t="shared" ca="1" si="29"/>
        <v>2</v>
      </c>
      <c r="W37" s="22">
        <f t="shared" ca="1" si="30"/>
        <v>0</v>
      </c>
      <c r="X37">
        <f t="shared" ca="1" si="31"/>
        <v>2</v>
      </c>
      <c r="Y37" s="22">
        <f t="shared" ca="1" si="32"/>
        <v>0</v>
      </c>
      <c r="Z37">
        <f t="shared" ca="1" si="33"/>
        <v>2</v>
      </c>
      <c r="AA37" s="22">
        <f t="shared" ca="1" si="34"/>
        <v>0</v>
      </c>
      <c r="AB37">
        <f t="shared" ca="1" si="35"/>
        <v>2</v>
      </c>
      <c r="AC37" s="22">
        <f t="shared" ca="1" si="36"/>
        <v>1</v>
      </c>
      <c r="AD37" s="22">
        <f t="shared" ca="1" si="37"/>
        <v>0</v>
      </c>
      <c r="AE37" s="2">
        <f t="shared" ca="1" si="38"/>
        <v>0</v>
      </c>
      <c r="AF37" s="3">
        <f t="shared" ca="1" si="39"/>
        <v>-1</v>
      </c>
      <c r="AG37" s="2">
        <f t="shared" ca="1" si="40"/>
        <v>0</v>
      </c>
      <c r="AH37" s="10">
        <f t="shared" ca="1" si="41"/>
        <v>0</v>
      </c>
    </row>
    <row r="38" spans="1:36" x14ac:dyDescent="0.25">
      <c r="A38" s="11"/>
      <c r="B38" s="22">
        <v>1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">
        <f t="shared" si="22"/>
        <v>1</v>
      </c>
      <c r="I38" s="10">
        <f t="shared" si="23"/>
        <v>1</v>
      </c>
      <c r="J38" s="2">
        <f t="shared" si="24"/>
        <v>1</v>
      </c>
      <c r="K38" s="10">
        <f t="shared" si="25"/>
        <v>0</v>
      </c>
      <c r="M38" s="66"/>
      <c r="N38" s="21">
        <f t="shared" ca="1" si="26"/>
        <v>3</v>
      </c>
      <c r="Q38" s="21"/>
      <c r="R38" s="24"/>
      <c r="S38" s="121"/>
      <c r="T38">
        <f t="shared" ca="1" si="27"/>
        <v>8</v>
      </c>
      <c r="U38" s="22">
        <f t="shared" ca="1" si="28"/>
        <v>0</v>
      </c>
      <c r="V38">
        <f t="shared" ca="1" si="29"/>
        <v>8</v>
      </c>
      <c r="W38" s="22">
        <f t="shared" ca="1" si="30"/>
        <v>0</v>
      </c>
      <c r="X38">
        <f t="shared" ca="1" si="31"/>
        <v>8</v>
      </c>
      <c r="Y38" s="22">
        <f t="shared" ca="1" si="32"/>
        <v>1</v>
      </c>
      <c r="Z38">
        <f t="shared" ca="1" si="33"/>
        <v>0</v>
      </c>
      <c r="AA38" s="22">
        <f t="shared" ca="1" si="34"/>
        <v>0</v>
      </c>
      <c r="AB38">
        <f t="shared" ca="1" si="35"/>
        <v>0</v>
      </c>
      <c r="AC38" s="22">
        <f t="shared" ca="1" si="36"/>
        <v>0</v>
      </c>
      <c r="AD38" s="22">
        <f t="shared" ca="1" si="37"/>
        <v>0</v>
      </c>
      <c r="AE38" s="2">
        <f t="shared" ca="1" si="38"/>
        <v>0</v>
      </c>
      <c r="AF38" s="3">
        <f t="shared" ca="1" si="39"/>
        <v>-1</v>
      </c>
      <c r="AG38" s="2">
        <f t="shared" ca="1" si="40"/>
        <v>0</v>
      </c>
      <c r="AH38" s="10">
        <f t="shared" ca="1" si="41"/>
        <v>0</v>
      </c>
    </row>
    <row r="39" spans="1:36" x14ac:dyDescent="0.25">
      <c r="A39" s="11"/>
      <c r="H39" s="24"/>
      <c r="I39" s="47"/>
      <c r="J39" s="24"/>
      <c r="K39" s="47"/>
      <c r="M39" s="66"/>
      <c r="N39" s="21">
        <f t="shared" ca="1" si="26"/>
        <v>4</v>
      </c>
      <c r="Q39" s="21"/>
      <c r="R39" s="24"/>
      <c r="S39" s="121"/>
      <c r="T39">
        <f t="shared" ca="1" si="27"/>
        <v>16</v>
      </c>
      <c r="U39" s="22">
        <f t="shared" ca="1" si="28"/>
        <v>0</v>
      </c>
      <c r="V39">
        <f t="shared" ca="1" si="29"/>
        <v>16</v>
      </c>
      <c r="W39" s="22">
        <f t="shared" ca="1" si="30"/>
        <v>1</v>
      </c>
      <c r="X39">
        <f t="shared" ca="1" si="31"/>
        <v>0</v>
      </c>
      <c r="Y39" s="22">
        <f t="shared" ca="1" si="32"/>
        <v>0</v>
      </c>
      <c r="Z39">
        <f t="shared" ca="1" si="33"/>
        <v>0</v>
      </c>
      <c r="AA39" s="22">
        <f t="shared" ca="1" si="34"/>
        <v>0</v>
      </c>
      <c r="AB39">
        <f t="shared" ca="1" si="35"/>
        <v>0</v>
      </c>
      <c r="AC39" s="22">
        <f t="shared" ca="1" si="36"/>
        <v>0</v>
      </c>
      <c r="AD39" s="22">
        <f t="shared" ca="1" si="37"/>
        <v>0</v>
      </c>
      <c r="AE39" s="2">
        <f t="shared" ca="1" si="38"/>
        <v>1</v>
      </c>
      <c r="AF39" s="3">
        <f t="shared" ca="1" si="39"/>
        <v>1</v>
      </c>
      <c r="AG39" s="2">
        <f t="shared" ca="1" si="40"/>
        <v>1</v>
      </c>
      <c r="AH39" s="10">
        <f t="shared" ca="1" si="41"/>
        <v>0</v>
      </c>
    </row>
    <row r="40" spans="1:36" x14ac:dyDescent="0.25">
      <c r="A40" s="11"/>
      <c r="H40" s="24"/>
      <c r="I40" s="47"/>
      <c r="J40" s="24"/>
      <c r="K40" s="47"/>
      <c r="M40" s="66"/>
      <c r="N40" s="21">
        <f t="shared" ca="1" si="26"/>
        <v>1</v>
      </c>
      <c r="Q40" s="21"/>
      <c r="R40" s="24"/>
      <c r="S40" s="121"/>
      <c r="T40">
        <f t="shared" ca="1" si="27"/>
        <v>2</v>
      </c>
      <c r="U40" s="22">
        <f t="shared" ca="1" si="28"/>
        <v>0</v>
      </c>
      <c r="V40">
        <f t="shared" ca="1" si="29"/>
        <v>2</v>
      </c>
      <c r="W40" s="22">
        <f t="shared" ca="1" si="30"/>
        <v>0</v>
      </c>
      <c r="X40">
        <f t="shared" ca="1" si="31"/>
        <v>2</v>
      </c>
      <c r="Y40" s="22">
        <f t="shared" ca="1" si="32"/>
        <v>0</v>
      </c>
      <c r="Z40">
        <f t="shared" ca="1" si="33"/>
        <v>2</v>
      </c>
      <c r="AA40" s="22">
        <f t="shared" ca="1" si="34"/>
        <v>0</v>
      </c>
      <c r="AB40">
        <f t="shared" ca="1" si="35"/>
        <v>2</v>
      </c>
      <c r="AC40" s="22">
        <f t="shared" ca="1" si="36"/>
        <v>1</v>
      </c>
      <c r="AD40" s="22">
        <f t="shared" ca="1" si="37"/>
        <v>0</v>
      </c>
      <c r="AE40" s="2">
        <f t="shared" ca="1" si="38"/>
        <v>0</v>
      </c>
      <c r="AF40" s="3">
        <f t="shared" ca="1" si="39"/>
        <v>-1</v>
      </c>
      <c r="AG40" s="2">
        <f t="shared" ca="1" si="40"/>
        <v>0</v>
      </c>
      <c r="AH40" s="10">
        <f t="shared" ca="1" si="41"/>
        <v>0</v>
      </c>
      <c r="AJ40" t="s">
        <v>32</v>
      </c>
    </row>
    <row r="41" spans="1:36" x14ac:dyDescent="0.25">
      <c r="A41" s="11"/>
      <c r="H41" s="24"/>
      <c r="I41" s="47"/>
      <c r="J41" s="24"/>
      <c r="K41" s="47"/>
      <c r="M41" s="66"/>
      <c r="N41" s="21">
        <f t="shared" ca="1" si="26"/>
        <v>5</v>
      </c>
      <c r="Q41" s="21"/>
      <c r="R41" s="24"/>
      <c r="S41" s="121"/>
      <c r="T41">
        <f t="shared" ca="1" si="27"/>
        <v>32</v>
      </c>
      <c r="U41" s="22">
        <f t="shared" ca="1" si="28"/>
        <v>1</v>
      </c>
      <c r="V41">
        <f t="shared" ca="1" si="29"/>
        <v>0</v>
      </c>
      <c r="W41" s="22">
        <f t="shared" ca="1" si="30"/>
        <v>0</v>
      </c>
      <c r="X41">
        <f t="shared" ca="1" si="31"/>
        <v>0</v>
      </c>
      <c r="Y41" s="22">
        <f t="shared" ca="1" si="32"/>
        <v>0</v>
      </c>
      <c r="Z41">
        <f t="shared" ca="1" si="33"/>
        <v>0</v>
      </c>
      <c r="AA41" s="22">
        <f t="shared" ca="1" si="34"/>
        <v>0</v>
      </c>
      <c r="AB41">
        <f t="shared" ca="1" si="35"/>
        <v>0</v>
      </c>
      <c r="AC41" s="22">
        <f t="shared" ca="1" si="36"/>
        <v>0</v>
      </c>
      <c r="AD41" s="22">
        <f t="shared" ca="1" si="37"/>
        <v>0</v>
      </c>
      <c r="AE41" s="2">
        <f t="shared" ca="1" si="38"/>
        <v>1</v>
      </c>
      <c r="AF41" s="3">
        <f t="shared" ca="1" si="39"/>
        <v>1</v>
      </c>
      <c r="AG41" s="2">
        <f t="shared" ca="1" si="40"/>
        <v>1</v>
      </c>
      <c r="AH41" s="10">
        <f t="shared" ca="1" si="41"/>
        <v>0</v>
      </c>
      <c r="AJ41" t="s">
        <v>32</v>
      </c>
    </row>
    <row r="42" spans="1:36" x14ac:dyDescent="0.25">
      <c r="A42" s="11"/>
      <c r="H42" s="24"/>
      <c r="I42" s="47"/>
      <c r="J42" s="24"/>
      <c r="K42" s="47"/>
      <c r="M42" s="66"/>
      <c r="N42" s="21">
        <f t="shared" ca="1" si="26"/>
        <v>1</v>
      </c>
      <c r="Q42" s="21"/>
      <c r="R42" s="24"/>
      <c r="S42" s="121"/>
      <c r="T42">
        <f t="shared" ca="1" si="27"/>
        <v>2</v>
      </c>
      <c r="U42" s="22">
        <f t="shared" ca="1" si="28"/>
        <v>0</v>
      </c>
      <c r="V42">
        <f t="shared" ca="1" si="29"/>
        <v>2</v>
      </c>
      <c r="W42" s="22">
        <f t="shared" ca="1" si="30"/>
        <v>0</v>
      </c>
      <c r="X42">
        <f t="shared" ca="1" si="31"/>
        <v>2</v>
      </c>
      <c r="Y42" s="22">
        <f t="shared" ca="1" si="32"/>
        <v>0</v>
      </c>
      <c r="Z42">
        <f t="shared" ca="1" si="33"/>
        <v>2</v>
      </c>
      <c r="AA42" s="22">
        <f t="shared" ca="1" si="34"/>
        <v>0</v>
      </c>
      <c r="AB42">
        <f t="shared" ca="1" si="35"/>
        <v>2</v>
      </c>
      <c r="AC42" s="22">
        <f t="shared" ca="1" si="36"/>
        <v>1</v>
      </c>
      <c r="AD42" s="22">
        <f t="shared" ca="1" si="37"/>
        <v>0</v>
      </c>
      <c r="AE42" s="2">
        <f t="shared" ca="1" si="38"/>
        <v>0</v>
      </c>
      <c r="AF42" s="3">
        <f t="shared" ca="1" si="39"/>
        <v>-1</v>
      </c>
      <c r="AG42" s="2">
        <f t="shared" ca="1" si="40"/>
        <v>0</v>
      </c>
      <c r="AH42" s="10">
        <f t="shared" ca="1" si="41"/>
        <v>0</v>
      </c>
      <c r="AJ42" t="s">
        <v>32</v>
      </c>
    </row>
    <row r="43" spans="1:36" x14ac:dyDescent="0.25">
      <c r="A43" s="11"/>
      <c r="H43" s="24"/>
      <c r="I43" s="47"/>
      <c r="J43" s="24"/>
      <c r="K43" s="47"/>
      <c r="M43" s="66"/>
      <c r="N43" s="21">
        <f t="shared" ca="1" si="26"/>
        <v>0</v>
      </c>
      <c r="Q43" s="21"/>
      <c r="R43" s="24"/>
      <c r="S43" s="121"/>
      <c r="T43">
        <f t="shared" ca="1" si="27"/>
        <v>1</v>
      </c>
      <c r="U43" s="22">
        <f t="shared" ca="1" si="28"/>
        <v>0</v>
      </c>
      <c r="V43">
        <f t="shared" ca="1" si="29"/>
        <v>1</v>
      </c>
      <c r="W43" s="22">
        <f t="shared" ca="1" si="30"/>
        <v>0</v>
      </c>
      <c r="X43">
        <f t="shared" ca="1" si="31"/>
        <v>1</v>
      </c>
      <c r="Y43" s="22">
        <f t="shared" ca="1" si="32"/>
        <v>0</v>
      </c>
      <c r="Z43">
        <f t="shared" ca="1" si="33"/>
        <v>1</v>
      </c>
      <c r="AA43" s="22">
        <f t="shared" ca="1" si="34"/>
        <v>0</v>
      </c>
      <c r="AB43">
        <f t="shared" ca="1" si="35"/>
        <v>1</v>
      </c>
      <c r="AC43" s="22">
        <f t="shared" ca="1" si="36"/>
        <v>0</v>
      </c>
      <c r="AD43" s="22">
        <f t="shared" ca="1" si="37"/>
        <v>1</v>
      </c>
      <c r="AE43" s="2">
        <f t="shared" ca="1" si="38"/>
        <v>0</v>
      </c>
      <c r="AF43" s="3">
        <f t="shared" ca="1" si="39"/>
        <v>-1</v>
      </c>
      <c r="AG43" s="2">
        <f t="shared" ca="1" si="40"/>
        <v>0</v>
      </c>
      <c r="AH43" s="10">
        <f t="shared" ca="1" si="41"/>
        <v>0</v>
      </c>
      <c r="AJ43" t="s">
        <v>32</v>
      </c>
    </row>
    <row r="44" spans="1:36" x14ac:dyDescent="0.25">
      <c r="A44" s="11"/>
      <c r="H44" s="24"/>
      <c r="I44" s="47"/>
      <c r="J44" s="24"/>
      <c r="K44" s="47"/>
      <c r="M44" s="66"/>
      <c r="N44" s="21">
        <f t="shared" ca="1" si="26"/>
        <v>0</v>
      </c>
      <c r="Q44" s="21"/>
      <c r="R44" s="24"/>
      <c r="S44" s="121"/>
      <c r="T44">
        <f t="shared" ca="1" si="27"/>
        <v>1</v>
      </c>
      <c r="U44" s="22">
        <f t="shared" ca="1" si="28"/>
        <v>0</v>
      </c>
      <c r="V44">
        <f t="shared" ca="1" si="29"/>
        <v>1</v>
      </c>
      <c r="W44" s="22">
        <f t="shared" ca="1" si="30"/>
        <v>0</v>
      </c>
      <c r="X44">
        <f t="shared" ca="1" si="31"/>
        <v>1</v>
      </c>
      <c r="Y44" s="22">
        <f t="shared" ca="1" si="32"/>
        <v>0</v>
      </c>
      <c r="Z44">
        <f t="shared" ca="1" si="33"/>
        <v>1</v>
      </c>
      <c r="AA44" s="22">
        <f t="shared" ca="1" si="34"/>
        <v>0</v>
      </c>
      <c r="AB44">
        <f t="shared" ca="1" si="35"/>
        <v>1</v>
      </c>
      <c r="AC44" s="22">
        <f t="shared" ca="1" si="36"/>
        <v>0</v>
      </c>
      <c r="AD44" s="22">
        <f t="shared" ca="1" si="37"/>
        <v>1</v>
      </c>
      <c r="AE44" s="2">
        <f t="shared" ca="1" si="38"/>
        <v>0</v>
      </c>
      <c r="AF44" s="3">
        <f t="shared" ca="1" si="39"/>
        <v>-1</v>
      </c>
      <c r="AG44" s="2">
        <f t="shared" ca="1" si="40"/>
        <v>0</v>
      </c>
      <c r="AH44" s="10">
        <f t="shared" ca="1" si="41"/>
        <v>0</v>
      </c>
      <c r="AJ44" t="s">
        <v>32</v>
      </c>
    </row>
    <row r="45" spans="1:36" x14ac:dyDescent="0.25">
      <c r="A45" s="11"/>
      <c r="H45" s="24"/>
      <c r="I45" s="47"/>
      <c r="J45" s="24"/>
      <c r="K45" s="47"/>
      <c r="M45" s="66"/>
      <c r="N45" s="21">
        <f t="shared" ca="1" si="26"/>
        <v>2</v>
      </c>
      <c r="Q45" s="21"/>
      <c r="R45" s="24"/>
      <c r="S45" s="121"/>
      <c r="T45">
        <f t="shared" ca="1" si="27"/>
        <v>4</v>
      </c>
      <c r="U45" s="22">
        <f t="shared" ca="1" si="28"/>
        <v>0</v>
      </c>
      <c r="V45">
        <f t="shared" ca="1" si="29"/>
        <v>4</v>
      </c>
      <c r="W45" s="22">
        <f t="shared" ca="1" si="30"/>
        <v>0</v>
      </c>
      <c r="X45">
        <f t="shared" ca="1" si="31"/>
        <v>4</v>
      </c>
      <c r="Y45" s="22">
        <f t="shared" ca="1" si="32"/>
        <v>0</v>
      </c>
      <c r="Z45">
        <f t="shared" ca="1" si="33"/>
        <v>4</v>
      </c>
      <c r="AA45" s="22">
        <f t="shared" ca="1" si="34"/>
        <v>1</v>
      </c>
      <c r="AB45">
        <f t="shared" ca="1" si="35"/>
        <v>0</v>
      </c>
      <c r="AC45" s="22">
        <f t="shared" ca="1" si="36"/>
        <v>0</v>
      </c>
      <c r="AD45" s="22">
        <f t="shared" ca="1" si="37"/>
        <v>0</v>
      </c>
      <c r="AE45" s="2">
        <f t="shared" ca="1" si="38"/>
        <v>0</v>
      </c>
      <c r="AF45" s="3">
        <f t="shared" ca="1" si="39"/>
        <v>-1</v>
      </c>
      <c r="AG45" s="2">
        <f t="shared" ca="1" si="40"/>
        <v>0</v>
      </c>
      <c r="AH45" s="10">
        <f t="shared" ca="1" si="41"/>
        <v>0</v>
      </c>
      <c r="AJ45" t="s">
        <v>32</v>
      </c>
    </row>
    <row r="46" spans="1:36" x14ac:dyDescent="0.25">
      <c r="A46" s="11"/>
      <c r="H46" s="24"/>
      <c r="I46" s="47"/>
      <c r="J46" s="24"/>
      <c r="K46" s="47"/>
      <c r="M46" s="66"/>
      <c r="N46" s="21">
        <f t="shared" ca="1" si="26"/>
        <v>4</v>
      </c>
      <c r="Q46" s="21"/>
      <c r="R46" s="24"/>
      <c r="S46" s="121"/>
      <c r="T46">
        <f t="shared" ca="1" si="27"/>
        <v>16</v>
      </c>
      <c r="U46" s="22">
        <f t="shared" ca="1" si="28"/>
        <v>0</v>
      </c>
      <c r="V46">
        <f t="shared" ca="1" si="29"/>
        <v>16</v>
      </c>
      <c r="W46" s="22">
        <f t="shared" ca="1" si="30"/>
        <v>1</v>
      </c>
      <c r="X46">
        <f t="shared" ca="1" si="31"/>
        <v>0</v>
      </c>
      <c r="Y46" s="22">
        <f t="shared" ca="1" si="32"/>
        <v>0</v>
      </c>
      <c r="Z46">
        <f t="shared" ca="1" si="33"/>
        <v>0</v>
      </c>
      <c r="AA46" s="22">
        <f t="shared" ca="1" si="34"/>
        <v>0</v>
      </c>
      <c r="AB46">
        <f t="shared" ca="1" si="35"/>
        <v>0</v>
      </c>
      <c r="AC46" s="22">
        <f t="shared" ca="1" si="36"/>
        <v>0</v>
      </c>
      <c r="AD46" s="22">
        <f t="shared" ca="1" si="37"/>
        <v>0</v>
      </c>
      <c r="AE46" s="2">
        <f t="shared" ca="1" si="38"/>
        <v>1</v>
      </c>
      <c r="AF46" s="3">
        <f t="shared" ca="1" si="39"/>
        <v>1</v>
      </c>
      <c r="AG46" s="2">
        <f t="shared" ca="1" si="40"/>
        <v>1</v>
      </c>
      <c r="AH46" s="10">
        <f t="shared" ca="1" si="41"/>
        <v>0</v>
      </c>
      <c r="AJ46" t="s">
        <v>32</v>
      </c>
    </row>
    <row r="47" spans="1:36" x14ac:dyDescent="0.25">
      <c r="A47" s="77"/>
      <c r="B47" s="7"/>
      <c r="C47" s="7"/>
      <c r="D47" s="7"/>
      <c r="E47" s="7"/>
      <c r="F47" s="7"/>
      <c r="G47" s="7"/>
      <c r="H47" s="8"/>
      <c r="I47" s="127"/>
      <c r="J47" s="8"/>
      <c r="K47" s="127"/>
      <c r="L47" s="7"/>
      <c r="M47" s="172"/>
      <c r="N47" s="57">
        <f t="shared" ca="1" si="26"/>
        <v>1</v>
      </c>
      <c r="O47" s="7"/>
      <c r="P47" s="7"/>
      <c r="Q47" s="57"/>
      <c r="R47" s="8"/>
      <c r="S47" s="132"/>
      <c r="T47">
        <f t="shared" ca="1" si="27"/>
        <v>2</v>
      </c>
      <c r="U47" s="22">
        <f t="shared" ca="1" si="28"/>
        <v>0</v>
      </c>
      <c r="V47">
        <f t="shared" ca="1" si="29"/>
        <v>2</v>
      </c>
      <c r="W47" s="22">
        <f t="shared" ca="1" si="30"/>
        <v>0</v>
      </c>
      <c r="X47">
        <f t="shared" ca="1" si="31"/>
        <v>2</v>
      </c>
      <c r="Y47" s="22">
        <f t="shared" ca="1" si="32"/>
        <v>0</v>
      </c>
      <c r="Z47">
        <f t="shared" ca="1" si="33"/>
        <v>2</v>
      </c>
      <c r="AA47" s="22">
        <f t="shared" ca="1" si="34"/>
        <v>0</v>
      </c>
      <c r="AB47">
        <f t="shared" ca="1" si="35"/>
        <v>2</v>
      </c>
      <c r="AC47" s="22">
        <f t="shared" ca="1" si="36"/>
        <v>1</v>
      </c>
      <c r="AD47" s="22">
        <f t="shared" ca="1" si="37"/>
        <v>0</v>
      </c>
      <c r="AE47" s="2">
        <f t="shared" ca="1" si="38"/>
        <v>0</v>
      </c>
      <c r="AF47" s="3">
        <f t="shared" ca="1" si="39"/>
        <v>-1</v>
      </c>
      <c r="AG47" s="2">
        <f t="shared" ca="1" si="40"/>
        <v>0</v>
      </c>
      <c r="AH47" s="10">
        <f t="shared" ca="1" si="41"/>
        <v>0</v>
      </c>
      <c r="AJ47" t="s">
        <v>32</v>
      </c>
    </row>
    <row r="48" spans="1:36" x14ac:dyDescent="0.25">
      <c r="A48" s="77"/>
      <c r="B48" s="7"/>
      <c r="C48" s="7"/>
      <c r="D48" s="7"/>
      <c r="E48" s="7"/>
      <c r="F48" s="7"/>
      <c r="G48" s="7"/>
      <c r="H48" s="8"/>
      <c r="I48" s="127"/>
      <c r="J48" s="8"/>
      <c r="K48" s="127"/>
      <c r="L48" s="7"/>
      <c r="M48" s="172"/>
      <c r="N48" s="57">
        <f t="shared" ca="1" si="26"/>
        <v>3</v>
      </c>
      <c r="O48" s="7"/>
      <c r="P48" s="7"/>
      <c r="Q48" s="132"/>
      <c r="R48" s="8"/>
      <c r="S48" s="132"/>
      <c r="T48">
        <f t="shared" ca="1" si="27"/>
        <v>8</v>
      </c>
      <c r="U48" s="22">
        <f t="shared" ca="1" si="28"/>
        <v>0</v>
      </c>
      <c r="V48">
        <f t="shared" ca="1" si="29"/>
        <v>8</v>
      </c>
      <c r="W48" s="22">
        <f t="shared" ca="1" si="30"/>
        <v>0</v>
      </c>
      <c r="X48">
        <f t="shared" ca="1" si="31"/>
        <v>8</v>
      </c>
      <c r="Y48" s="22">
        <f t="shared" ca="1" si="32"/>
        <v>1</v>
      </c>
      <c r="Z48">
        <f t="shared" ca="1" si="33"/>
        <v>0</v>
      </c>
      <c r="AA48" s="22">
        <f t="shared" ca="1" si="34"/>
        <v>0</v>
      </c>
      <c r="AB48">
        <f t="shared" ca="1" si="35"/>
        <v>0</v>
      </c>
      <c r="AC48" s="22">
        <f t="shared" ca="1" si="36"/>
        <v>0</v>
      </c>
      <c r="AD48" s="22">
        <f t="shared" ca="1" si="37"/>
        <v>0</v>
      </c>
      <c r="AE48" s="2">
        <f t="shared" ca="1" si="38"/>
        <v>0</v>
      </c>
      <c r="AF48" s="3">
        <f t="shared" ca="1" si="39"/>
        <v>-1</v>
      </c>
      <c r="AG48" s="2">
        <f t="shared" ca="1" si="40"/>
        <v>0</v>
      </c>
      <c r="AH48" s="10">
        <f t="shared" ca="1" si="41"/>
        <v>0</v>
      </c>
      <c r="AJ48" t="s">
        <v>32</v>
      </c>
    </row>
    <row r="49" spans="1:37" x14ac:dyDescent="0.25">
      <c r="A49" s="11"/>
      <c r="H49" s="24"/>
      <c r="I49" s="47"/>
      <c r="J49" s="24"/>
      <c r="K49" s="47"/>
      <c r="M49" s="66"/>
      <c r="N49" s="57">
        <f t="shared" ca="1" si="26"/>
        <v>0</v>
      </c>
      <c r="Q49" s="121"/>
      <c r="R49" s="24"/>
      <c r="S49" s="121"/>
      <c r="T49">
        <f t="shared" ca="1" si="27"/>
        <v>1</v>
      </c>
      <c r="U49" s="22">
        <f t="shared" ca="1" si="28"/>
        <v>0</v>
      </c>
      <c r="V49">
        <f t="shared" ca="1" si="29"/>
        <v>1</v>
      </c>
      <c r="W49" s="22">
        <f t="shared" ca="1" si="30"/>
        <v>0</v>
      </c>
      <c r="X49">
        <f t="shared" ca="1" si="31"/>
        <v>1</v>
      </c>
      <c r="Y49" s="22">
        <f t="shared" ca="1" si="32"/>
        <v>0</v>
      </c>
      <c r="Z49">
        <f t="shared" ca="1" si="33"/>
        <v>1</v>
      </c>
      <c r="AA49" s="22">
        <f t="shared" ca="1" si="34"/>
        <v>0</v>
      </c>
      <c r="AB49">
        <f t="shared" ca="1" si="35"/>
        <v>1</v>
      </c>
      <c r="AC49" s="22">
        <f t="shared" ca="1" si="36"/>
        <v>0</v>
      </c>
      <c r="AD49" s="22">
        <f t="shared" ca="1" si="37"/>
        <v>1</v>
      </c>
      <c r="AE49" s="2">
        <f t="shared" ca="1" si="38"/>
        <v>0</v>
      </c>
      <c r="AF49" s="3">
        <f t="shared" ca="1" si="39"/>
        <v>-1</v>
      </c>
      <c r="AG49" s="2">
        <f t="shared" ca="1" si="40"/>
        <v>0</v>
      </c>
      <c r="AH49" s="10">
        <f t="shared" ca="1" si="41"/>
        <v>0</v>
      </c>
      <c r="AJ49" t="s">
        <v>32</v>
      </c>
    </row>
    <row r="50" spans="1:37" x14ac:dyDescent="0.25">
      <c r="A50" s="11"/>
      <c r="H50" s="24"/>
      <c r="I50" s="47"/>
      <c r="J50" s="24"/>
      <c r="K50" s="47"/>
      <c r="M50" s="66"/>
      <c r="N50" s="57">
        <f t="shared" ca="1" si="26"/>
        <v>4</v>
      </c>
      <c r="O50" s="24"/>
      <c r="P50" s="24"/>
      <c r="Q50" s="121"/>
      <c r="R50" s="24"/>
      <c r="S50" s="121"/>
      <c r="T50">
        <f t="shared" ca="1" si="27"/>
        <v>16</v>
      </c>
      <c r="U50" s="22">
        <f t="shared" ca="1" si="28"/>
        <v>0</v>
      </c>
      <c r="V50">
        <f t="shared" ca="1" si="29"/>
        <v>16</v>
      </c>
      <c r="W50" s="22">
        <f t="shared" ca="1" si="30"/>
        <v>1</v>
      </c>
      <c r="X50">
        <f t="shared" ca="1" si="31"/>
        <v>0</v>
      </c>
      <c r="Y50" s="22">
        <f t="shared" ca="1" si="32"/>
        <v>0</v>
      </c>
      <c r="Z50">
        <f t="shared" ca="1" si="33"/>
        <v>0</v>
      </c>
      <c r="AA50" s="22">
        <f t="shared" ca="1" si="34"/>
        <v>0</v>
      </c>
      <c r="AB50">
        <f t="shared" ca="1" si="35"/>
        <v>0</v>
      </c>
      <c r="AC50" s="22">
        <f t="shared" ca="1" si="36"/>
        <v>0</v>
      </c>
      <c r="AD50" s="22">
        <f t="shared" ca="1" si="37"/>
        <v>0</v>
      </c>
      <c r="AE50" s="2">
        <f t="shared" ca="1" si="38"/>
        <v>1</v>
      </c>
      <c r="AF50" s="3">
        <f t="shared" ca="1" si="39"/>
        <v>1</v>
      </c>
      <c r="AG50" s="2">
        <f t="shared" ca="1" si="40"/>
        <v>1</v>
      </c>
      <c r="AH50" s="10">
        <f t="shared" ca="1" si="41"/>
        <v>0</v>
      </c>
    </row>
    <row r="51" spans="1:37" x14ac:dyDescent="0.25">
      <c r="A51" s="11"/>
      <c r="H51" s="24"/>
      <c r="I51" s="47"/>
      <c r="J51" s="24"/>
      <c r="K51" s="47"/>
      <c r="M51" s="66"/>
      <c r="N51" s="57">
        <f t="shared" ca="1" si="26"/>
        <v>3</v>
      </c>
      <c r="O51" s="24"/>
      <c r="P51" s="24"/>
      <c r="Q51" s="121"/>
      <c r="R51" s="24"/>
      <c r="S51" s="121"/>
      <c r="T51">
        <f t="shared" ca="1" si="27"/>
        <v>8</v>
      </c>
      <c r="U51" s="22">
        <f t="shared" ca="1" si="28"/>
        <v>0</v>
      </c>
      <c r="V51">
        <f t="shared" ca="1" si="29"/>
        <v>8</v>
      </c>
      <c r="W51" s="22">
        <f t="shared" ca="1" si="30"/>
        <v>0</v>
      </c>
      <c r="X51">
        <f t="shared" ca="1" si="31"/>
        <v>8</v>
      </c>
      <c r="Y51" s="22">
        <f t="shared" ca="1" si="32"/>
        <v>1</v>
      </c>
      <c r="Z51">
        <f t="shared" ca="1" si="33"/>
        <v>0</v>
      </c>
      <c r="AA51" s="22">
        <f t="shared" ca="1" si="34"/>
        <v>0</v>
      </c>
      <c r="AB51">
        <f t="shared" ca="1" si="35"/>
        <v>0</v>
      </c>
      <c r="AC51" s="22">
        <f t="shared" ca="1" si="36"/>
        <v>0</v>
      </c>
      <c r="AD51" s="22">
        <f t="shared" ca="1" si="37"/>
        <v>0</v>
      </c>
      <c r="AE51" s="2">
        <f t="shared" ca="1" si="38"/>
        <v>0</v>
      </c>
      <c r="AF51" s="3">
        <f t="shared" ca="1" si="39"/>
        <v>-1</v>
      </c>
      <c r="AG51" s="2">
        <f t="shared" ca="1" si="40"/>
        <v>0</v>
      </c>
      <c r="AH51" s="10">
        <f t="shared" ca="1" si="41"/>
        <v>0</v>
      </c>
    </row>
    <row r="52" spans="1:37" x14ac:dyDescent="0.25">
      <c r="A52" s="11"/>
      <c r="H52" s="24"/>
      <c r="I52" s="47"/>
      <c r="J52" s="24"/>
      <c r="K52" s="47"/>
      <c r="M52" s="66"/>
      <c r="N52" s="57">
        <f t="shared" ca="1" si="26"/>
        <v>5</v>
      </c>
      <c r="Q52" s="121"/>
      <c r="R52" t="s">
        <v>32</v>
      </c>
      <c r="S52" s="121"/>
      <c r="T52">
        <f t="shared" ca="1" si="27"/>
        <v>32</v>
      </c>
      <c r="U52" s="22">
        <f t="shared" ca="1" si="28"/>
        <v>1</v>
      </c>
      <c r="V52">
        <f t="shared" ca="1" si="29"/>
        <v>0</v>
      </c>
      <c r="W52" s="22">
        <f t="shared" ca="1" si="30"/>
        <v>0</v>
      </c>
      <c r="X52">
        <f t="shared" ca="1" si="31"/>
        <v>0</v>
      </c>
      <c r="Y52" s="22">
        <f t="shared" ca="1" si="32"/>
        <v>0</v>
      </c>
      <c r="Z52">
        <f t="shared" ca="1" si="33"/>
        <v>0</v>
      </c>
      <c r="AA52" s="22">
        <f t="shared" ca="1" si="34"/>
        <v>0</v>
      </c>
      <c r="AB52">
        <f t="shared" ca="1" si="35"/>
        <v>0</v>
      </c>
      <c r="AC52" s="22">
        <f t="shared" ca="1" si="36"/>
        <v>0</v>
      </c>
      <c r="AD52" s="22">
        <f t="shared" ca="1" si="37"/>
        <v>0</v>
      </c>
      <c r="AE52" s="2">
        <f t="shared" ca="1" si="38"/>
        <v>1</v>
      </c>
      <c r="AF52" s="3">
        <f t="shared" ca="1" si="39"/>
        <v>1</v>
      </c>
      <c r="AG52" s="2">
        <f t="shared" ca="1" si="40"/>
        <v>1</v>
      </c>
      <c r="AH52" s="10">
        <f t="shared" ca="1" si="41"/>
        <v>0</v>
      </c>
    </row>
    <row r="53" spans="1:37" x14ac:dyDescent="0.25">
      <c r="A53" s="11"/>
      <c r="H53" s="24"/>
      <c r="I53" s="47"/>
      <c r="J53" s="24"/>
      <c r="K53" s="47"/>
      <c r="M53" s="66"/>
      <c r="N53" s="57">
        <f t="shared" ca="1" si="26"/>
        <v>3</v>
      </c>
      <c r="Q53" s="121"/>
      <c r="S53" s="121"/>
      <c r="T53">
        <f t="shared" ca="1" si="27"/>
        <v>8</v>
      </c>
      <c r="U53" s="22">
        <f t="shared" ca="1" si="28"/>
        <v>0</v>
      </c>
      <c r="V53">
        <f t="shared" ca="1" si="29"/>
        <v>8</v>
      </c>
      <c r="W53" s="22">
        <f t="shared" ca="1" si="30"/>
        <v>0</v>
      </c>
      <c r="X53">
        <f t="shared" ca="1" si="31"/>
        <v>8</v>
      </c>
      <c r="Y53" s="22">
        <f t="shared" ca="1" si="32"/>
        <v>1</v>
      </c>
      <c r="Z53">
        <f t="shared" ca="1" si="33"/>
        <v>0</v>
      </c>
      <c r="AA53" s="22">
        <f t="shared" ca="1" si="34"/>
        <v>0</v>
      </c>
      <c r="AB53">
        <f t="shared" ca="1" si="35"/>
        <v>0</v>
      </c>
      <c r="AC53" s="22">
        <f t="shared" ca="1" si="36"/>
        <v>0</v>
      </c>
      <c r="AD53" s="22">
        <f t="shared" ca="1" si="37"/>
        <v>0</v>
      </c>
      <c r="AE53" s="2">
        <f t="shared" ca="1" si="38"/>
        <v>0</v>
      </c>
      <c r="AF53" s="3">
        <f t="shared" ca="1" si="39"/>
        <v>-1</v>
      </c>
      <c r="AG53" s="2">
        <f t="shared" ca="1" si="40"/>
        <v>0</v>
      </c>
      <c r="AH53" s="10">
        <f t="shared" ca="1" si="41"/>
        <v>0</v>
      </c>
    </row>
    <row r="54" spans="1:37" x14ac:dyDescent="0.25">
      <c r="A54" t="s">
        <v>27</v>
      </c>
      <c r="H54" s="14">
        <f>AVERAGE(H33:H38)</f>
        <v>0.33333333333333331</v>
      </c>
      <c r="I54" s="10">
        <f>AVERAGE(I33:I38)</f>
        <v>-0.16666666666666666</v>
      </c>
      <c r="J54" s="14">
        <f>AVERAGE(J33:J38)</f>
        <v>0.33333333333333331</v>
      </c>
      <c r="K54" s="10">
        <f>AVERAGE(K33:K38)</f>
        <v>0</v>
      </c>
      <c r="M54" s="66"/>
      <c r="AE54" s="14">
        <f ca="1">AVERAGE(AE35:AE51)</f>
        <v>0.23529411764705882</v>
      </c>
      <c r="AF54" s="10">
        <f ca="1">AVERAGE(AF33:AF51)</f>
        <v>-0.47368421052631576</v>
      </c>
      <c r="AG54" s="14">
        <f ca="1">AVERAGE(AG33:AG51)</f>
        <v>0.26315789473684209</v>
      </c>
      <c r="AH54" s="10">
        <f ca="1">AVERAGE(AH33:AH51)</f>
        <v>0</v>
      </c>
    </row>
    <row r="55" spans="1:37" x14ac:dyDescent="0.25">
      <c r="A55" s="48">
        <v>0</v>
      </c>
      <c r="B55" s="48" t="s">
        <v>37</v>
      </c>
      <c r="C55" s="4"/>
      <c r="D55" s="4"/>
      <c r="E55" s="4"/>
      <c r="F55" s="4"/>
      <c r="G55" s="4"/>
      <c r="H55" s="12">
        <f>100*H54/$C$2</f>
        <v>16.666666666666664</v>
      </c>
      <c r="I55" s="13">
        <f>100*I54/$C$2</f>
        <v>-8.3333333333333321</v>
      </c>
      <c r="J55" s="12">
        <f>100*J54/$C$2</f>
        <v>16.666666666666664</v>
      </c>
      <c r="K55" s="13">
        <f>100*K54/$C$2</f>
        <v>0</v>
      </c>
      <c r="L55" s="4" t="s">
        <v>28</v>
      </c>
      <c r="M55" s="64"/>
      <c r="AA55" s="71" t="s">
        <v>29</v>
      </c>
      <c r="AE55" s="12">
        <f ca="1">100*AE54/$C$2</f>
        <v>11.76470588235294</v>
      </c>
      <c r="AF55" s="13">
        <f ca="1">100*AF54/$C$2</f>
        <v>-23.684210526315788</v>
      </c>
      <c r="AG55" s="12">
        <f ca="1">100*AG54/$C$2</f>
        <v>13.157894736842104</v>
      </c>
      <c r="AH55" s="13">
        <f ca="1">100*AH54/$C$2</f>
        <v>0</v>
      </c>
    </row>
    <row r="56" spans="1:37" x14ac:dyDescent="0.25">
      <c r="A56" s="37"/>
      <c r="B56" s="37"/>
      <c r="C56" s="37"/>
      <c r="D56" s="37"/>
      <c r="E56" s="37"/>
      <c r="F56" s="37"/>
      <c r="G56" s="37"/>
      <c r="H56" s="37"/>
      <c r="I56" s="38"/>
      <c r="J56" s="37"/>
      <c r="K56" s="38"/>
      <c r="L56" s="37"/>
      <c r="M56" s="38"/>
      <c r="N56" s="39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1"/>
      <c r="AF56" s="42"/>
      <c r="AG56" s="41"/>
      <c r="AH56" s="43"/>
    </row>
    <row r="57" spans="1:37" ht="45" x14ac:dyDescent="0.25">
      <c r="A57" s="67"/>
      <c r="B57" s="67"/>
      <c r="C57" s="67"/>
      <c r="D57" s="67"/>
      <c r="E57" s="67"/>
      <c r="F57" s="67"/>
      <c r="G57" s="67"/>
      <c r="H57" s="5" t="s">
        <v>5</v>
      </c>
      <c r="I57" s="9" t="s">
        <v>7</v>
      </c>
      <c r="J57" s="5" t="s">
        <v>8</v>
      </c>
      <c r="K57" s="9" t="s">
        <v>6</v>
      </c>
      <c r="L57" s="4"/>
      <c r="M57" s="64"/>
      <c r="N57" s="355" t="s">
        <v>35</v>
      </c>
      <c r="O57" s="355"/>
      <c r="P57" s="355"/>
      <c r="Q57" s="355"/>
      <c r="R57" s="355"/>
      <c r="S57" s="355"/>
      <c r="T57" s="355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5" t="s">
        <v>5</v>
      </c>
      <c r="AF57" s="6" t="s">
        <v>7</v>
      </c>
      <c r="AG57" s="5" t="s">
        <v>8</v>
      </c>
      <c r="AH57" s="9" t="s">
        <v>6</v>
      </c>
    </row>
    <row r="58" spans="1:37" ht="15.75" thickBot="1" x14ac:dyDescent="0.3">
      <c r="A58" s="67" t="s">
        <v>40</v>
      </c>
      <c r="B58" s="67"/>
      <c r="C58" s="67"/>
      <c r="D58" s="67"/>
      <c r="E58" s="67"/>
      <c r="F58" s="67"/>
      <c r="G58" s="67"/>
      <c r="H58" s="5"/>
      <c r="I58" s="9"/>
      <c r="J58" s="5"/>
      <c r="K58" s="9"/>
      <c r="L58" t="s">
        <v>51</v>
      </c>
      <c r="M58" s="66"/>
      <c r="N58" t="s">
        <v>14</v>
      </c>
      <c r="O58" t="s">
        <v>15</v>
      </c>
      <c r="P58" t="s">
        <v>16</v>
      </c>
      <c r="Q58" t="s">
        <v>17</v>
      </c>
      <c r="R58" t="s">
        <v>18</v>
      </c>
      <c r="S58" t="s">
        <v>19</v>
      </c>
      <c r="T58" t="s">
        <v>20</v>
      </c>
      <c r="U58" s="23" t="s">
        <v>102</v>
      </c>
      <c r="V58" t="s">
        <v>21</v>
      </c>
      <c r="W58" t="s">
        <v>103</v>
      </c>
      <c r="X58" t="s">
        <v>21</v>
      </c>
      <c r="Y58" t="s">
        <v>104</v>
      </c>
      <c r="Z58" t="s">
        <v>21</v>
      </c>
      <c r="AA58" t="s">
        <v>105</v>
      </c>
      <c r="AB58" t="s">
        <v>21</v>
      </c>
      <c r="AC58" t="s">
        <v>106</v>
      </c>
      <c r="AD58" t="s">
        <v>107</v>
      </c>
      <c r="AE58" s="2"/>
      <c r="AF58" s="3"/>
      <c r="AG58" s="2"/>
      <c r="AH58" s="10"/>
    </row>
    <row r="59" spans="1:37" ht="16.5" thickTop="1" thickBot="1" x14ac:dyDescent="0.3">
      <c r="A59" s="11"/>
      <c r="B59" s="197">
        <v>1</v>
      </c>
      <c r="C59" s="22">
        <v>0</v>
      </c>
      <c r="D59" s="22">
        <v>0</v>
      </c>
      <c r="E59" s="22">
        <v>0</v>
      </c>
      <c r="F59" s="22">
        <v>0</v>
      </c>
      <c r="G59" s="22">
        <v>1</v>
      </c>
      <c r="H59" s="2">
        <f>B59*B$5+C59*C$5+D59*D$5+E59*E$5+F59*F$5+G59*G$5</f>
        <v>1</v>
      </c>
      <c r="I59" s="10">
        <f>B59*B$5+C59*C$5+D59*(D$5-1)+E59*(E$5-1)+F59*(F$5-1)+G59*(G$5-1)</f>
        <v>0</v>
      </c>
      <c r="J59" s="2">
        <f>(I59+ABS(I59))/2</f>
        <v>0</v>
      </c>
      <c r="K59" s="10">
        <f>2*B59*C59</f>
        <v>0</v>
      </c>
      <c r="M59" s="66"/>
      <c r="N59" s="21">
        <f ca="1">INT(RAND()*5)</f>
        <v>4</v>
      </c>
      <c r="Q59" s="21"/>
      <c r="R59" s="24"/>
      <c r="S59" s="21"/>
      <c r="T59">
        <f t="shared" ref="T59:T65" ca="1" si="42">2^N59</f>
        <v>16</v>
      </c>
      <c r="U59" s="156">
        <v>1</v>
      </c>
      <c r="V59">
        <f t="shared" ref="V59:V65" ca="1" si="43">T59</f>
        <v>16</v>
      </c>
      <c r="W59" s="22">
        <f t="shared" ref="W59:W65" ca="1" si="44">INT(V59/16)</f>
        <v>1</v>
      </c>
      <c r="X59">
        <f t="shared" ref="X59:X65" ca="1" si="45">V59-W59*16</f>
        <v>0</v>
      </c>
      <c r="Y59" s="22">
        <f t="shared" ref="Y59:Y65" ca="1" si="46">INT(X59/8)</f>
        <v>0</v>
      </c>
      <c r="Z59">
        <f t="shared" ref="Z59:Z65" ca="1" si="47">X59-Y59*8</f>
        <v>0</v>
      </c>
      <c r="AA59" s="22">
        <f t="shared" ref="AA59:AA65" ca="1" si="48">INT(Z59/4)</f>
        <v>0</v>
      </c>
      <c r="AB59">
        <f t="shared" ref="AB59:AB65" ca="1" si="49">Z59-AA59*4</f>
        <v>0</v>
      </c>
      <c r="AC59" s="22">
        <f t="shared" ref="AC59:AC65" ca="1" si="50">INT(AB59/2)</f>
        <v>0</v>
      </c>
      <c r="AD59" s="22">
        <f t="shared" ref="AD59:AD65" ca="1" si="51">AB59-AC59*2</f>
        <v>0</v>
      </c>
      <c r="AE59" s="2">
        <f ca="1">U59*U$5+W59*W$5+Y59*Y$5+AA59*AA$5+AC59*AC$5+AD59*AD$5</f>
        <v>2</v>
      </c>
      <c r="AF59" s="3">
        <f ca="1">U59*U$5+W59*W$5+Y59*(Y$5-1)+AA59*(AA$5-1)+AC59*(AC$5-1)+AD59*(AD$5-1)</f>
        <v>2</v>
      </c>
      <c r="AG59" s="2">
        <f ca="1">(AF59+ABS(AF59))/2</f>
        <v>2</v>
      </c>
      <c r="AH59" s="10">
        <f ca="1">2*U59*W59</f>
        <v>2</v>
      </c>
    </row>
    <row r="60" spans="1:37" ht="15.75" thickTop="1" x14ac:dyDescent="0.25">
      <c r="A60" s="11"/>
      <c r="B60" s="156">
        <v>1</v>
      </c>
      <c r="C60" s="22">
        <v>0</v>
      </c>
      <c r="D60" s="22">
        <v>0</v>
      </c>
      <c r="E60" s="22">
        <v>0</v>
      </c>
      <c r="F60" s="22">
        <v>1</v>
      </c>
      <c r="G60" s="22">
        <v>0</v>
      </c>
      <c r="H60" s="2">
        <f t="shared" ref="H60:H75" si="52">B60*B$5+C60*C$5+D60*D$5+E60*E$5+F60*F$5+G60*G$5</f>
        <v>1</v>
      </c>
      <c r="I60" s="10">
        <f t="shared" ref="I60:I75" si="53">B60*B$5+C60*C$5+D60*(D$5-1)+E60*(E$5-1)+F60*(F$5-1)+G60*(G$5-1)</f>
        <v>0</v>
      </c>
      <c r="J60" s="2">
        <f t="shared" ref="J60:J75" si="54">(I60+ABS(I60))/2</f>
        <v>0</v>
      </c>
      <c r="K60" s="10">
        <f t="shared" ref="K60:K75" si="55">2*B60*C60</f>
        <v>0</v>
      </c>
      <c r="M60" s="66"/>
      <c r="N60" s="21">
        <f t="shared" ref="N60:N69" ca="1" si="56">INT(RAND()*5)</f>
        <v>1</v>
      </c>
      <c r="Q60" s="21"/>
      <c r="R60" s="24"/>
      <c r="S60" s="21"/>
      <c r="T60">
        <f t="shared" ca="1" si="42"/>
        <v>2</v>
      </c>
      <c r="U60" s="156">
        <v>1</v>
      </c>
      <c r="V60">
        <f t="shared" ca="1" si="43"/>
        <v>2</v>
      </c>
      <c r="W60" s="22">
        <f t="shared" ca="1" si="44"/>
        <v>0</v>
      </c>
      <c r="X60">
        <f t="shared" ca="1" si="45"/>
        <v>2</v>
      </c>
      <c r="Y60" s="22">
        <f t="shared" ca="1" si="46"/>
        <v>0</v>
      </c>
      <c r="Z60">
        <f t="shared" ca="1" si="47"/>
        <v>2</v>
      </c>
      <c r="AA60" s="22">
        <f t="shared" ca="1" si="48"/>
        <v>0</v>
      </c>
      <c r="AB60">
        <f t="shared" ca="1" si="49"/>
        <v>2</v>
      </c>
      <c r="AC60" s="22">
        <f t="shared" ca="1" si="50"/>
        <v>1</v>
      </c>
      <c r="AD60" s="22">
        <f t="shared" ca="1" si="51"/>
        <v>0</v>
      </c>
      <c r="AE60" s="2">
        <f t="shared" ref="AE60:AE79" ca="1" si="57">U60*U$5+W60*W$5+Y60*Y$5+AA60*AA$5+AC60*AC$5+AD60*AD$5</f>
        <v>1</v>
      </c>
      <c r="AF60" s="3">
        <f t="shared" ref="AF60:AF79" ca="1" si="58">U60*U$5+W60*W$5+Y60*(Y$5-1)+AA60*(AA$5-1)+AC60*(AC$5-1)+AD60*(AD$5-1)</f>
        <v>0</v>
      </c>
      <c r="AG60" s="2">
        <f t="shared" ref="AG60:AG79" ca="1" si="59">(AF60+ABS(AF60))/2</f>
        <v>0</v>
      </c>
      <c r="AH60" s="10">
        <f t="shared" ref="AH60:AH79" ca="1" si="60">2*U60*W60</f>
        <v>0</v>
      </c>
    </row>
    <row r="61" spans="1:37" x14ac:dyDescent="0.25">
      <c r="A61" s="11"/>
      <c r="B61" s="156">
        <v>1</v>
      </c>
      <c r="C61" s="22">
        <v>0</v>
      </c>
      <c r="D61" s="22">
        <v>0</v>
      </c>
      <c r="E61" s="22">
        <v>1</v>
      </c>
      <c r="F61" s="22">
        <v>0</v>
      </c>
      <c r="G61" s="22">
        <v>0</v>
      </c>
      <c r="H61" s="2">
        <f t="shared" si="52"/>
        <v>1</v>
      </c>
      <c r="I61" s="10">
        <f t="shared" si="53"/>
        <v>0</v>
      </c>
      <c r="J61" s="2">
        <f t="shared" si="54"/>
        <v>0</v>
      </c>
      <c r="K61" s="10">
        <f t="shared" si="55"/>
        <v>0</v>
      </c>
      <c r="M61" s="66"/>
      <c r="N61" s="21">
        <f t="shared" ca="1" si="56"/>
        <v>4</v>
      </c>
      <c r="Q61" s="21"/>
      <c r="R61" s="24"/>
      <c r="S61" s="21"/>
      <c r="T61">
        <f t="shared" ca="1" si="42"/>
        <v>16</v>
      </c>
      <c r="U61" s="156">
        <v>1</v>
      </c>
      <c r="V61">
        <f t="shared" ca="1" si="43"/>
        <v>16</v>
      </c>
      <c r="W61" s="22">
        <f t="shared" ca="1" si="44"/>
        <v>1</v>
      </c>
      <c r="X61">
        <f t="shared" ca="1" si="45"/>
        <v>0</v>
      </c>
      <c r="Y61" s="22">
        <f t="shared" ca="1" si="46"/>
        <v>0</v>
      </c>
      <c r="Z61">
        <f t="shared" ca="1" si="47"/>
        <v>0</v>
      </c>
      <c r="AA61" s="22">
        <f t="shared" ca="1" si="48"/>
        <v>0</v>
      </c>
      <c r="AB61">
        <f t="shared" ca="1" si="49"/>
        <v>0</v>
      </c>
      <c r="AC61" s="22">
        <f t="shared" ca="1" si="50"/>
        <v>0</v>
      </c>
      <c r="AD61" s="22">
        <f t="shared" ca="1" si="51"/>
        <v>0</v>
      </c>
      <c r="AE61" s="2">
        <f t="shared" ca="1" si="57"/>
        <v>2</v>
      </c>
      <c r="AF61" s="3">
        <f t="shared" ca="1" si="58"/>
        <v>2</v>
      </c>
      <c r="AG61" s="2">
        <f t="shared" ca="1" si="59"/>
        <v>2</v>
      </c>
      <c r="AH61" s="10">
        <f t="shared" ca="1" si="60"/>
        <v>2</v>
      </c>
    </row>
    <row r="62" spans="1:37" x14ac:dyDescent="0.25">
      <c r="A62" s="11"/>
      <c r="B62" s="156">
        <v>1</v>
      </c>
      <c r="C62" s="22">
        <v>0</v>
      </c>
      <c r="D62" s="22">
        <v>1</v>
      </c>
      <c r="E62" s="22">
        <v>0</v>
      </c>
      <c r="F62" s="22">
        <v>0</v>
      </c>
      <c r="G62" s="22">
        <v>0</v>
      </c>
      <c r="H62" s="2">
        <f t="shared" si="52"/>
        <v>1</v>
      </c>
      <c r="I62" s="10">
        <f t="shared" si="53"/>
        <v>0</v>
      </c>
      <c r="J62" s="2">
        <f t="shared" si="54"/>
        <v>0</v>
      </c>
      <c r="K62" s="10">
        <f t="shared" si="55"/>
        <v>0</v>
      </c>
      <c r="M62" s="66"/>
      <c r="N62" s="21">
        <f t="shared" ca="1" si="56"/>
        <v>3</v>
      </c>
      <c r="Q62" s="21"/>
      <c r="R62" s="24"/>
      <c r="S62" s="21"/>
      <c r="T62">
        <f t="shared" ca="1" si="42"/>
        <v>8</v>
      </c>
      <c r="U62" s="156">
        <v>1</v>
      </c>
      <c r="V62">
        <f t="shared" ca="1" si="43"/>
        <v>8</v>
      </c>
      <c r="W62" s="22">
        <f t="shared" ca="1" si="44"/>
        <v>0</v>
      </c>
      <c r="X62">
        <f t="shared" ca="1" si="45"/>
        <v>8</v>
      </c>
      <c r="Y62" s="22">
        <f t="shared" ca="1" si="46"/>
        <v>1</v>
      </c>
      <c r="Z62">
        <f t="shared" ca="1" si="47"/>
        <v>0</v>
      </c>
      <c r="AA62" s="22">
        <f t="shared" ca="1" si="48"/>
        <v>0</v>
      </c>
      <c r="AB62">
        <f t="shared" ca="1" si="49"/>
        <v>0</v>
      </c>
      <c r="AC62" s="22">
        <f t="shared" ca="1" si="50"/>
        <v>0</v>
      </c>
      <c r="AD62" s="22">
        <f t="shared" ca="1" si="51"/>
        <v>0</v>
      </c>
      <c r="AE62" s="2">
        <f t="shared" ca="1" si="57"/>
        <v>1</v>
      </c>
      <c r="AF62" s="3">
        <f t="shared" ca="1" si="58"/>
        <v>0</v>
      </c>
      <c r="AG62" s="2">
        <f t="shared" ca="1" si="59"/>
        <v>0</v>
      </c>
      <c r="AH62" s="10">
        <f t="shared" ca="1" si="60"/>
        <v>0</v>
      </c>
    </row>
    <row r="63" spans="1:37" x14ac:dyDescent="0.25">
      <c r="A63" s="11"/>
      <c r="B63" s="156">
        <v>1</v>
      </c>
      <c r="C63" s="22">
        <v>1</v>
      </c>
      <c r="D63" s="22">
        <v>0</v>
      </c>
      <c r="E63" s="22">
        <v>0</v>
      </c>
      <c r="F63" s="22">
        <v>0</v>
      </c>
      <c r="G63" s="22">
        <v>0</v>
      </c>
      <c r="H63" s="2">
        <f t="shared" si="52"/>
        <v>2</v>
      </c>
      <c r="I63" s="10">
        <f t="shared" si="53"/>
        <v>2</v>
      </c>
      <c r="J63" s="2">
        <f t="shared" si="54"/>
        <v>2</v>
      </c>
      <c r="K63" s="10">
        <f t="shared" si="55"/>
        <v>2</v>
      </c>
      <c r="M63" s="66"/>
      <c r="N63" s="21">
        <f t="shared" ca="1" si="56"/>
        <v>4</v>
      </c>
      <c r="Q63" s="21"/>
      <c r="R63" s="24"/>
      <c r="S63" s="21"/>
      <c r="T63">
        <f t="shared" ca="1" si="42"/>
        <v>16</v>
      </c>
      <c r="U63" s="156">
        <v>1</v>
      </c>
      <c r="V63">
        <f t="shared" ca="1" si="43"/>
        <v>16</v>
      </c>
      <c r="W63" s="22">
        <f t="shared" ca="1" si="44"/>
        <v>1</v>
      </c>
      <c r="X63">
        <f t="shared" ca="1" si="45"/>
        <v>0</v>
      </c>
      <c r="Y63" s="22">
        <f t="shared" ca="1" si="46"/>
        <v>0</v>
      </c>
      <c r="Z63">
        <f t="shared" ca="1" si="47"/>
        <v>0</v>
      </c>
      <c r="AA63" s="22">
        <f t="shared" ca="1" si="48"/>
        <v>0</v>
      </c>
      <c r="AB63">
        <f t="shared" ca="1" si="49"/>
        <v>0</v>
      </c>
      <c r="AC63" s="22">
        <f t="shared" ca="1" si="50"/>
        <v>0</v>
      </c>
      <c r="AD63" s="22">
        <f t="shared" ca="1" si="51"/>
        <v>0</v>
      </c>
      <c r="AE63" s="2">
        <f t="shared" ca="1" si="57"/>
        <v>2</v>
      </c>
      <c r="AF63" s="3">
        <f t="shared" ca="1" si="58"/>
        <v>2</v>
      </c>
      <c r="AG63" s="2">
        <f t="shared" ca="1" si="59"/>
        <v>2</v>
      </c>
      <c r="AH63" s="10">
        <f t="shared" ca="1" si="60"/>
        <v>2</v>
      </c>
      <c r="AK63" t="s">
        <v>32</v>
      </c>
    </row>
    <row r="64" spans="1:37" x14ac:dyDescent="0.25">
      <c r="A64" s="11"/>
      <c r="H64" s="59"/>
      <c r="I64" s="61"/>
      <c r="J64" s="59"/>
      <c r="K64" s="61"/>
      <c r="L64" s="7"/>
      <c r="M64" s="172"/>
      <c r="N64" s="21">
        <f t="shared" ca="1" si="56"/>
        <v>3</v>
      </c>
      <c r="Q64" s="21"/>
      <c r="R64" s="24"/>
      <c r="S64" s="21"/>
      <c r="T64">
        <f t="shared" ca="1" si="42"/>
        <v>8</v>
      </c>
      <c r="U64" s="156">
        <v>1</v>
      </c>
      <c r="V64">
        <f t="shared" ca="1" si="43"/>
        <v>8</v>
      </c>
      <c r="W64" s="22">
        <f t="shared" ca="1" si="44"/>
        <v>0</v>
      </c>
      <c r="X64">
        <f t="shared" ca="1" si="45"/>
        <v>8</v>
      </c>
      <c r="Y64" s="22">
        <f t="shared" ca="1" si="46"/>
        <v>1</v>
      </c>
      <c r="Z64">
        <f t="shared" ca="1" si="47"/>
        <v>0</v>
      </c>
      <c r="AA64" s="22">
        <f t="shared" ca="1" si="48"/>
        <v>0</v>
      </c>
      <c r="AB64">
        <f t="shared" ca="1" si="49"/>
        <v>0</v>
      </c>
      <c r="AC64" s="22">
        <f t="shared" ca="1" si="50"/>
        <v>0</v>
      </c>
      <c r="AD64" s="22">
        <f t="shared" ca="1" si="51"/>
        <v>0</v>
      </c>
      <c r="AE64" s="2">
        <f t="shared" ca="1" si="57"/>
        <v>1</v>
      </c>
      <c r="AF64" s="3">
        <f t="shared" ca="1" si="58"/>
        <v>0</v>
      </c>
      <c r="AG64" s="2">
        <f t="shared" ca="1" si="59"/>
        <v>0</v>
      </c>
      <c r="AH64" s="10">
        <f t="shared" ca="1" si="60"/>
        <v>0</v>
      </c>
      <c r="AK64" t="s">
        <v>32</v>
      </c>
    </row>
    <row r="65" spans="1:38" ht="15.75" thickBot="1" x14ac:dyDescent="0.3">
      <c r="A65" s="27" t="s">
        <v>23</v>
      </c>
      <c r="H65" s="29">
        <f>AVERAGE(H59:H63)</f>
        <v>1.2</v>
      </c>
      <c r="I65" s="30">
        <f>AVERAGE(I59:I63)</f>
        <v>0.4</v>
      </c>
      <c r="J65" s="29">
        <f>AVERAGE(J59:J63)</f>
        <v>0.4</v>
      </c>
      <c r="K65" s="30">
        <f>AVERAGE(K59:K63)</f>
        <v>0.4</v>
      </c>
      <c r="L65" s="28">
        <v>2</v>
      </c>
      <c r="M65" s="173"/>
      <c r="N65" s="31">
        <f t="shared" ca="1" si="56"/>
        <v>2</v>
      </c>
      <c r="O65" s="28"/>
      <c r="P65" s="28"/>
      <c r="Q65" s="31"/>
      <c r="R65" s="17"/>
      <c r="S65" s="31"/>
      <c r="T65" s="28">
        <f t="shared" ca="1" si="42"/>
        <v>4</v>
      </c>
      <c r="U65" s="198">
        <v>2</v>
      </c>
      <c r="V65" s="28">
        <f t="shared" ca="1" si="43"/>
        <v>4</v>
      </c>
      <c r="W65" s="32">
        <f t="shared" ca="1" si="44"/>
        <v>0</v>
      </c>
      <c r="X65" s="28">
        <f t="shared" ca="1" si="45"/>
        <v>4</v>
      </c>
      <c r="Y65" s="32">
        <f t="shared" ca="1" si="46"/>
        <v>0</v>
      </c>
      <c r="Z65" s="28">
        <f t="shared" ca="1" si="47"/>
        <v>4</v>
      </c>
      <c r="AA65" s="32">
        <f t="shared" ca="1" si="48"/>
        <v>1</v>
      </c>
      <c r="AB65" s="28">
        <f t="shared" ca="1" si="49"/>
        <v>0</v>
      </c>
      <c r="AC65" s="32">
        <f t="shared" ca="1" si="50"/>
        <v>0</v>
      </c>
      <c r="AD65" s="32">
        <f t="shared" ca="1" si="51"/>
        <v>0</v>
      </c>
      <c r="AE65" s="29">
        <f ca="1">U65*U$5+W65*W$5+Y65*Y$5+AA65*AA$5+AC65*AC$5+AD65*AD$5</f>
        <v>2</v>
      </c>
      <c r="AF65" s="33">
        <f ca="1">U65*U$5+W65*W$5+Y65*(Y$5-1)+AA65*(AA$5-1)+AC65*(AC$5-1)+AD65*(AD$5-1)</f>
        <v>1</v>
      </c>
      <c r="AG65" s="29">
        <f ca="1">(AF65+ABS(AF65))/2</f>
        <v>1</v>
      </c>
      <c r="AH65" s="30">
        <f ca="1">2*U65*W65</f>
        <v>0</v>
      </c>
    </row>
    <row r="66" spans="1:38" ht="16.5" thickTop="1" thickBot="1" x14ac:dyDescent="0.3">
      <c r="A66" s="11"/>
      <c r="B66" s="51">
        <v>0</v>
      </c>
      <c r="C66" s="51">
        <v>0</v>
      </c>
      <c r="D66" s="51">
        <v>0</v>
      </c>
      <c r="E66" s="51">
        <v>1</v>
      </c>
      <c r="F66" s="51">
        <v>1</v>
      </c>
      <c r="G66" s="197">
        <v>0</v>
      </c>
      <c r="H66" s="2">
        <f t="shared" si="52"/>
        <v>0</v>
      </c>
      <c r="I66" s="10">
        <f t="shared" si="53"/>
        <v>-2</v>
      </c>
      <c r="J66" s="2">
        <f t="shared" si="54"/>
        <v>0</v>
      </c>
      <c r="K66" s="10">
        <f t="shared" si="55"/>
        <v>0</v>
      </c>
      <c r="M66" s="66"/>
      <c r="N66" s="57">
        <f t="shared" ca="1" si="56"/>
        <v>3</v>
      </c>
      <c r="O66" s="7">
        <f ca="1">INT(RAND()*4)</f>
        <v>0</v>
      </c>
      <c r="P66" s="7"/>
      <c r="Q66" s="57">
        <f ca="1">IF(O66&gt;=N66,O66+1,O66)</f>
        <v>0</v>
      </c>
      <c r="R66" s="8"/>
      <c r="S66" s="57"/>
      <c r="T66" s="7">
        <f ca="1">2^N66+2^Q66</f>
        <v>9</v>
      </c>
      <c r="U66" s="58">
        <f ca="1">INT(T66/16)</f>
        <v>0</v>
      </c>
      <c r="V66" s="7">
        <f ca="1">T66-U66*16</f>
        <v>9</v>
      </c>
      <c r="W66" s="58">
        <f ca="1">INT(V66/8)</f>
        <v>1</v>
      </c>
      <c r="X66" s="7">
        <f ca="1">V66-W66*8</f>
        <v>1</v>
      </c>
      <c r="Y66" s="58">
        <f ca="1">INT(X66/4)</f>
        <v>0</v>
      </c>
      <c r="Z66" s="7">
        <f ca="1">X66-Y66*4</f>
        <v>1</v>
      </c>
      <c r="AA66" s="58">
        <f ca="1">INT(Z66/2)</f>
        <v>0</v>
      </c>
      <c r="AB66" s="7">
        <f ca="1">Z66-AA66*2</f>
        <v>1</v>
      </c>
      <c r="AC66" s="58">
        <f ca="1">INT(AB66/1)</f>
        <v>1</v>
      </c>
      <c r="AD66" s="199">
        <v>0</v>
      </c>
      <c r="AE66" s="59">
        <f ca="1">U66*U$5+W66*W$5+Y66*Y$5+AA66*AA$5+AC66*AC$5+AD66*AD$5</f>
        <v>1</v>
      </c>
      <c r="AF66" s="60">
        <f ca="1">U66*U$5+W66*W$5+Y66*(Y$5-1)+AA66*(AA$5-1)+AC66*(AC$5-1)+AD66*(AD$5-1)</f>
        <v>0</v>
      </c>
      <c r="AG66" s="59">
        <f ca="1">(AF66+ABS(AF66))/2</f>
        <v>0</v>
      </c>
      <c r="AH66" s="61">
        <f ca="1">2*U66*W66</f>
        <v>0</v>
      </c>
      <c r="AK66" t="s">
        <v>32</v>
      </c>
    </row>
    <row r="67" spans="1:38" ht="15.75" thickTop="1" x14ac:dyDescent="0.25">
      <c r="A67" s="11"/>
      <c r="B67" s="22">
        <v>0</v>
      </c>
      <c r="C67" s="22">
        <v>0</v>
      </c>
      <c r="D67" s="22">
        <v>1</v>
      </c>
      <c r="E67" s="22">
        <v>0</v>
      </c>
      <c r="F67" s="22">
        <v>1</v>
      </c>
      <c r="G67" s="156">
        <v>0</v>
      </c>
      <c r="H67" s="2">
        <f t="shared" si="52"/>
        <v>0</v>
      </c>
      <c r="I67" s="10">
        <f t="shared" si="53"/>
        <v>-2</v>
      </c>
      <c r="J67" s="2">
        <f t="shared" si="54"/>
        <v>0</v>
      </c>
      <c r="K67" s="10">
        <f t="shared" si="55"/>
        <v>0</v>
      </c>
      <c r="M67" s="66"/>
      <c r="N67" s="57">
        <f t="shared" ca="1" si="56"/>
        <v>0</v>
      </c>
      <c r="O67" s="7">
        <f ca="1">INT(RAND()*4)</f>
        <v>0</v>
      </c>
      <c r="P67" s="7"/>
      <c r="Q67" s="57">
        <f ca="1">IF(O67&gt;=N67,O67+1,O67)</f>
        <v>1</v>
      </c>
      <c r="R67" s="8"/>
      <c r="S67" s="57"/>
      <c r="T67" s="7">
        <f ca="1">2^N67+2^Q67</f>
        <v>3</v>
      </c>
      <c r="U67" s="58">
        <f ca="1">INT(T67/16)</f>
        <v>0</v>
      </c>
      <c r="V67" s="7">
        <f ca="1">T67-U67*16</f>
        <v>3</v>
      </c>
      <c r="W67" s="58">
        <f ca="1">INT(V67/8)</f>
        <v>0</v>
      </c>
      <c r="X67" s="7">
        <f ca="1">V67-W67*8</f>
        <v>3</v>
      </c>
      <c r="Y67" s="58">
        <f ca="1">INT(X67/4)</f>
        <v>0</v>
      </c>
      <c r="Z67" s="7">
        <f ca="1">X67-Y67*4</f>
        <v>3</v>
      </c>
      <c r="AA67" s="58">
        <f ca="1">INT(Z67/2)</f>
        <v>1</v>
      </c>
      <c r="AB67" s="7">
        <f ca="1">Z67-AA67*2</f>
        <v>1</v>
      </c>
      <c r="AC67" s="58">
        <f ca="1">INT(AB67/1)</f>
        <v>1</v>
      </c>
      <c r="AD67" s="199">
        <v>0</v>
      </c>
      <c r="AE67" s="59">
        <f ca="1">U67*U$5+W67*W$5+Y67*Y$5+AA67*AA$5+AC67*AC$5+AD67*AD$5</f>
        <v>0</v>
      </c>
      <c r="AF67" s="60">
        <f ca="1">U67*U$5+W67*W$5+Y67*(Y$5-1)+AA67*(AA$5-1)+AC67*(AC$5-1)+AD67*(AD$5-1)</f>
        <v>-2</v>
      </c>
      <c r="AG67" s="59">
        <f ca="1">(AF67+ABS(AF67))/2</f>
        <v>0</v>
      </c>
      <c r="AH67" s="61">
        <f ca="1">2*U67*W67</f>
        <v>0</v>
      </c>
      <c r="AK67" t="s">
        <v>32</v>
      </c>
    </row>
    <row r="68" spans="1:38" x14ac:dyDescent="0.25">
      <c r="A68" s="11"/>
      <c r="B68" s="22">
        <v>0</v>
      </c>
      <c r="C68" s="22">
        <v>0</v>
      </c>
      <c r="D68" s="22">
        <v>1</v>
      </c>
      <c r="E68" s="22">
        <v>1</v>
      </c>
      <c r="F68" s="22">
        <v>0</v>
      </c>
      <c r="G68" s="156">
        <v>0</v>
      </c>
      <c r="H68" s="2">
        <f t="shared" si="52"/>
        <v>0</v>
      </c>
      <c r="I68" s="10">
        <f t="shared" si="53"/>
        <v>-2</v>
      </c>
      <c r="J68" s="2">
        <f t="shared" si="54"/>
        <v>0</v>
      </c>
      <c r="K68" s="10">
        <f t="shared" si="55"/>
        <v>0</v>
      </c>
      <c r="M68" s="66"/>
      <c r="N68" s="57">
        <f t="shared" ca="1" si="56"/>
        <v>3</v>
      </c>
      <c r="O68" s="7">
        <f ca="1">INT(RAND()*4)</f>
        <v>2</v>
      </c>
      <c r="P68" s="7"/>
      <c r="Q68" s="57">
        <f ca="1">IF(O68&gt;=N68,O68+1,O68)</f>
        <v>2</v>
      </c>
      <c r="R68" s="8"/>
      <c r="S68" s="57"/>
      <c r="T68" s="7">
        <f ca="1">2^N68+2^Q68</f>
        <v>12</v>
      </c>
      <c r="U68" s="58">
        <f ca="1">INT(T68/16)</f>
        <v>0</v>
      </c>
      <c r="V68" s="7">
        <f ca="1">T68-U68*16</f>
        <v>12</v>
      </c>
      <c r="W68" s="58">
        <f ca="1">INT(V68/8)</f>
        <v>1</v>
      </c>
      <c r="X68" s="7">
        <f ca="1">V68-W68*8</f>
        <v>4</v>
      </c>
      <c r="Y68" s="58">
        <f ca="1">INT(X68/4)</f>
        <v>1</v>
      </c>
      <c r="Z68" s="7">
        <f ca="1">X68-Y68*4</f>
        <v>0</v>
      </c>
      <c r="AA68" s="58">
        <f ca="1">INT(Z68/2)</f>
        <v>0</v>
      </c>
      <c r="AB68" s="7">
        <f ca="1">Z68-AA68*2</f>
        <v>0</v>
      </c>
      <c r="AC68" s="58">
        <f ca="1">INT(AB68/1)</f>
        <v>0</v>
      </c>
      <c r="AD68" s="199">
        <v>0</v>
      </c>
      <c r="AE68" s="59">
        <f ca="1">U68*U$5+W68*W$5+Y68*Y$5+AA68*AA$5+AC68*AC$5+AD68*AD$5</f>
        <v>1</v>
      </c>
      <c r="AF68" s="60">
        <f ca="1">U68*U$5+W68*W$5+Y68*(Y$5-1)+AA68*(AA$5-1)+AC68*(AC$5-1)+AD68*(AD$5-1)</f>
        <v>0</v>
      </c>
      <c r="AG68" s="59">
        <f ca="1">(AF68+ABS(AF68))/2</f>
        <v>0</v>
      </c>
      <c r="AH68" s="61">
        <f ca="1">2*U68*W68</f>
        <v>0</v>
      </c>
      <c r="AK68" t="s">
        <v>32</v>
      </c>
    </row>
    <row r="69" spans="1:38" x14ac:dyDescent="0.25">
      <c r="A69" s="77"/>
      <c r="B69" s="58">
        <v>0</v>
      </c>
      <c r="C69" s="58">
        <v>1</v>
      </c>
      <c r="D69" s="58">
        <v>0</v>
      </c>
      <c r="E69" s="58">
        <v>0</v>
      </c>
      <c r="F69" s="58">
        <v>1</v>
      </c>
      <c r="G69" s="199">
        <v>0</v>
      </c>
      <c r="H69" s="2">
        <f t="shared" si="52"/>
        <v>1</v>
      </c>
      <c r="I69" s="10">
        <f t="shared" si="53"/>
        <v>0</v>
      </c>
      <c r="J69" s="2">
        <f t="shared" si="54"/>
        <v>0</v>
      </c>
      <c r="K69" s="10">
        <f t="shared" si="55"/>
        <v>0</v>
      </c>
      <c r="L69" s="7"/>
      <c r="M69" s="172"/>
      <c r="N69" s="57">
        <f t="shared" ca="1" si="56"/>
        <v>3</v>
      </c>
      <c r="O69" s="7">
        <f ca="1">INT(RAND()*4)</f>
        <v>3</v>
      </c>
      <c r="P69" s="7"/>
      <c r="Q69" s="57">
        <f ca="1">IF(O69&gt;=N69,O69+1,O69)</f>
        <v>4</v>
      </c>
      <c r="R69" s="8"/>
      <c r="S69" s="57"/>
      <c r="T69" s="7">
        <f ca="1">2^N69+2^Q69</f>
        <v>24</v>
      </c>
      <c r="U69" s="58">
        <f ca="1">INT(T69/16)</f>
        <v>1</v>
      </c>
      <c r="V69" s="7">
        <f ca="1">T69-U69*16</f>
        <v>8</v>
      </c>
      <c r="W69" s="58">
        <f ca="1">INT(V69/8)</f>
        <v>1</v>
      </c>
      <c r="X69" s="7">
        <f ca="1">V69-W69*8</f>
        <v>0</v>
      </c>
      <c r="Y69" s="58">
        <f ca="1">INT(X69/4)</f>
        <v>0</v>
      </c>
      <c r="Z69" s="7">
        <f ca="1">X69-Y69*4</f>
        <v>0</v>
      </c>
      <c r="AA69" s="58">
        <f ca="1">INT(Z69/2)</f>
        <v>0</v>
      </c>
      <c r="AB69" s="7">
        <f ca="1">Z69-AA69*2</f>
        <v>0</v>
      </c>
      <c r="AC69" s="58">
        <f ca="1">INT(AB69/1)</f>
        <v>0</v>
      </c>
      <c r="AD69" s="199">
        <v>0</v>
      </c>
      <c r="AE69" s="59">
        <f ca="1">U69*U$5+W69*W$5+Y69*Y$5+AA69*AA$5+AC69*AC$5+AD69*AD$5</f>
        <v>2</v>
      </c>
      <c r="AF69" s="60">
        <f ca="1">U69*U$5+W69*W$5+Y69*(Y$5-1)+AA69*(AA$5-1)+AC69*(AC$5-1)+AD69*(AD$5-1)</f>
        <v>2</v>
      </c>
      <c r="AG69" s="59">
        <f ca="1">(AF69+ABS(AF69))/2</f>
        <v>2</v>
      </c>
      <c r="AH69" s="61">
        <f ca="1">2*U69*W69</f>
        <v>2</v>
      </c>
      <c r="AK69" t="s">
        <v>32</v>
      </c>
      <c r="AL69" t="s">
        <v>32</v>
      </c>
    </row>
    <row r="70" spans="1:38" x14ac:dyDescent="0.25">
      <c r="A70" s="77"/>
      <c r="B70" s="58">
        <v>0</v>
      </c>
      <c r="C70" s="58">
        <v>1</v>
      </c>
      <c r="D70" s="58">
        <v>0</v>
      </c>
      <c r="E70" s="58">
        <v>1</v>
      </c>
      <c r="F70" s="58">
        <v>0</v>
      </c>
      <c r="G70" s="199">
        <v>0</v>
      </c>
      <c r="H70" s="2">
        <f t="shared" si="52"/>
        <v>1</v>
      </c>
      <c r="I70" s="10">
        <f t="shared" si="53"/>
        <v>0</v>
      </c>
      <c r="J70" s="2">
        <f t="shared" si="54"/>
        <v>0</v>
      </c>
      <c r="K70" s="10">
        <f t="shared" si="55"/>
        <v>0</v>
      </c>
      <c r="L70" s="133"/>
      <c r="M70" s="172"/>
      <c r="N70" s="57">
        <f ca="1">INT(RAND()*5)</f>
        <v>1</v>
      </c>
      <c r="O70" s="7">
        <f ca="1">INT(RAND()*4)</f>
        <v>3</v>
      </c>
      <c r="P70" s="7"/>
      <c r="Q70" s="57">
        <f ca="1">IF(O70&gt;=N70,O70+1,O70)</f>
        <v>4</v>
      </c>
      <c r="R70" s="8"/>
      <c r="S70" s="57"/>
      <c r="T70" s="7">
        <f ca="1">2^N70+2^Q70</f>
        <v>18</v>
      </c>
      <c r="U70" s="58">
        <f ca="1">INT(T70/16)</f>
        <v>1</v>
      </c>
      <c r="V70" s="7">
        <f ca="1">T70-U70*16</f>
        <v>2</v>
      </c>
      <c r="W70" s="58">
        <f ca="1">INT(V70/8)</f>
        <v>0</v>
      </c>
      <c r="X70" s="7">
        <f ca="1">V70-W70*8</f>
        <v>2</v>
      </c>
      <c r="Y70" s="58">
        <f ca="1">INT(X70/4)</f>
        <v>0</v>
      </c>
      <c r="Z70" s="7">
        <f ca="1">X70-Y70*4</f>
        <v>2</v>
      </c>
      <c r="AA70" s="58">
        <f ca="1">INT(Z70/2)</f>
        <v>1</v>
      </c>
      <c r="AB70" s="7">
        <f ca="1">Z70-AA70*2</f>
        <v>0</v>
      </c>
      <c r="AC70" s="58">
        <f ca="1">INT(AB70/1)</f>
        <v>0</v>
      </c>
      <c r="AD70" s="199">
        <v>0</v>
      </c>
      <c r="AE70" s="59">
        <f t="shared" ca="1" si="57"/>
        <v>1</v>
      </c>
      <c r="AF70" s="60">
        <f t="shared" ca="1" si="58"/>
        <v>0</v>
      </c>
      <c r="AG70" s="59">
        <f t="shared" ca="1" si="59"/>
        <v>0</v>
      </c>
      <c r="AH70" s="61">
        <f t="shared" ca="1" si="60"/>
        <v>0</v>
      </c>
      <c r="AK70" t="s">
        <v>32</v>
      </c>
      <c r="AL70" t="s">
        <v>32</v>
      </c>
    </row>
    <row r="71" spans="1:38" x14ac:dyDescent="0.25">
      <c r="A71" s="11"/>
      <c r="B71" s="22">
        <v>0</v>
      </c>
      <c r="C71" s="58">
        <v>1</v>
      </c>
      <c r="D71" s="58">
        <v>1</v>
      </c>
      <c r="E71" s="58">
        <v>0</v>
      </c>
      <c r="F71" s="58">
        <v>0</v>
      </c>
      <c r="G71" s="199">
        <v>0</v>
      </c>
      <c r="H71" s="2">
        <f t="shared" si="52"/>
        <v>1</v>
      </c>
      <c r="I71" s="10">
        <f t="shared" si="53"/>
        <v>0</v>
      </c>
      <c r="J71" s="2">
        <f t="shared" si="54"/>
        <v>0</v>
      </c>
      <c r="K71" s="10">
        <f t="shared" si="55"/>
        <v>0</v>
      </c>
      <c r="L71" s="26"/>
      <c r="M71" s="66"/>
      <c r="N71" s="21">
        <f t="shared" ref="N71:N79" ca="1" si="61">INT(RAND()*5)</f>
        <v>4</v>
      </c>
      <c r="O71">
        <f t="shared" ref="O71:O79" ca="1" si="62">INT(RAND()*4)</f>
        <v>1</v>
      </c>
      <c r="Q71" s="21">
        <f t="shared" ref="Q71:Q79" ca="1" si="63">IF(O71&gt;=N71,O71+1,O71)</f>
        <v>1</v>
      </c>
      <c r="R71" s="24"/>
      <c r="S71" s="21"/>
      <c r="T71" s="7">
        <f t="shared" ref="T71:T79" ca="1" si="64">2^N71+2^Q71</f>
        <v>18</v>
      </c>
      <c r="U71" s="22">
        <f t="shared" ref="U71:U79" ca="1" si="65">INT(T71/16)</f>
        <v>1</v>
      </c>
      <c r="V71">
        <f t="shared" ref="V71:V79" ca="1" si="66">T71-U71*16</f>
        <v>2</v>
      </c>
      <c r="W71" s="22">
        <f t="shared" ref="W71:W79" ca="1" si="67">INT(V71/8)</f>
        <v>0</v>
      </c>
      <c r="X71">
        <f t="shared" ref="X71:X79" ca="1" si="68">V71-W71*8</f>
        <v>2</v>
      </c>
      <c r="Y71" s="22">
        <f t="shared" ref="Y71:Y79" ca="1" si="69">INT(X71/4)</f>
        <v>0</v>
      </c>
      <c r="Z71">
        <f t="shared" ref="Z71:Z79" ca="1" si="70">X71-Y71*4</f>
        <v>2</v>
      </c>
      <c r="AA71" s="22">
        <f t="shared" ref="AA71:AA79" ca="1" si="71">INT(Z71/2)</f>
        <v>1</v>
      </c>
      <c r="AB71">
        <f t="shared" ref="AB71:AB79" ca="1" si="72">Z71-AA71*2</f>
        <v>0</v>
      </c>
      <c r="AC71" s="22">
        <f t="shared" ref="AC71:AC79" ca="1" si="73">INT(AB71/1)</f>
        <v>0</v>
      </c>
      <c r="AD71" s="156">
        <v>0</v>
      </c>
      <c r="AE71" s="2">
        <f t="shared" ca="1" si="57"/>
        <v>1</v>
      </c>
      <c r="AF71" s="3">
        <f t="shared" ca="1" si="58"/>
        <v>0</v>
      </c>
      <c r="AG71" s="2">
        <f t="shared" ca="1" si="59"/>
        <v>0</v>
      </c>
      <c r="AH71" s="10">
        <f t="shared" ca="1" si="60"/>
        <v>0</v>
      </c>
      <c r="AK71" t="s">
        <v>32</v>
      </c>
      <c r="AL71" t="s">
        <v>32</v>
      </c>
    </row>
    <row r="72" spans="1:38" x14ac:dyDescent="0.25">
      <c r="A72" s="11"/>
      <c r="B72" s="22">
        <v>1</v>
      </c>
      <c r="C72" s="22">
        <v>0</v>
      </c>
      <c r="D72" s="58">
        <v>0</v>
      </c>
      <c r="E72" s="58">
        <v>0</v>
      </c>
      <c r="F72" s="58">
        <v>1</v>
      </c>
      <c r="G72" s="199">
        <v>0</v>
      </c>
      <c r="H72" s="2">
        <f t="shared" si="52"/>
        <v>1</v>
      </c>
      <c r="I72" s="10">
        <f t="shared" si="53"/>
        <v>0</v>
      </c>
      <c r="J72" s="2">
        <f t="shared" si="54"/>
        <v>0</v>
      </c>
      <c r="K72" s="10">
        <f t="shared" si="55"/>
        <v>0</v>
      </c>
      <c r="L72" s="26"/>
      <c r="M72" s="66"/>
      <c r="N72" s="21">
        <f t="shared" ca="1" si="61"/>
        <v>0</v>
      </c>
      <c r="O72">
        <f t="shared" ca="1" si="62"/>
        <v>1</v>
      </c>
      <c r="Q72" s="21">
        <f t="shared" ca="1" si="63"/>
        <v>2</v>
      </c>
      <c r="R72" s="24"/>
      <c r="S72" s="21"/>
      <c r="T72" s="7">
        <f t="shared" ca="1" si="64"/>
        <v>5</v>
      </c>
      <c r="U72" s="22">
        <f t="shared" ca="1" si="65"/>
        <v>0</v>
      </c>
      <c r="V72">
        <f t="shared" ca="1" si="66"/>
        <v>5</v>
      </c>
      <c r="W72" s="22">
        <f t="shared" ca="1" si="67"/>
        <v>0</v>
      </c>
      <c r="X72">
        <f t="shared" ca="1" si="68"/>
        <v>5</v>
      </c>
      <c r="Y72" s="22">
        <f t="shared" ca="1" si="69"/>
        <v>1</v>
      </c>
      <c r="Z72">
        <f t="shared" ca="1" si="70"/>
        <v>1</v>
      </c>
      <c r="AA72" s="22">
        <f t="shared" ca="1" si="71"/>
        <v>0</v>
      </c>
      <c r="AB72">
        <f t="shared" ca="1" si="72"/>
        <v>1</v>
      </c>
      <c r="AC72" s="22">
        <f t="shared" ca="1" si="73"/>
        <v>1</v>
      </c>
      <c r="AD72" s="156">
        <v>0</v>
      </c>
      <c r="AE72" s="2">
        <f t="shared" ca="1" si="57"/>
        <v>0</v>
      </c>
      <c r="AF72" s="3">
        <f t="shared" ca="1" si="58"/>
        <v>-2</v>
      </c>
      <c r="AG72" s="2">
        <f t="shared" ca="1" si="59"/>
        <v>0</v>
      </c>
      <c r="AH72" s="10">
        <f t="shared" ca="1" si="60"/>
        <v>0</v>
      </c>
      <c r="AK72" t="s">
        <v>32</v>
      </c>
      <c r="AL72" t="s">
        <v>32</v>
      </c>
    </row>
    <row r="73" spans="1:38" x14ac:dyDescent="0.25">
      <c r="A73" s="11"/>
      <c r="B73" s="22">
        <v>1</v>
      </c>
      <c r="C73" s="22">
        <v>0</v>
      </c>
      <c r="D73" s="58">
        <v>0</v>
      </c>
      <c r="E73" s="58">
        <v>1</v>
      </c>
      <c r="F73" s="58">
        <v>0</v>
      </c>
      <c r="G73" s="199">
        <v>0</v>
      </c>
      <c r="H73" s="2">
        <f t="shared" si="52"/>
        <v>1</v>
      </c>
      <c r="I73" s="10">
        <f t="shared" si="53"/>
        <v>0</v>
      </c>
      <c r="J73" s="2">
        <f t="shared" si="54"/>
        <v>0</v>
      </c>
      <c r="K73" s="10">
        <f t="shared" si="55"/>
        <v>0</v>
      </c>
      <c r="L73" s="26"/>
      <c r="M73" s="66"/>
      <c r="N73" s="21">
        <f t="shared" ca="1" si="61"/>
        <v>0</v>
      </c>
      <c r="O73">
        <f t="shared" ca="1" si="62"/>
        <v>2</v>
      </c>
      <c r="Q73" s="21">
        <f t="shared" ca="1" si="63"/>
        <v>3</v>
      </c>
      <c r="R73" s="24"/>
      <c r="S73" s="21"/>
      <c r="T73" s="7">
        <f t="shared" ca="1" si="64"/>
        <v>9</v>
      </c>
      <c r="U73" s="22">
        <f t="shared" ca="1" si="65"/>
        <v>0</v>
      </c>
      <c r="V73">
        <f t="shared" ca="1" si="66"/>
        <v>9</v>
      </c>
      <c r="W73" s="22">
        <f t="shared" ca="1" si="67"/>
        <v>1</v>
      </c>
      <c r="X73">
        <f t="shared" ca="1" si="68"/>
        <v>1</v>
      </c>
      <c r="Y73" s="22">
        <f t="shared" ca="1" si="69"/>
        <v>0</v>
      </c>
      <c r="Z73">
        <f t="shared" ca="1" si="70"/>
        <v>1</v>
      </c>
      <c r="AA73" s="22">
        <f t="shared" ca="1" si="71"/>
        <v>0</v>
      </c>
      <c r="AB73">
        <f t="shared" ca="1" si="72"/>
        <v>1</v>
      </c>
      <c r="AC73" s="22">
        <f t="shared" ca="1" si="73"/>
        <v>1</v>
      </c>
      <c r="AD73" s="156">
        <v>0</v>
      </c>
      <c r="AE73" s="2">
        <f t="shared" ca="1" si="57"/>
        <v>1</v>
      </c>
      <c r="AF73" s="3">
        <f t="shared" ca="1" si="58"/>
        <v>0</v>
      </c>
      <c r="AG73" s="2">
        <f t="shared" ca="1" si="59"/>
        <v>0</v>
      </c>
      <c r="AH73" s="10">
        <f t="shared" ca="1" si="60"/>
        <v>0</v>
      </c>
      <c r="AK73" t="s">
        <v>32</v>
      </c>
      <c r="AL73" t="s">
        <v>32</v>
      </c>
    </row>
    <row r="74" spans="1:38" x14ac:dyDescent="0.25">
      <c r="A74" s="11"/>
      <c r="B74" s="22">
        <v>1</v>
      </c>
      <c r="C74" s="22">
        <v>0</v>
      </c>
      <c r="D74" s="22">
        <v>1</v>
      </c>
      <c r="E74" s="58">
        <v>0</v>
      </c>
      <c r="F74" s="58">
        <v>0</v>
      </c>
      <c r="G74" s="199">
        <v>0</v>
      </c>
      <c r="H74" s="2">
        <f t="shared" si="52"/>
        <v>1</v>
      </c>
      <c r="I74" s="10">
        <f t="shared" si="53"/>
        <v>0</v>
      </c>
      <c r="J74" s="2">
        <f t="shared" si="54"/>
        <v>0</v>
      </c>
      <c r="K74" s="10">
        <f t="shared" si="55"/>
        <v>0</v>
      </c>
      <c r="L74" s="26"/>
      <c r="M74" s="66"/>
      <c r="N74" s="21">
        <f t="shared" ca="1" si="61"/>
        <v>4</v>
      </c>
      <c r="O74">
        <f t="shared" ca="1" si="62"/>
        <v>3</v>
      </c>
      <c r="Q74" s="21">
        <f t="shared" ca="1" si="63"/>
        <v>3</v>
      </c>
      <c r="R74" s="24"/>
      <c r="S74" s="21"/>
      <c r="T74" s="7">
        <f t="shared" ca="1" si="64"/>
        <v>24</v>
      </c>
      <c r="U74" s="22">
        <f t="shared" ca="1" si="65"/>
        <v>1</v>
      </c>
      <c r="V74">
        <f t="shared" ca="1" si="66"/>
        <v>8</v>
      </c>
      <c r="W74" s="22">
        <f t="shared" ca="1" si="67"/>
        <v>1</v>
      </c>
      <c r="X74">
        <f t="shared" ca="1" si="68"/>
        <v>0</v>
      </c>
      <c r="Y74" s="22">
        <f t="shared" ca="1" si="69"/>
        <v>0</v>
      </c>
      <c r="Z74">
        <f t="shared" ca="1" si="70"/>
        <v>0</v>
      </c>
      <c r="AA74" s="22">
        <f t="shared" ca="1" si="71"/>
        <v>0</v>
      </c>
      <c r="AB74">
        <f t="shared" ca="1" si="72"/>
        <v>0</v>
      </c>
      <c r="AC74" s="22">
        <f t="shared" ca="1" si="73"/>
        <v>0</v>
      </c>
      <c r="AD74" s="156">
        <v>0</v>
      </c>
      <c r="AE74" s="2">
        <f t="shared" ca="1" si="57"/>
        <v>2</v>
      </c>
      <c r="AF74" s="3">
        <f t="shared" ca="1" si="58"/>
        <v>2</v>
      </c>
      <c r="AG74" s="2">
        <f t="shared" ca="1" si="59"/>
        <v>2</v>
      </c>
      <c r="AH74" s="10">
        <f t="shared" ca="1" si="60"/>
        <v>2</v>
      </c>
      <c r="AK74" t="s">
        <v>32</v>
      </c>
      <c r="AL74" t="s">
        <v>32</v>
      </c>
    </row>
    <row r="75" spans="1:38" x14ac:dyDescent="0.25">
      <c r="A75" s="11"/>
      <c r="B75" s="22">
        <v>1</v>
      </c>
      <c r="C75" s="22">
        <v>1</v>
      </c>
      <c r="D75" s="22">
        <v>0</v>
      </c>
      <c r="E75" s="58">
        <v>0</v>
      </c>
      <c r="F75" s="58">
        <v>0</v>
      </c>
      <c r="G75" s="199">
        <v>0</v>
      </c>
      <c r="H75" s="2">
        <f t="shared" si="52"/>
        <v>2</v>
      </c>
      <c r="I75" s="10">
        <f t="shared" si="53"/>
        <v>2</v>
      </c>
      <c r="J75" s="2">
        <f t="shared" si="54"/>
        <v>2</v>
      </c>
      <c r="K75" s="10">
        <f t="shared" si="55"/>
        <v>2</v>
      </c>
      <c r="L75" s="16"/>
      <c r="M75" s="66"/>
      <c r="N75" s="21">
        <f t="shared" ca="1" si="61"/>
        <v>3</v>
      </c>
      <c r="O75">
        <f t="shared" ca="1" si="62"/>
        <v>0</v>
      </c>
      <c r="Q75" s="21">
        <f t="shared" ca="1" si="63"/>
        <v>0</v>
      </c>
      <c r="R75" s="24"/>
      <c r="S75" s="21"/>
      <c r="T75" s="7">
        <f t="shared" ca="1" si="64"/>
        <v>9</v>
      </c>
      <c r="U75" s="22">
        <f t="shared" ca="1" si="65"/>
        <v>0</v>
      </c>
      <c r="V75">
        <f t="shared" ca="1" si="66"/>
        <v>9</v>
      </c>
      <c r="W75" s="22">
        <f t="shared" ca="1" si="67"/>
        <v>1</v>
      </c>
      <c r="X75">
        <f t="shared" ca="1" si="68"/>
        <v>1</v>
      </c>
      <c r="Y75" s="22">
        <f t="shared" ca="1" si="69"/>
        <v>0</v>
      </c>
      <c r="Z75">
        <f t="shared" ca="1" si="70"/>
        <v>1</v>
      </c>
      <c r="AA75" s="22">
        <f t="shared" ca="1" si="71"/>
        <v>0</v>
      </c>
      <c r="AB75">
        <f t="shared" ca="1" si="72"/>
        <v>1</v>
      </c>
      <c r="AC75" s="22">
        <f t="shared" ca="1" si="73"/>
        <v>1</v>
      </c>
      <c r="AD75" s="156">
        <v>0</v>
      </c>
      <c r="AE75" s="2">
        <f t="shared" ca="1" si="57"/>
        <v>1</v>
      </c>
      <c r="AF75" s="3">
        <f t="shared" ca="1" si="58"/>
        <v>0</v>
      </c>
      <c r="AG75" s="2">
        <f t="shared" ca="1" si="59"/>
        <v>0</v>
      </c>
      <c r="AH75" s="10">
        <f t="shared" ca="1" si="60"/>
        <v>0</v>
      </c>
      <c r="AJ75" t="s">
        <v>32</v>
      </c>
      <c r="AK75" t="s">
        <v>32</v>
      </c>
      <c r="AL75" t="s">
        <v>32</v>
      </c>
    </row>
    <row r="76" spans="1:38" x14ac:dyDescent="0.25">
      <c r="A76" s="27" t="s">
        <v>24</v>
      </c>
      <c r="B76" s="28"/>
      <c r="C76" s="28"/>
      <c r="D76" s="28"/>
      <c r="E76" s="28"/>
      <c r="F76" s="28"/>
      <c r="G76" s="28"/>
      <c r="H76" s="29">
        <f>AVERAGE(H66:H75)</f>
        <v>0.8</v>
      </c>
      <c r="I76" s="30">
        <f>AVERAGE(I66:I75)</f>
        <v>-0.4</v>
      </c>
      <c r="J76" s="29">
        <f>AVERAGE(J66:J75)</f>
        <v>0.2</v>
      </c>
      <c r="K76" s="30">
        <f>AVERAGE(K66:K75)</f>
        <v>0.2</v>
      </c>
      <c r="L76" s="28">
        <v>4</v>
      </c>
      <c r="M76" s="172"/>
      <c r="N76" s="21">
        <f t="shared" ca="1" si="61"/>
        <v>4</v>
      </c>
      <c r="O76">
        <f t="shared" ca="1" si="62"/>
        <v>0</v>
      </c>
      <c r="Q76" s="21">
        <f t="shared" ca="1" si="63"/>
        <v>0</v>
      </c>
      <c r="R76" s="24"/>
      <c r="S76" s="21"/>
      <c r="T76" s="7">
        <f t="shared" ca="1" si="64"/>
        <v>17</v>
      </c>
      <c r="U76" s="22">
        <f t="shared" ca="1" si="65"/>
        <v>1</v>
      </c>
      <c r="V76">
        <f t="shared" ca="1" si="66"/>
        <v>1</v>
      </c>
      <c r="W76" s="22">
        <f t="shared" ca="1" si="67"/>
        <v>0</v>
      </c>
      <c r="X76">
        <f t="shared" ca="1" si="68"/>
        <v>1</v>
      </c>
      <c r="Y76" s="22">
        <f t="shared" ca="1" si="69"/>
        <v>0</v>
      </c>
      <c r="Z76">
        <f t="shared" ca="1" si="70"/>
        <v>1</v>
      </c>
      <c r="AA76" s="22">
        <f t="shared" ca="1" si="71"/>
        <v>0</v>
      </c>
      <c r="AB76">
        <f t="shared" ca="1" si="72"/>
        <v>1</v>
      </c>
      <c r="AC76" s="22">
        <f t="shared" ca="1" si="73"/>
        <v>1</v>
      </c>
      <c r="AD76" s="156">
        <v>0</v>
      </c>
      <c r="AE76" s="2">
        <f t="shared" ca="1" si="57"/>
        <v>1</v>
      </c>
      <c r="AF76" s="3">
        <f t="shared" ca="1" si="58"/>
        <v>0</v>
      </c>
      <c r="AG76" s="2">
        <f t="shared" ca="1" si="59"/>
        <v>0</v>
      </c>
      <c r="AH76" s="10">
        <f t="shared" ca="1" si="60"/>
        <v>0</v>
      </c>
      <c r="AJ76" t="s">
        <v>32</v>
      </c>
      <c r="AK76" t="s">
        <v>32</v>
      </c>
      <c r="AL76" t="s">
        <v>32</v>
      </c>
    </row>
    <row r="77" spans="1:38" x14ac:dyDescent="0.25">
      <c r="A77" s="11"/>
      <c r="E77" s="8"/>
      <c r="F77" s="8"/>
      <c r="G77" s="8"/>
      <c r="H77" s="24"/>
      <c r="I77" s="47"/>
      <c r="J77" s="24"/>
      <c r="K77" s="47"/>
      <c r="L77" s="26"/>
      <c r="M77" s="66"/>
      <c r="N77" s="21">
        <f t="shared" ca="1" si="61"/>
        <v>2</v>
      </c>
      <c r="O77">
        <f t="shared" ca="1" si="62"/>
        <v>2</v>
      </c>
      <c r="Q77" s="21">
        <f t="shared" ca="1" si="63"/>
        <v>3</v>
      </c>
      <c r="R77" s="24"/>
      <c r="S77" s="21"/>
      <c r="T77" s="7">
        <f t="shared" ca="1" si="64"/>
        <v>12</v>
      </c>
      <c r="U77" s="22">
        <f t="shared" ca="1" si="65"/>
        <v>0</v>
      </c>
      <c r="V77">
        <f t="shared" ca="1" si="66"/>
        <v>12</v>
      </c>
      <c r="W77" s="22">
        <f t="shared" ca="1" si="67"/>
        <v>1</v>
      </c>
      <c r="X77">
        <f t="shared" ca="1" si="68"/>
        <v>4</v>
      </c>
      <c r="Y77" s="22">
        <f t="shared" ca="1" si="69"/>
        <v>1</v>
      </c>
      <c r="Z77">
        <f t="shared" ca="1" si="70"/>
        <v>0</v>
      </c>
      <c r="AA77" s="22">
        <f t="shared" ca="1" si="71"/>
        <v>0</v>
      </c>
      <c r="AB77">
        <f t="shared" ca="1" si="72"/>
        <v>0</v>
      </c>
      <c r="AC77" s="22">
        <f t="shared" ca="1" si="73"/>
        <v>0</v>
      </c>
      <c r="AD77" s="156">
        <v>0</v>
      </c>
      <c r="AE77" s="2">
        <f t="shared" ca="1" si="57"/>
        <v>1</v>
      </c>
      <c r="AF77" s="3">
        <f t="shared" ca="1" si="58"/>
        <v>0</v>
      </c>
      <c r="AG77" s="2">
        <f t="shared" ca="1" si="59"/>
        <v>0</v>
      </c>
      <c r="AH77" s="10">
        <f t="shared" ca="1" si="60"/>
        <v>0</v>
      </c>
      <c r="AK77" t="s">
        <v>32</v>
      </c>
      <c r="AL77" t="s">
        <v>32</v>
      </c>
    </row>
    <row r="78" spans="1:38" x14ac:dyDescent="0.25">
      <c r="A78" s="11"/>
      <c r="D78" s="26"/>
      <c r="E78" s="8"/>
      <c r="F78" s="8"/>
      <c r="G78" s="8"/>
      <c r="H78" s="24"/>
      <c r="I78" s="47"/>
      <c r="J78" s="24"/>
      <c r="K78" s="47"/>
      <c r="L78" s="26"/>
      <c r="M78" s="66"/>
      <c r="N78" s="21">
        <f t="shared" ca="1" si="61"/>
        <v>2</v>
      </c>
      <c r="O78">
        <f t="shared" ca="1" si="62"/>
        <v>2</v>
      </c>
      <c r="Q78" s="21">
        <f t="shared" ca="1" si="63"/>
        <v>3</v>
      </c>
      <c r="R78" s="24"/>
      <c r="S78" s="21"/>
      <c r="T78" s="7">
        <f t="shared" ca="1" si="64"/>
        <v>12</v>
      </c>
      <c r="U78" s="22">
        <f t="shared" ca="1" si="65"/>
        <v>0</v>
      </c>
      <c r="V78">
        <f t="shared" ca="1" si="66"/>
        <v>12</v>
      </c>
      <c r="W78" s="22">
        <f t="shared" ca="1" si="67"/>
        <v>1</v>
      </c>
      <c r="X78">
        <f t="shared" ca="1" si="68"/>
        <v>4</v>
      </c>
      <c r="Y78" s="22">
        <f t="shared" ca="1" si="69"/>
        <v>1</v>
      </c>
      <c r="Z78">
        <f t="shared" ca="1" si="70"/>
        <v>0</v>
      </c>
      <c r="AA78" s="22">
        <f t="shared" ca="1" si="71"/>
        <v>0</v>
      </c>
      <c r="AB78">
        <f t="shared" ca="1" si="72"/>
        <v>0</v>
      </c>
      <c r="AC78" s="22">
        <f t="shared" ca="1" si="73"/>
        <v>0</v>
      </c>
      <c r="AD78" s="156">
        <v>0</v>
      </c>
      <c r="AE78" s="2">
        <f t="shared" ca="1" si="57"/>
        <v>1</v>
      </c>
      <c r="AF78" s="3">
        <f t="shared" ca="1" si="58"/>
        <v>0</v>
      </c>
      <c r="AG78" s="2">
        <f t="shared" ca="1" si="59"/>
        <v>0</v>
      </c>
      <c r="AH78" s="10">
        <f t="shared" ca="1" si="60"/>
        <v>0</v>
      </c>
      <c r="AK78" t="s">
        <v>32</v>
      </c>
      <c r="AL78" t="s">
        <v>32</v>
      </c>
    </row>
    <row r="79" spans="1:38" x14ac:dyDescent="0.25">
      <c r="A79" s="11"/>
      <c r="E79" s="8"/>
      <c r="F79" s="8"/>
      <c r="G79" s="8"/>
      <c r="H79" s="24"/>
      <c r="I79" s="47"/>
      <c r="J79" s="24"/>
      <c r="K79" s="47"/>
      <c r="L79" s="26"/>
      <c r="M79" s="66"/>
      <c r="N79" s="21">
        <f t="shared" ca="1" si="61"/>
        <v>2</v>
      </c>
      <c r="O79">
        <f t="shared" ca="1" si="62"/>
        <v>1</v>
      </c>
      <c r="Q79" s="21">
        <f t="shared" ca="1" si="63"/>
        <v>1</v>
      </c>
      <c r="R79" s="24"/>
      <c r="S79" s="21"/>
      <c r="T79" s="7">
        <f t="shared" ca="1" si="64"/>
        <v>6</v>
      </c>
      <c r="U79" s="22">
        <f t="shared" ca="1" si="65"/>
        <v>0</v>
      </c>
      <c r="V79">
        <f t="shared" ca="1" si="66"/>
        <v>6</v>
      </c>
      <c r="W79" s="22">
        <f t="shared" ca="1" si="67"/>
        <v>0</v>
      </c>
      <c r="X79">
        <f t="shared" ca="1" si="68"/>
        <v>6</v>
      </c>
      <c r="Y79" s="22">
        <f t="shared" ca="1" si="69"/>
        <v>1</v>
      </c>
      <c r="Z79">
        <f t="shared" ca="1" si="70"/>
        <v>2</v>
      </c>
      <c r="AA79" s="22">
        <f t="shared" ca="1" si="71"/>
        <v>1</v>
      </c>
      <c r="AB79">
        <f t="shared" ca="1" si="72"/>
        <v>0</v>
      </c>
      <c r="AC79" s="22">
        <f t="shared" ca="1" si="73"/>
        <v>0</v>
      </c>
      <c r="AD79" s="156">
        <v>0</v>
      </c>
      <c r="AE79" s="2">
        <f t="shared" ca="1" si="57"/>
        <v>0</v>
      </c>
      <c r="AF79" s="3">
        <f t="shared" ca="1" si="58"/>
        <v>-2</v>
      </c>
      <c r="AG79" s="2">
        <f t="shared" ca="1" si="59"/>
        <v>0</v>
      </c>
      <c r="AH79" s="10">
        <f t="shared" ca="1" si="60"/>
        <v>0</v>
      </c>
      <c r="AK79" t="s">
        <v>32</v>
      </c>
      <c r="AL79" t="s">
        <v>32</v>
      </c>
    </row>
    <row r="80" spans="1:38" x14ac:dyDescent="0.25">
      <c r="A80" s="11" t="s">
        <v>10</v>
      </c>
      <c r="B80" s="8"/>
      <c r="E80" s="8"/>
      <c r="F80" s="8"/>
      <c r="H80" s="2">
        <f>(H65*$L65+H76*$L76)/($L65+$L76)</f>
        <v>0.93333333333333324</v>
      </c>
      <c r="I80" s="10">
        <f>(I65*$L65+I76*$L76)/($L65+$L76)</f>
        <v>-0.13333333333333333</v>
      </c>
      <c r="J80" s="2">
        <f>(J65*$L65+J76*$L76)/($L65+$L76)</f>
        <v>0.26666666666666666</v>
      </c>
      <c r="K80" s="10">
        <f>(K65*$L65+K76*$L76)/($L65+$L76)</f>
        <v>0.26666666666666666</v>
      </c>
      <c r="M80" s="66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14">
        <f ca="1">AVERAGE(AE59:AE79)</f>
        <v>1.1428571428571428</v>
      </c>
      <c r="AF80" s="10">
        <f ca="1">AVERAGE(AF59:AF79)</f>
        <v>0.23809523809523808</v>
      </c>
      <c r="AG80" s="14">
        <f ca="1">AVERAGE(AG59:AG79)</f>
        <v>0.52380952380952384</v>
      </c>
      <c r="AH80" s="10">
        <f ca="1">AVERAGE(AH59:AH79)</f>
        <v>0.47619047619047616</v>
      </c>
      <c r="AK80" t="s">
        <v>32</v>
      </c>
      <c r="AL80" t="s">
        <v>32</v>
      </c>
    </row>
    <row r="81" spans="1:38" x14ac:dyDescent="0.25">
      <c r="A81" s="48">
        <v>16.7</v>
      </c>
      <c r="B81" s="48" t="s">
        <v>36</v>
      </c>
      <c r="C81" s="4"/>
      <c r="D81" s="4"/>
      <c r="E81" s="4"/>
      <c r="F81" s="4"/>
      <c r="G81" s="4"/>
      <c r="H81" s="12">
        <f>100*H80/$C$2</f>
        <v>46.666666666666664</v>
      </c>
      <c r="I81" s="13">
        <f>100*I80/$C$2</f>
        <v>-6.666666666666667</v>
      </c>
      <c r="J81" s="12">
        <f>100*J80/$C$2</f>
        <v>13.333333333333334</v>
      </c>
      <c r="K81" s="13">
        <f>100*K80/$C$2</f>
        <v>13.333333333333334</v>
      </c>
      <c r="L81" s="4" t="s">
        <v>28</v>
      </c>
      <c r="M81" s="64"/>
      <c r="AA81" s="71" t="s">
        <v>29</v>
      </c>
      <c r="AD81" s="24"/>
      <c r="AE81" s="12">
        <f ca="1">100*AE80/$C$2</f>
        <v>57.142857142857139</v>
      </c>
      <c r="AF81" s="13">
        <f ca="1">100*AF80/$C$2</f>
        <v>11.904761904761903</v>
      </c>
      <c r="AG81" s="12">
        <f ca="1">100*AG80/$C$2</f>
        <v>26.190476190476193</v>
      </c>
      <c r="AH81" s="13">
        <f ca="1">100*AH80/$C$2</f>
        <v>23.809523809523807</v>
      </c>
      <c r="AL81" t="s">
        <v>32</v>
      </c>
    </row>
    <row r="82" spans="1:38" x14ac:dyDescent="0.25">
      <c r="A82" s="65"/>
      <c r="B82" s="65"/>
      <c r="C82" s="65"/>
      <c r="D82" s="65"/>
      <c r="E82" s="65"/>
      <c r="F82" s="65"/>
      <c r="G82" s="65"/>
      <c r="H82" s="65"/>
      <c r="I82" s="66"/>
      <c r="J82" s="65"/>
      <c r="K82" s="66"/>
      <c r="L82" s="65"/>
      <c r="M82" s="66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</row>
    <row r="83" spans="1:38" ht="45" x14ac:dyDescent="0.25">
      <c r="A83" s="356"/>
      <c r="B83" s="355"/>
      <c r="C83" s="355"/>
      <c r="D83" s="355"/>
      <c r="E83" s="355"/>
      <c r="F83" s="355"/>
      <c r="G83" s="355"/>
      <c r="H83" s="5" t="s">
        <v>5</v>
      </c>
      <c r="I83" s="9" t="s">
        <v>7</v>
      </c>
      <c r="J83" s="5" t="s">
        <v>8</v>
      </c>
      <c r="K83" s="9" t="s">
        <v>6</v>
      </c>
      <c r="L83" s="4"/>
      <c r="M83" s="64"/>
      <c r="N83" s="355" t="s">
        <v>22</v>
      </c>
      <c r="O83" s="355"/>
      <c r="P83" s="355"/>
      <c r="Q83" s="355"/>
      <c r="R83" s="355"/>
      <c r="S83" s="355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5" t="s">
        <v>5</v>
      </c>
      <c r="AF83" s="6" t="s">
        <v>7</v>
      </c>
      <c r="AG83" s="5" t="s">
        <v>8</v>
      </c>
      <c r="AH83" s="9" t="s">
        <v>6</v>
      </c>
    </row>
    <row r="84" spans="1:38" ht="17.25" customHeight="1" thickBot="1" x14ac:dyDescent="0.3">
      <c r="A84" s="355" t="s">
        <v>80</v>
      </c>
      <c r="B84" s="355"/>
      <c r="C84" s="355"/>
      <c r="D84" s="355"/>
      <c r="E84" s="355"/>
      <c r="F84" s="355"/>
      <c r="G84" s="355"/>
      <c r="H84" s="5"/>
      <c r="I84" s="9"/>
      <c r="J84" s="5"/>
      <c r="K84" s="9"/>
      <c r="L84" t="s">
        <v>9</v>
      </c>
      <c r="M84" s="66"/>
      <c r="N84" t="s">
        <v>14</v>
      </c>
      <c r="O84" t="s">
        <v>15</v>
      </c>
      <c r="P84" t="s">
        <v>16</v>
      </c>
      <c r="Q84" t="s">
        <v>17</v>
      </c>
      <c r="R84" t="s">
        <v>18</v>
      </c>
      <c r="S84" t="s">
        <v>19</v>
      </c>
      <c r="T84" t="s">
        <v>20</v>
      </c>
      <c r="U84" s="23" t="s">
        <v>102</v>
      </c>
      <c r="V84" t="s">
        <v>21</v>
      </c>
      <c r="W84" t="s">
        <v>103</v>
      </c>
      <c r="X84" t="s">
        <v>21</v>
      </c>
      <c r="Y84" t="s">
        <v>104</v>
      </c>
      <c r="Z84" t="s">
        <v>21</v>
      </c>
      <c r="AA84" t="s">
        <v>105</v>
      </c>
      <c r="AB84" t="s">
        <v>21</v>
      </c>
      <c r="AC84" t="s">
        <v>106</v>
      </c>
      <c r="AD84" t="s">
        <v>107</v>
      </c>
      <c r="AE84" s="2"/>
      <c r="AF84" s="3"/>
      <c r="AG84" s="2"/>
      <c r="AH84" s="10"/>
    </row>
    <row r="85" spans="1:38" ht="16.5" thickTop="1" thickBot="1" x14ac:dyDescent="0.3">
      <c r="A85" s="11"/>
      <c r="B85" s="58">
        <v>0</v>
      </c>
      <c r="C85" s="22">
        <v>0</v>
      </c>
      <c r="D85" s="58">
        <v>0</v>
      </c>
      <c r="E85" s="22">
        <v>0</v>
      </c>
      <c r="F85" s="22">
        <v>1</v>
      </c>
      <c r="G85" s="197">
        <v>0</v>
      </c>
      <c r="H85" s="2">
        <f>B85*B$5+C85*C$5+D85*D$5+E85*E$5+F85*F$5+G85*G$5</f>
        <v>0</v>
      </c>
      <c r="I85" s="10">
        <f>B85*B$5+C85*C$5+D85*(D$5-1)+E85*(E$5-1)+F85*(F$5-1)+G85*(G$5-1)</f>
        <v>-1</v>
      </c>
      <c r="J85" s="2">
        <f>(I85+ABS(I85))/2</f>
        <v>0</v>
      </c>
      <c r="K85" s="10">
        <f>2*B85*C85</f>
        <v>0</v>
      </c>
      <c r="M85" s="66"/>
      <c r="N85" s="57">
        <f ca="1">INT(RAND()*5)</f>
        <v>4</v>
      </c>
      <c r="O85" s="7"/>
      <c r="P85" s="7"/>
      <c r="Q85" s="57"/>
      <c r="R85" s="8"/>
      <c r="S85" s="57"/>
      <c r="T85" s="7">
        <f t="shared" ref="T85:T94" ca="1" si="74">2^N85</f>
        <v>16</v>
      </c>
      <c r="U85" s="58">
        <f ca="1">INT(T85/16)</f>
        <v>1</v>
      </c>
      <c r="V85" s="7">
        <f ca="1">T85-U85*16</f>
        <v>0</v>
      </c>
      <c r="W85" s="58">
        <f ca="1">INT(V85/8)</f>
        <v>0</v>
      </c>
      <c r="X85" s="7">
        <f t="shared" ref="X85:X96" ca="1" si="75">V85-W85*8</f>
        <v>0</v>
      </c>
      <c r="Y85" s="58">
        <f t="shared" ref="Y85:Y96" ca="1" si="76">INT(X85/4)</f>
        <v>0</v>
      </c>
      <c r="Z85" s="7">
        <f t="shared" ref="Z85:Z96" ca="1" si="77">X85-Y85*4</f>
        <v>0</v>
      </c>
      <c r="AA85" s="58">
        <f t="shared" ref="AA85:AA96" ca="1" si="78">INT(Z85/2)</f>
        <v>0</v>
      </c>
      <c r="AB85" s="7">
        <f t="shared" ref="AB85:AB96" ca="1" si="79">Z85-AA85*2</f>
        <v>0</v>
      </c>
      <c r="AC85" s="58">
        <f t="shared" ref="AC85:AC96" ca="1" si="80">INT(AB85/1)</f>
        <v>0</v>
      </c>
      <c r="AD85" s="199">
        <v>0</v>
      </c>
      <c r="AE85" s="59">
        <f ca="1">U85*U$5+W85*W$5+Y85*Y$5+AA85*AA$5+AC85*AC$5+AD85*AD$5</f>
        <v>1</v>
      </c>
      <c r="AF85" s="60">
        <f ca="1">U85*U$5+W85*W$5+Y85*(Y$5-1)+AA85*(AA$5-1)+AC85*(AC$5-1)+AD85*(AD$5-1)</f>
        <v>1</v>
      </c>
      <c r="AG85" s="59">
        <f ca="1">(AF85+ABS(AF85))/2</f>
        <v>1</v>
      </c>
      <c r="AH85" s="61">
        <f ca="1">2*U85*W85</f>
        <v>0</v>
      </c>
      <c r="AL85" t="s">
        <v>32</v>
      </c>
    </row>
    <row r="86" spans="1:38" ht="15.75" thickTop="1" x14ac:dyDescent="0.25">
      <c r="A86" s="11"/>
      <c r="B86" s="58">
        <v>0</v>
      </c>
      <c r="C86" s="22">
        <v>0</v>
      </c>
      <c r="D86" s="22">
        <v>0</v>
      </c>
      <c r="E86" s="22">
        <v>1</v>
      </c>
      <c r="F86" s="22">
        <v>0</v>
      </c>
      <c r="G86" s="156">
        <v>0</v>
      </c>
      <c r="H86" s="2">
        <f>B86*B$5+C86*C$5+D86*D$5+E86*E$5+F86*F$5+G86*G$5</f>
        <v>0</v>
      </c>
      <c r="I86" s="10">
        <f>B86*B$5+C86*C$5+D86*(D$5-1)+E86*(E$5-1)+F86*(F$5-1)+G86*(G$5-1)</f>
        <v>-1</v>
      </c>
      <c r="J86" s="2">
        <f>(I86+ABS(I86))/2</f>
        <v>0</v>
      </c>
      <c r="K86" s="10">
        <f>2*B86*C86</f>
        <v>0</v>
      </c>
      <c r="M86" s="66"/>
      <c r="N86" s="57">
        <f t="shared" ref="N86:N92" ca="1" si="81">INT(RAND()*5)</f>
        <v>3</v>
      </c>
      <c r="O86" s="7"/>
      <c r="P86" s="7"/>
      <c r="Q86" s="57"/>
      <c r="R86" s="8"/>
      <c r="S86" s="57"/>
      <c r="T86" s="7">
        <f t="shared" ca="1" si="74"/>
        <v>8</v>
      </c>
      <c r="U86" s="58">
        <f ca="1">INT(T86/16)</f>
        <v>0</v>
      </c>
      <c r="V86" s="7">
        <f ca="1">T86-U86*16</f>
        <v>8</v>
      </c>
      <c r="W86" s="58">
        <f ca="1">INT(V86/8)</f>
        <v>1</v>
      </c>
      <c r="X86" s="7">
        <f t="shared" ca="1" si="75"/>
        <v>0</v>
      </c>
      <c r="Y86" s="58">
        <f t="shared" ca="1" si="76"/>
        <v>0</v>
      </c>
      <c r="Z86" s="7">
        <f t="shared" ca="1" si="77"/>
        <v>0</v>
      </c>
      <c r="AA86" s="58">
        <f t="shared" ca="1" si="78"/>
        <v>0</v>
      </c>
      <c r="AB86" s="7">
        <f t="shared" ca="1" si="79"/>
        <v>0</v>
      </c>
      <c r="AC86" s="58">
        <f t="shared" ca="1" si="80"/>
        <v>0</v>
      </c>
      <c r="AD86" s="199">
        <v>0</v>
      </c>
      <c r="AE86" s="59">
        <f t="shared" ref="AE86:AE98" ca="1" si="82">U86*U$5+W86*W$5+Y86*Y$5+AA86*AA$5+AC86*AC$5+AD86*AD$5</f>
        <v>1</v>
      </c>
      <c r="AF86" s="60">
        <f t="shared" ref="AF86:AF98" ca="1" si="83">U86*U$5+W86*W$5+Y86*(Y$5-1)+AA86*(AA$5-1)+AC86*(AC$5-1)+AD86*(AD$5-1)</f>
        <v>1</v>
      </c>
      <c r="AG86" s="59">
        <f t="shared" ref="AG86:AG98" ca="1" si="84">(AF86+ABS(AF86))/2</f>
        <v>1</v>
      </c>
      <c r="AH86" s="61">
        <f t="shared" ref="AH86:AH98" ca="1" si="85">2*U86*W86</f>
        <v>0</v>
      </c>
      <c r="AL86" t="s">
        <v>32</v>
      </c>
    </row>
    <row r="87" spans="1:38" x14ac:dyDescent="0.25">
      <c r="A87" s="11"/>
      <c r="B87" s="58">
        <v>0</v>
      </c>
      <c r="C87" s="22">
        <v>0</v>
      </c>
      <c r="D87" s="22">
        <v>1</v>
      </c>
      <c r="E87" s="22">
        <v>0</v>
      </c>
      <c r="F87" s="22">
        <v>0</v>
      </c>
      <c r="G87" s="156">
        <v>0</v>
      </c>
      <c r="H87" s="2">
        <f>B87*B$5+C87*C$5+D87*D$5+E87*E$5+F87*F$5+G87*G$5</f>
        <v>0</v>
      </c>
      <c r="I87" s="10">
        <f>B87*B$5+C87*C$5+D87*(D$5-1)+E87*(E$5-1)+F87*(F$5-1)+G87*(G$5-1)</f>
        <v>-1</v>
      </c>
      <c r="J87" s="2">
        <f>(I87+ABS(I87))/2</f>
        <v>0</v>
      </c>
      <c r="K87" s="10">
        <f>2*B87*C87</f>
        <v>0</v>
      </c>
      <c r="M87" s="66"/>
      <c r="N87" s="57">
        <f t="shared" ca="1" si="81"/>
        <v>1</v>
      </c>
      <c r="O87" s="7"/>
      <c r="P87" s="7"/>
      <c r="Q87" s="57"/>
      <c r="R87" s="8"/>
      <c r="S87" s="57"/>
      <c r="T87" s="7">
        <f t="shared" ca="1" si="74"/>
        <v>2</v>
      </c>
      <c r="U87" s="58">
        <f ca="1">INT(T87/16)</f>
        <v>0</v>
      </c>
      <c r="V87" s="7">
        <f ca="1">T87-U87*16</f>
        <v>2</v>
      </c>
      <c r="W87" s="58">
        <f ca="1">INT(V87/8)</f>
        <v>0</v>
      </c>
      <c r="X87" s="7">
        <f t="shared" ca="1" si="75"/>
        <v>2</v>
      </c>
      <c r="Y87" s="58">
        <f t="shared" ca="1" si="76"/>
        <v>0</v>
      </c>
      <c r="Z87" s="7">
        <f t="shared" ca="1" si="77"/>
        <v>2</v>
      </c>
      <c r="AA87" s="58">
        <f t="shared" ca="1" si="78"/>
        <v>1</v>
      </c>
      <c r="AB87" s="7">
        <f t="shared" ca="1" si="79"/>
        <v>0</v>
      </c>
      <c r="AC87" s="58">
        <f t="shared" ca="1" si="80"/>
        <v>0</v>
      </c>
      <c r="AD87" s="199">
        <v>0</v>
      </c>
      <c r="AE87" s="59">
        <f t="shared" ca="1" si="82"/>
        <v>0</v>
      </c>
      <c r="AF87" s="60">
        <f t="shared" ca="1" si="83"/>
        <v>-1</v>
      </c>
      <c r="AG87" s="59">
        <f t="shared" ca="1" si="84"/>
        <v>0</v>
      </c>
      <c r="AH87" s="61">
        <f t="shared" ca="1" si="85"/>
        <v>0</v>
      </c>
      <c r="AL87" t="s">
        <v>32</v>
      </c>
    </row>
    <row r="88" spans="1:38" x14ac:dyDescent="0.25">
      <c r="A88" s="11"/>
      <c r="B88" s="58">
        <v>0</v>
      </c>
      <c r="C88" s="22">
        <v>1</v>
      </c>
      <c r="D88" s="22">
        <v>0</v>
      </c>
      <c r="E88" s="22">
        <v>0</v>
      </c>
      <c r="F88" s="22">
        <v>0</v>
      </c>
      <c r="G88" s="156">
        <v>0</v>
      </c>
      <c r="H88" s="2">
        <f>B88*B$5+C88*C$5+D88*D$5+E88*E$5+F88*F$5+G88*G$5</f>
        <v>1</v>
      </c>
      <c r="I88" s="10">
        <f>B88*B$5+C88*C$5+D88*(D$5-1)+E88*(E$5-1)+F88*(F$5-1)+G88*(G$5-1)</f>
        <v>1</v>
      </c>
      <c r="J88" s="2">
        <f>(I88+ABS(I88))/2</f>
        <v>1</v>
      </c>
      <c r="K88" s="10">
        <f>2*B88*C88</f>
        <v>0</v>
      </c>
      <c r="M88" s="66"/>
      <c r="N88" s="57">
        <f t="shared" ca="1" si="81"/>
        <v>3</v>
      </c>
      <c r="O88" s="7"/>
      <c r="P88" s="7"/>
      <c r="Q88" s="57"/>
      <c r="R88" s="8"/>
      <c r="S88" s="57"/>
      <c r="T88" s="7">
        <f t="shared" ca="1" si="74"/>
        <v>8</v>
      </c>
      <c r="U88" s="58">
        <f ca="1">INT(T88/16)</f>
        <v>0</v>
      </c>
      <c r="V88" s="7">
        <f ca="1">T88-U88*16</f>
        <v>8</v>
      </c>
      <c r="W88" s="58">
        <f ca="1">INT(V88/8)</f>
        <v>1</v>
      </c>
      <c r="X88" s="7">
        <f t="shared" ca="1" si="75"/>
        <v>0</v>
      </c>
      <c r="Y88" s="58">
        <f t="shared" ca="1" si="76"/>
        <v>0</v>
      </c>
      <c r="Z88" s="7">
        <f t="shared" ca="1" si="77"/>
        <v>0</v>
      </c>
      <c r="AA88" s="58">
        <f t="shared" ca="1" si="78"/>
        <v>0</v>
      </c>
      <c r="AB88" s="7">
        <f t="shared" ca="1" si="79"/>
        <v>0</v>
      </c>
      <c r="AC88" s="58">
        <f t="shared" ca="1" si="80"/>
        <v>0</v>
      </c>
      <c r="AD88" s="199">
        <v>0</v>
      </c>
      <c r="AE88" s="59">
        <f t="shared" ca="1" si="82"/>
        <v>1</v>
      </c>
      <c r="AF88" s="60">
        <f t="shared" ca="1" si="83"/>
        <v>1</v>
      </c>
      <c r="AG88" s="59">
        <f t="shared" ca="1" si="84"/>
        <v>1</v>
      </c>
      <c r="AH88" s="61">
        <f t="shared" ca="1" si="85"/>
        <v>0</v>
      </c>
      <c r="AL88" t="s">
        <v>32</v>
      </c>
    </row>
    <row r="89" spans="1:38" x14ac:dyDescent="0.25">
      <c r="A89" s="11"/>
      <c r="B89" s="58">
        <v>1</v>
      </c>
      <c r="C89" s="58">
        <v>0</v>
      </c>
      <c r="D89" s="58">
        <v>0</v>
      </c>
      <c r="E89" s="58">
        <v>0</v>
      </c>
      <c r="F89" s="58">
        <v>0</v>
      </c>
      <c r="G89" s="199">
        <v>0</v>
      </c>
      <c r="H89" s="2">
        <f>B89*B$5+C89*C$5+D89*D$5+E89*E$5+F89*F$5+G89*G$5</f>
        <v>1</v>
      </c>
      <c r="I89" s="10">
        <f>B89*B$5+C89*C$5+D89*(D$5-1)+E89*(E$5-1)+F89*(F$5-1)+G89*(G$5-1)</f>
        <v>1</v>
      </c>
      <c r="J89" s="2">
        <f>(I89+ABS(I89))/2</f>
        <v>1</v>
      </c>
      <c r="K89" s="10">
        <f>2*B89*C89</f>
        <v>0</v>
      </c>
      <c r="M89" s="66"/>
      <c r="N89" s="57">
        <f t="shared" ca="1" si="81"/>
        <v>0</v>
      </c>
      <c r="O89" s="7"/>
      <c r="P89" s="7"/>
      <c r="Q89" s="57"/>
      <c r="R89" s="8"/>
      <c r="S89" s="57"/>
      <c r="T89" s="7">
        <f t="shared" ca="1" si="74"/>
        <v>1</v>
      </c>
      <c r="U89" s="58">
        <f t="shared" ref="U89:U96" ca="1" si="86">INT(T89/16)</f>
        <v>0</v>
      </c>
      <c r="V89" s="7">
        <f t="shared" ref="V89:V96" ca="1" si="87">T89-U89*16</f>
        <v>1</v>
      </c>
      <c r="W89" s="58">
        <f t="shared" ref="W89:W96" ca="1" si="88">INT(V89/8)</f>
        <v>0</v>
      </c>
      <c r="X89" s="7">
        <f t="shared" ca="1" si="75"/>
        <v>1</v>
      </c>
      <c r="Y89" s="58">
        <f t="shared" ca="1" si="76"/>
        <v>0</v>
      </c>
      <c r="Z89" s="7">
        <f t="shared" ca="1" si="77"/>
        <v>1</v>
      </c>
      <c r="AA89" s="58">
        <f t="shared" ca="1" si="78"/>
        <v>0</v>
      </c>
      <c r="AB89" s="7">
        <f t="shared" ca="1" si="79"/>
        <v>1</v>
      </c>
      <c r="AC89" s="58">
        <f t="shared" ca="1" si="80"/>
        <v>1</v>
      </c>
      <c r="AD89" s="199">
        <v>0</v>
      </c>
      <c r="AE89" s="59">
        <f t="shared" ca="1" si="82"/>
        <v>0</v>
      </c>
      <c r="AF89" s="60">
        <f t="shared" ca="1" si="83"/>
        <v>-1</v>
      </c>
      <c r="AG89" s="59">
        <f t="shared" ca="1" si="84"/>
        <v>0</v>
      </c>
      <c r="AH89" s="61">
        <f t="shared" ca="1" si="85"/>
        <v>0</v>
      </c>
      <c r="AL89" t="s">
        <v>32</v>
      </c>
    </row>
    <row r="90" spans="1:38" ht="15.75" thickBot="1" x14ac:dyDescent="0.3">
      <c r="A90" s="27" t="s">
        <v>23</v>
      </c>
      <c r="B90" s="7"/>
      <c r="C90" s="28"/>
      <c r="D90" s="28"/>
      <c r="E90" s="28"/>
      <c r="F90" s="28"/>
      <c r="G90" s="28"/>
      <c r="H90" s="29">
        <f>AVERAGE(H85:H89)</f>
        <v>0.4</v>
      </c>
      <c r="I90" s="30">
        <f>AVERAGE(I85:I89)</f>
        <v>-0.2</v>
      </c>
      <c r="J90" s="29">
        <f>AVERAGE(J85:J89)</f>
        <v>0.4</v>
      </c>
      <c r="K90" s="30">
        <f>AVERAGE(K85:K89)</f>
        <v>0</v>
      </c>
      <c r="L90" s="28">
        <v>4</v>
      </c>
      <c r="M90" s="172"/>
      <c r="N90" s="57">
        <f t="shared" ca="1" si="81"/>
        <v>2</v>
      </c>
      <c r="O90" s="7"/>
      <c r="P90" s="7"/>
      <c r="Q90" s="57"/>
      <c r="R90" s="8"/>
      <c r="S90" s="57"/>
      <c r="T90" s="7">
        <f t="shared" ca="1" si="74"/>
        <v>4</v>
      </c>
      <c r="U90" s="58">
        <f t="shared" ca="1" si="86"/>
        <v>0</v>
      </c>
      <c r="V90" s="7">
        <f t="shared" ca="1" si="87"/>
        <v>4</v>
      </c>
      <c r="W90" s="58">
        <f t="shared" ca="1" si="88"/>
        <v>0</v>
      </c>
      <c r="X90" s="7">
        <f t="shared" ca="1" si="75"/>
        <v>4</v>
      </c>
      <c r="Y90" s="58">
        <f t="shared" ca="1" si="76"/>
        <v>1</v>
      </c>
      <c r="Z90" s="7">
        <f t="shared" ca="1" si="77"/>
        <v>0</v>
      </c>
      <c r="AA90" s="58">
        <f t="shared" ca="1" si="78"/>
        <v>0</v>
      </c>
      <c r="AB90" s="7">
        <f t="shared" ca="1" si="79"/>
        <v>0</v>
      </c>
      <c r="AC90" s="58">
        <f t="shared" ca="1" si="80"/>
        <v>0</v>
      </c>
      <c r="AD90" s="199">
        <v>0</v>
      </c>
      <c r="AE90" s="59">
        <f t="shared" ca="1" si="82"/>
        <v>0</v>
      </c>
      <c r="AF90" s="60">
        <f t="shared" ca="1" si="83"/>
        <v>-1</v>
      </c>
      <c r="AG90" s="59">
        <f t="shared" ca="1" si="84"/>
        <v>0</v>
      </c>
      <c r="AH90" s="61">
        <f t="shared" ca="1" si="85"/>
        <v>0</v>
      </c>
      <c r="AL90" t="s">
        <v>32</v>
      </c>
    </row>
    <row r="91" spans="1:38" ht="16.5" thickTop="1" thickBot="1" x14ac:dyDescent="0.3">
      <c r="A91" s="11"/>
      <c r="B91" s="197">
        <v>1</v>
      </c>
      <c r="C91" s="58">
        <v>0</v>
      </c>
      <c r="D91" s="58">
        <v>0</v>
      </c>
      <c r="E91" s="58">
        <v>0</v>
      </c>
      <c r="F91" s="58">
        <v>0</v>
      </c>
      <c r="G91" s="58">
        <v>0</v>
      </c>
      <c r="H91" s="2">
        <f>B91*B$5+C91*C$5+D91*D$5+E91*E$5+F91*F$5+G91*G$5</f>
        <v>1</v>
      </c>
      <c r="I91" s="10">
        <f>B91*B$5+C91*C$5+D91*(D$5-1)+E91*(E$5-1)+F91*(F$5-1)+G91*(G$5-1)</f>
        <v>1</v>
      </c>
      <c r="J91" s="2">
        <f>(I91+ABS(I91))/2</f>
        <v>1</v>
      </c>
      <c r="K91" s="10">
        <f>2*B91*C91</f>
        <v>0</v>
      </c>
      <c r="M91" s="66"/>
      <c r="N91" s="57">
        <f ca="1">INT(RAND()*5)</f>
        <v>1</v>
      </c>
      <c r="O91" s="7"/>
      <c r="P91" s="7"/>
      <c r="Q91" s="57"/>
      <c r="R91" s="8"/>
      <c r="S91" s="57"/>
      <c r="T91" s="7">
        <f t="shared" ca="1" si="74"/>
        <v>2</v>
      </c>
      <c r="U91" s="58">
        <f t="shared" ca="1" si="86"/>
        <v>0</v>
      </c>
      <c r="V91" s="7">
        <f t="shared" ca="1" si="87"/>
        <v>2</v>
      </c>
      <c r="W91" s="58">
        <f t="shared" ca="1" si="88"/>
        <v>0</v>
      </c>
      <c r="X91" s="7">
        <f t="shared" ca="1" si="75"/>
        <v>2</v>
      </c>
      <c r="Y91" s="58">
        <f t="shared" ca="1" si="76"/>
        <v>0</v>
      </c>
      <c r="Z91" s="7">
        <f t="shared" ca="1" si="77"/>
        <v>2</v>
      </c>
      <c r="AA91" s="58">
        <f t="shared" ca="1" si="78"/>
        <v>1</v>
      </c>
      <c r="AB91" s="7">
        <f t="shared" ca="1" si="79"/>
        <v>0</v>
      </c>
      <c r="AC91" s="58">
        <f t="shared" ca="1" si="80"/>
        <v>0</v>
      </c>
      <c r="AD91" s="199">
        <v>0</v>
      </c>
      <c r="AE91" s="59">
        <f t="shared" ca="1" si="82"/>
        <v>0</v>
      </c>
      <c r="AF91" s="60">
        <f t="shared" ca="1" si="83"/>
        <v>-1</v>
      </c>
      <c r="AG91" s="59">
        <f t="shared" ca="1" si="84"/>
        <v>0</v>
      </c>
      <c r="AH91" s="61">
        <f t="shared" ca="1" si="85"/>
        <v>0</v>
      </c>
      <c r="AL91" t="s">
        <v>32</v>
      </c>
    </row>
    <row r="92" spans="1:38" ht="15.75" thickTop="1" x14ac:dyDescent="0.25">
      <c r="A92" s="27" t="s">
        <v>24</v>
      </c>
      <c r="B92" s="28"/>
      <c r="C92" s="28"/>
      <c r="D92" s="28"/>
      <c r="E92" s="28"/>
      <c r="F92" s="28"/>
      <c r="G92" s="28"/>
      <c r="H92" s="29">
        <f>H91</f>
        <v>1</v>
      </c>
      <c r="I92" s="30">
        <f>I91</f>
        <v>1</v>
      </c>
      <c r="J92" s="29">
        <f>J91</f>
        <v>1</v>
      </c>
      <c r="K92" s="30">
        <f>K91</f>
        <v>0</v>
      </c>
      <c r="L92" s="28">
        <v>2</v>
      </c>
      <c r="M92" s="172"/>
      <c r="N92" s="57">
        <f t="shared" ca="1" si="81"/>
        <v>1</v>
      </c>
      <c r="O92" s="7"/>
      <c r="P92" s="7"/>
      <c r="Q92" s="57"/>
      <c r="R92" s="8"/>
      <c r="S92" s="57"/>
      <c r="T92" s="7">
        <f t="shared" ca="1" si="74"/>
        <v>2</v>
      </c>
      <c r="U92" s="58">
        <f t="shared" ca="1" si="86"/>
        <v>0</v>
      </c>
      <c r="V92" s="7">
        <f t="shared" ca="1" si="87"/>
        <v>2</v>
      </c>
      <c r="W92" s="58">
        <f t="shared" ca="1" si="88"/>
        <v>0</v>
      </c>
      <c r="X92" s="7">
        <f t="shared" ca="1" si="75"/>
        <v>2</v>
      </c>
      <c r="Y92" s="58">
        <f t="shared" ca="1" si="76"/>
        <v>0</v>
      </c>
      <c r="Z92" s="7">
        <f t="shared" ca="1" si="77"/>
        <v>2</v>
      </c>
      <c r="AA92" s="58">
        <f t="shared" ca="1" si="78"/>
        <v>1</v>
      </c>
      <c r="AB92" s="7">
        <f t="shared" ca="1" si="79"/>
        <v>0</v>
      </c>
      <c r="AC92" s="58">
        <f t="shared" ca="1" si="80"/>
        <v>0</v>
      </c>
      <c r="AD92" s="199">
        <v>0</v>
      </c>
      <c r="AE92" s="59">
        <f t="shared" ca="1" si="82"/>
        <v>0</v>
      </c>
      <c r="AF92" s="60">
        <f t="shared" ca="1" si="83"/>
        <v>-1</v>
      </c>
      <c r="AG92" s="59">
        <f t="shared" ca="1" si="84"/>
        <v>0</v>
      </c>
      <c r="AH92" s="61">
        <f t="shared" ca="1" si="85"/>
        <v>0</v>
      </c>
      <c r="AL92" t="s">
        <v>32</v>
      </c>
    </row>
    <row r="93" spans="1:38" x14ac:dyDescent="0.25">
      <c r="A93" s="11"/>
      <c r="B93" s="8"/>
      <c r="E93" s="8"/>
      <c r="F93" s="8"/>
      <c r="H93" s="24"/>
      <c r="I93" s="47"/>
      <c r="J93" s="24"/>
      <c r="K93" s="47"/>
      <c r="M93" s="66"/>
      <c r="N93" s="57">
        <f ca="1">INT(RAND()*5)</f>
        <v>2</v>
      </c>
      <c r="O93" s="7"/>
      <c r="P93" s="7"/>
      <c r="Q93" s="57"/>
      <c r="R93" s="8"/>
      <c r="S93" s="57"/>
      <c r="T93" s="7">
        <f t="shared" ca="1" si="74"/>
        <v>4</v>
      </c>
      <c r="U93" s="58">
        <f t="shared" ca="1" si="86"/>
        <v>0</v>
      </c>
      <c r="V93" s="7">
        <f t="shared" ca="1" si="87"/>
        <v>4</v>
      </c>
      <c r="W93" s="58">
        <f t="shared" ca="1" si="88"/>
        <v>0</v>
      </c>
      <c r="X93" s="7">
        <f t="shared" ca="1" si="75"/>
        <v>4</v>
      </c>
      <c r="Y93" s="58">
        <f t="shared" ca="1" si="76"/>
        <v>1</v>
      </c>
      <c r="Z93" s="7">
        <f t="shared" ca="1" si="77"/>
        <v>0</v>
      </c>
      <c r="AA93" s="58">
        <f t="shared" ca="1" si="78"/>
        <v>0</v>
      </c>
      <c r="AB93" s="7">
        <f t="shared" ca="1" si="79"/>
        <v>0</v>
      </c>
      <c r="AC93" s="58">
        <f t="shared" ca="1" si="80"/>
        <v>0</v>
      </c>
      <c r="AD93" s="199">
        <v>0</v>
      </c>
      <c r="AE93" s="59">
        <f t="shared" ca="1" si="82"/>
        <v>0</v>
      </c>
      <c r="AF93" s="60">
        <f t="shared" ca="1" si="83"/>
        <v>-1</v>
      </c>
      <c r="AG93" s="59">
        <f t="shared" ca="1" si="84"/>
        <v>0</v>
      </c>
      <c r="AH93" s="61">
        <f t="shared" ca="1" si="85"/>
        <v>0</v>
      </c>
      <c r="AJ93" t="s">
        <v>32</v>
      </c>
      <c r="AL93" t="s">
        <v>32</v>
      </c>
    </row>
    <row r="94" spans="1:38" x14ac:dyDescent="0.25">
      <c r="A94" s="48"/>
      <c r="B94" s="69"/>
      <c r="H94" s="158"/>
      <c r="I94" s="159"/>
      <c r="J94" s="158"/>
      <c r="K94" s="159"/>
      <c r="M94" s="66"/>
      <c r="N94" s="57">
        <f ca="1">INT(RAND()*5)</f>
        <v>3</v>
      </c>
      <c r="O94" s="8"/>
      <c r="P94" s="7"/>
      <c r="Q94" s="57"/>
      <c r="R94" s="8"/>
      <c r="S94" s="57"/>
      <c r="T94" s="7">
        <f t="shared" ca="1" si="74"/>
        <v>8</v>
      </c>
      <c r="U94" s="58">
        <f t="shared" ca="1" si="86"/>
        <v>0</v>
      </c>
      <c r="V94" s="7">
        <f t="shared" ca="1" si="87"/>
        <v>8</v>
      </c>
      <c r="W94" s="58">
        <f t="shared" ca="1" si="88"/>
        <v>1</v>
      </c>
      <c r="X94" s="7">
        <f t="shared" ca="1" si="75"/>
        <v>0</v>
      </c>
      <c r="Y94" s="58">
        <f t="shared" ca="1" si="76"/>
        <v>0</v>
      </c>
      <c r="Z94" s="7">
        <f t="shared" ca="1" si="77"/>
        <v>0</v>
      </c>
      <c r="AA94" s="58">
        <f t="shared" ca="1" si="78"/>
        <v>0</v>
      </c>
      <c r="AB94" s="7">
        <f t="shared" ca="1" si="79"/>
        <v>0</v>
      </c>
      <c r="AC94" s="58">
        <f t="shared" ca="1" si="80"/>
        <v>0</v>
      </c>
      <c r="AD94" s="199">
        <v>0</v>
      </c>
      <c r="AE94" s="59">
        <f t="shared" ca="1" si="82"/>
        <v>1</v>
      </c>
      <c r="AF94" s="60">
        <f t="shared" ca="1" si="83"/>
        <v>1</v>
      </c>
      <c r="AG94" s="59">
        <f t="shared" ca="1" si="84"/>
        <v>1</v>
      </c>
      <c r="AH94" s="61">
        <f t="shared" ca="1" si="85"/>
        <v>0</v>
      </c>
      <c r="AJ94" t="s">
        <v>32</v>
      </c>
      <c r="AK94" t="s">
        <v>32</v>
      </c>
      <c r="AL94" t="s">
        <v>32</v>
      </c>
    </row>
    <row r="95" spans="1:38" x14ac:dyDescent="0.25">
      <c r="A95" s="7"/>
      <c r="B95" s="7"/>
      <c r="C95" s="7"/>
      <c r="D95" s="7"/>
      <c r="E95" s="7"/>
      <c r="F95" s="7"/>
      <c r="G95" s="7"/>
      <c r="H95" s="8"/>
      <c r="I95" s="127"/>
      <c r="J95" s="8"/>
      <c r="K95" s="127"/>
      <c r="L95" s="7"/>
      <c r="M95" s="172"/>
      <c r="N95" s="57">
        <f ca="1">INT(RAND()*5)</f>
        <v>1</v>
      </c>
      <c r="O95" s="8"/>
      <c r="P95" s="7"/>
      <c r="Q95" s="57"/>
      <c r="R95" s="8"/>
      <c r="S95" s="57"/>
      <c r="T95" s="7">
        <f ca="1">2^N95</f>
        <v>2</v>
      </c>
      <c r="U95" s="58">
        <f t="shared" ca="1" si="86"/>
        <v>0</v>
      </c>
      <c r="V95" s="7">
        <f t="shared" ca="1" si="87"/>
        <v>2</v>
      </c>
      <c r="W95" s="58">
        <f t="shared" ca="1" si="88"/>
        <v>0</v>
      </c>
      <c r="X95" s="7">
        <f t="shared" ca="1" si="75"/>
        <v>2</v>
      </c>
      <c r="Y95" s="58">
        <f t="shared" ca="1" si="76"/>
        <v>0</v>
      </c>
      <c r="Z95" s="7">
        <f t="shared" ca="1" si="77"/>
        <v>2</v>
      </c>
      <c r="AA95" s="58">
        <f t="shared" ca="1" si="78"/>
        <v>1</v>
      </c>
      <c r="AB95" s="7">
        <f t="shared" ca="1" si="79"/>
        <v>0</v>
      </c>
      <c r="AC95" s="58">
        <f t="shared" ca="1" si="80"/>
        <v>0</v>
      </c>
      <c r="AD95" s="199">
        <v>0</v>
      </c>
      <c r="AE95" s="59">
        <f t="shared" ca="1" si="82"/>
        <v>0</v>
      </c>
      <c r="AF95" s="60">
        <f t="shared" ca="1" si="83"/>
        <v>-1</v>
      </c>
      <c r="AG95" s="59">
        <f t="shared" ca="1" si="84"/>
        <v>0</v>
      </c>
      <c r="AH95" s="61">
        <f t="shared" ca="1" si="85"/>
        <v>0</v>
      </c>
      <c r="AJ95" t="s">
        <v>32</v>
      </c>
      <c r="AK95" t="s">
        <v>32</v>
      </c>
      <c r="AL95" t="s">
        <v>32</v>
      </c>
    </row>
    <row r="96" spans="1:38" x14ac:dyDescent="0.25">
      <c r="A96" s="77"/>
      <c r="B96" s="8"/>
      <c r="C96" s="8"/>
      <c r="D96" s="8"/>
      <c r="E96" s="8"/>
      <c r="F96" s="8"/>
      <c r="G96" s="8"/>
      <c r="H96" s="8"/>
      <c r="I96" s="127"/>
      <c r="J96" s="8"/>
      <c r="K96" s="127"/>
      <c r="L96" s="7"/>
      <c r="M96" s="172"/>
      <c r="N96" s="57">
        <f ca="1">INT(RAND()*5)</f>
        <v>2</v>
      </c>
      <c r="O96" s="8"/>
      <c r="P96" s="7"/>
      <c r="Q96" s="57"/>
      <c r="R96" s="8"/>
      <c r="S96" s="57"/>
      <c r="T96" s="7">
        <f ca="1">2^N96</f>
        <v>4</v>
      </c>
      <c r="U96" s="58">
        <f t="shared" ca="1" si="86"/>
        <v>0</v>
      </c>
      <c r="V96" s="7">
        <f t="shared" ca="1" si="87"/>
        <v>4</v>
      </c>
      <c r="W96" s="58">
        <f t="shared" ca="1" si="88"/>
        <v>0</v>
      </c>
      <c r="X96" s="7">
        <f t="shared" ca="1" si="75"/>
        <v>4</v>
      </c>
      <c r="Y96" s="58">
        <f t="shared" ca="1" si="76"/>
        <v>1</v>
      </c>
      <c r="Z96" s="7">
        <f t="shared" ca="1" si="77"/>
        <v>0</v>
      </c>
      <c r="AA96" s="58">
        <f t="shared" ca="1" si="78"/>
        <v>0</v>
      </c>
      <c r="AB96" s="7">
        <f t="shared" ca="1" si="79"/>
        <v>0</v>
      </c>
      <c r="AC96" s="58">
        <f t="shared" ca="1" si="80"/>
        <v>0</v>
      </c>
      <c r="AD96" s="199">
        <v>0</v>
      </c>
      <c r="AE96" s="29">
        <f t="shared" ca="1" si="82"/>
        <v>0</v>
      </c>
      <c r="AF96" s="33">
        <f t="shared" ca="1" si="83"/>
        <v>-1</v>
      </c>
      <c r="AG96" s="29">
        <f t="shared" ca="1" si="84"/>
        <v>0</v>
      </c>
      <c r="AH96" s="30">
        <f t="shared" ca="1" si="85"/>
        <v>0</v>
      </c>
      <c r="AJ96" t="s">
        <v>32</v>
      </c>
      <c r="AK96" t="s">
        <v>32</v>
      </c>
    </row>
    <row r="97" spans="1:39" x14ac:dyDescent="0.25">
      <c r="A97" s="77"/>
      <c r="B97" s="8"/>
      <c r="C97" s="8"/>
      <c r="D97" s="8"/>
      <c r="E97" s="8"/>
      <c r="F97" s="8"/>
      <c r="G97" s="8"/>
      <c r="H97" s="8"/>
      <c r="I97" s="127"/>
      <c r="J97" s="8"/>
      <c r="K97" s="127"/>
      <c r="L97" s="7"/>
      <c r="M97" s="172"/>
      <c r="N97" s="49"/>
      <c r="O97" s="50"/>
      <c r="P97" s="34"/>
      <c r="Q97" s="49"/>
      <c r="R97" s="50"/>
      <c r="S97" s="49"/>
      <c r="T97" s="34"/>
      <c r="U97" s="211">
        <v>1</v>
      </c>
      <c r="V97" s="34"/>
      <c r="W97" s="51">
        <v>0</v>
      </c>
      <c r="X97" s="34"/>
      <c r="Y97" s="51">
        <v>0</v>
      </c>
      <c r="Z97" s="34"/>
      <c r="AA97" s="51">
        <v>0</v>
      </c>
      <c r="AB97" s="34"/>
      <c r="AC97" s="51">
        <v>0</v>
      </c>
      <c r="AD97" s="51">
        <v>0</v>
      </c>
      <c r="AE97" s="59">
        <f t="shared" si="82"/>
        <v>1</v>
      </c>
      <c r="AF97" s="60">
        <f t="shared" si="83"/>
        <v>1</v>
      </c>
      <c r="AG97" s="59">
        <f t="shared" si="84"/>
        <v>1</v>
      </c>
      <c r="AH97" s="61">
        <f t="shared" si="85"/>
        <v>0</v>
      </c>
      <c r="AJ97" t="s">
        <v>32</v>
      </c>
      <c r="AK97" t="s">
        <v>32</v>
      </c>
    </row>
    <row r="98" spans="1:39" x14ac:dyDescent="0.25">
      <c r="A98" s="77"/>
      <c r="B98" s="8"/>
      <c r="C98" s="8"/>
      <c r="D98" s="8"/>
      <c r="E98" s="8"/>
      <c r="F98" s="8"/>
      <c r="G98" s="8"/>
      <c r="H98" s="8"/>
      <c r="I98" s="127"/>
      <c r="J98" s="8"/>
      <c r="K98" s="127"/>
      <c r="L98" s="7"/>
      <c r="M98" s="172"/>
      <c r="N98" s="57"/>
      <c r="O98" s="8"/>
      <c r="P98" s="7"/>
      <c r="Q98" s="57"/>
      <c r="R98" s="8"/>
      <c r="S98" s="57"/>
      <c r="T98" s="7"/>
      <c r="U98" s="199">
        <v>1</v>
      </c>
      <c r="V98" s="7"/>
      <c r="W98" s="58">
        <v>0</v>
      </c>
      <c r="X98" s="7"/>
      <c r="Y98" s="58">
        <v>0</v>
      </c>
      <c r="Z98" s="7"/>
      <c r="AA98" s="58">
        <v>0</v>
      </c>
      <c r="AB98" s="7"/>
      <c r="AC98" s="58">
        <v>0</v>
      </c>
      <c r="AD98" s="58">
        <v>0</v>
      </c>
      <c r="AE98" s="59">
        <f t="shared" si="82"/>
        <v>1</v>
      </c>
      <c r="AF98" s="61">
        <f t="shared" si="83"/>
        <v>1</v>
      </c>
      <c r="AG98" s="59">
        <f t="shared" si="84"/>
        <v>1</v>
      </c>
      <c r="AH98" s="61">
        <f t="shared" si="85"/>
        <v>0</v>
      </c>
      <c r="AJ98" t="s">
        <v>32</v>
      </c>
      <c r="AK98" t="s">
        <v>32</v>
      </c>
    </row>
    <row r="99" spans="1:39" x14ac:dyDescent="0.25">
      <c r="A99" s="77"/>
      <c r="B99" s="8"/>
      <c r="C99" s="8"/>
      <c r="D99" s="8"/>
      <c r="E99" s="8"/>
      <c r="F99" s="8"/>
      <c r="G99" s="8"/>
      <c r="H99" s="8"/>
      <c r="I99" s="127"/>
      <c r="J99" s="8"/>
      <c r="K99" s="127"/>
      <c r="L99" s="7"/>
      <c r="M99" s="172"/>
      <c r="N99" s="57"/>
      <c r="O99" s="8"/>
      <c r="P99" s="7"/>
      <c r="Q99" s="57"/>
      <c r="R99" s="8"/>
      <c r="S99" s="57"/>
      <c r="T99" s="7"/>
      <c r="U99" s="199">
        <v>1</v>
      </c>
      <c r="V99" s="7"/>
      <c r="W99" s="58">
        <v>0</v>
      </c>
      <c r="X99" s="7"/>
      <c r="Y99" s="58">
        <v>0</v>
      </c>
      <c r="Z99" s="7"/>
      <c r="AA99" s="58">
        <v>0</v>
      </c>
      <c r="AB99" s="7"/>
      <c r="AC99" s="58">
        <v>0</v>
      </c>
      <c r="AD99" s="58">
        <v>0</v>
      </c>
      <c r="AE99" s="59">
        <f>U99*U$5+W99*W$5+Y99*Y$5+AA99*AA$5+AC99*AC$5+AD99*AD$5</f>
        <v>1</v>
      </c>
      <c r="AF99" s="61">
        <f>U99*U$5+W99*W$5+Y99*(Y$5-1)+AA99*(AA$5-1)+AC99*(AC$5-1)+AD99*(AD$5-1)</f>
        <v>1</v>
      </c>
      <c r="AG99" s="59">
        <f>(AF99+ABS(AF99))/2</f>
        <v>1</v>
      </c>
      <c r="AH99" s="61">
        <f>2*U99*W99</f>
        <v>0</v>
      </c>
      <c r="AJ99" t="s">
        <v>32</v>
      </c>
      <c r="AK99" t="s">
        <v>32</v>
      </c>
    </row>
    <row r="100" spans="1:39" x14ac:dyDescent="0.25">
      <c r="A100" s="77"/>
      <c r="B100" s="8"/>
      <c r="C100" s="8"/>
      <c r="D100" s="8"/>
      <c r="E100" s="8"/>
      <c r="F100" s="8"/>
      <c r="G100" s="8"/>
      <c r="H100" s="8"/>
      <c r="I100" s="127"/>
      <c r="J100" s="8"/>
      <c r="K100" s="127"/>
      <c r="L100" s="7"/>
      <c r="M100" s="172"/>
      <c r="N100" s="57"/>
      <c r="O100" s="8"/>
      <c r="P100" s="7"/>
      <c r="Q100" s="57"/>
      <c r="R100" s="8"/>
      <c r="S100" s="57"/>
      <c r="T100" s="7"/>
      <c r="U100" s="199">
        <v>1</v>
      </c>
      <c r="V100" s="7"/>
      <c r="W100" s="58">
        <v>0</v>
      </c>
      <c r="X100" s="7"/>
      <c r="Y100" s="58">
        <v>0</v>
      </c>
      <c r="Z100" s="7"/>
      <c r="AA100" s="58">
        <v>0</v>
      </c>
      <c r="AB100" s="7"/>
      <c r="AC100" s="58">
        <v>0</v>
      </c>
      <c r="AD100" s="58">
        <v>0</v>
      </c>
      <c r="AE100" s="59">
        <f>U100*U$5+W100*W$5+Y100*Y$5+AA100*AA$5+AC100*AC$5+AD100*AD$5</f>
        <v>1</v>
      </c>
      <c r="AF100" s="61">
        <f>U100*U$5+W100*W$5+Y100*(Y$5-1)+AA100*(AA$5-1)+AC100*(AC$5-1)+AD100*(AD$5-1)</f>
        <v>1</v>
      </c>
      <c r="AG100" s="59">
        <f>(AF100+ABS(AF100))/2</f>
        <v>1</v>
      </c>
      <c r="AH100" s="61">
        <f>2*U100*W100</f>
        <v>0</v>
      </c>
      <c r="AJ100" t="s">
        <v>32</v>
      </c>
      <c r="AK100" t="s">
        <v>32</v>
      </c>
    </row>
    <row r="101" spans="1:39" x14ac:dyDescent="0.25">
      <c r="A101" s="77"/>
      <c r="B101" s="7"/>
      <c r="C101" s="7"/>
      <c r="D101" s="7"/>
      <c r="E101" s="7"/>
      <c r="F101" s="7"/>
      <c r="G101" s="7"/>
      <c r="H101" s="8"/>
      <c r="I101" s="127"/>
      <c r="J101" s="8"/>
      <c r="K101" s="127"/>
      <c r="L101" s="7"/>
      <c r="M101" s="172"/>
      <c r="N101" s="57"/>
      <c r="O101" s="8"/>
      <c r="P101" s="7"/>
      <c r="Q101" s="57"/>
      <c r="R101" s="8"/>
      <c r="S101" s="57"/>
      <c r="T101" s="7"/>
      <c r="U101" s="199">
        <v>1</v>
      </c>
      <c r="V101" s="7"/>
      <c r="W101" s="58">
        <v>0</v>
      </c>
      <c r="X101" s="7"/>
      <c r="Y101" s="58">
        <v>0</v>
      </c>
      <c r="Z101" s="7"/>
      <c r="AA101" s="58">
        <v>0</v>
      </c>
      <c r="AB101" s="7"/>
      <c r="AC101" s="58">
        <v>0</v>
      </c>
      <c r="AD101" s="58">
        <v>0</v>
      </c>
      <c r="AE101" s="59">
        <f>U101*U$5+W101*W$5+Y101*Y$5+AA101*AA$5+AC101*AC$5+AD101*AD$5</f>
        <v>1</v>
      </c>
      <c r="AF101" s="61">
        <f>U101*U$5+W101*W$5+Y101*(Y$5-1)+AA101*(AA$5-1)+AC101*(AC$5-1)+AD101*(AD$5-1)</f>
        <v>1</v>
      </c>
      <c r="AG101" s="59">
        <f>(AF101+ABS(AF101))/2</f>
        <v>1</v>
      </c>
      <c r="AH101" s="61">
        <f>2*U101*W101</f>
        <v>0</v>
      </c>
      <c r="AJ101" t="s">
        <v>32</v>
      </c>
      <c r="AK101" t="s">
        <v>32</v>
      </c>
    </row>
    <row r="102" spans="1:39" x14ac:dyDescent="0.25">
      <c r="A102" s="77"/>
      <c r="B102" s="7"/>
      <c r="C102" s="7"/>
      <c r="D102" s="7"/>
      <c r="E102" s="7"/>
      <c r="F102" s="7"/>
      <c r="G102" s="8"/>
      <c r="H102" s="8"/>
      <c r="I102" s="127"/>
      <c r="J102" s="8"/>
      <c r="K102" s="127"/>
      <c r="L102" s="7"/>
      <c r="M102" s="172"/>
      <c r="N102" s="57"/>
      <c r="O102" s="8"/>
      <c r="P102" s="7"/>
      <c r="Q102" s="57"/>
      <c r="R102" s="8"/>
      <c r="S102" s="57"/>
      <c r="T102" s="7"/>
      <c r="U102" s="199">
        <v>1</v>
      </c>
      <c r="V102" s="7"/>
      <c r="W102" s="58">
        <v>0</v>
      </c>
      <c r="X102" s="7"/>
      <c r="Y102" s="58">
        <v>0</v>
      </c>
      <c r="Z102" s="7"/>
      <c r="AA102" s="58">
        <v>0</v>
      </c>
      <c r="AB102" s="7"/>
      <c r="AC102" s="58">
        <v>0</v>
      </c>
      <c r="AD102" s="58">
        <v>0</v>
      </c>
      <c r="AE102" s="59">
        <f>U102*U$5+W102*W$5+Y102*Y$5+AA102*AA$5+AC102*AC$5+AD102*AD$5</f>
        <v>1</v>
      </c>
      <c r="AF102" s="61">
        <f>U102*U$5+W102*W$5+Y102*(Y$5-1)+AA102*(AA$5-1)+AC102*(AC$5-1)+AD102*(AD$5-1)</f>
        <v>1</v>
      </c>
      <c r="AG102" s="59">
        <f>(AF102+ABS(AF102))/2</f>
        <v>1</v>
      </c>
      <c r="AH102" s="61">
        <f>2*U102*W102</f>
        <v>0</v>
      </c>
      <c r="AJ102" t="s">
        <v>32</v>
      </c>
      <c r="AK102" t="s">
        <v>32</v>
      </c>
    </row>
    <row r="103" spans="1:39" x14ac:dyDescent="0.25">
      <c r="A103" s="11" t="s">
        <v>10</v>
      </c>
      <c r="B103" s="8"/>
      <c r="E103" s="8"/>
      <c r="F103" s="8"/>
      <c r="H103" s="2">
        <f>(H90*$L90+H92*$L92)/($L90+$L92)</f>
        <v>0.6</v>
      </c>
      <c r="I103" s="10">
        <f>(I90*$L90+I92*$L92)/($L90+$L92)</f>
        <v>0.19999999999999998</v>
      </c>
      <c r="J103" s="2">
        <f>(J90*$L90+J92*$L92)/($L90+$L92)</f>
        <v>0.6</v>
      </c>
      <c r="K103" s="10">
        <f>(K90*$L90+K92*$L92)/($L90+$L92)</f>
        <v>0</v>
      </c>
      <c r="M103" s="66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24"/>
      <c r="AB103" s="24"/>
      <c r="AC103" s="24"/>
      <c r="AD103" s="24"/>
      <c r="AE103" s="2">
        <f ca="1">AVERAGE(AE85:AE102)</f>
        <v>0.55555555555555558</v>
      </c>
      <c r="AF103" s="10">
        <f ca="1">AVERAGE(AF85:AF102)</f>
        <v>0.1111111111111111</v>
      </c>
      <c r="AG103" s="2">
        <f ca="1">AVERAGE(AG85:AG102)</f>
        <v>0.55555555555555558</v>
      </c>
      <c r="AH103" s="10">
        <f ca="1">AVERAGE(AH85:AH102)</f>
        <v>0</v>
      </c>
      <c r="AJ103" t="s">
        <v>32</v>
      </c>
      <c r="AM103" t="s">
        <v>32</v>
      </c>
    </row>
    <row r="104" spans="1:39" x14ac:dyDescent="0.25">
      <c r="A104" s="48">
        <v>16.7</v>
      </c>
      <c r="B104" s="69" t="s">
        <v>37</v>
      </c>
      <c r="H104" s="12">
        <f>100*H103/$C$2</f>
        <v>30</v>
      </c>
      <c r="I104" s="13">
        <f>100*I103/$C$2</f>
        <v>10</v>
      </c>
      <c r="J104" s="12">
        <f>100*J103/$C$2</f>
        <v>30</v>
      </c>
      <c r="K104" s="13">
        <f>100*K103/$C$2</f>
        <v>0</v>
      </c>
      <c r="L104" t="s">
        <v>28</v>
      </c>
      <c r="M104" s="66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71" t="s">
        <v>29</v>
      </c>
      <c r="AB104" s="24"/>
      <c r="AC104" s="24"/>
      <c r="AD104" s="24"/>
      <c r="AE104" s="2">
        <f ca="1">100*AE103/$C$2</f>
        <v>27.777777777777779</v>
      </c>
      <c r="AF104" s="10">
        <f ca="1">100*AF103/$C$2</f>
        <v>5.5555555555555554</v>
      </c>
      <c r="AG104" s="2">
        <f ca="1">100*AG103/$C$2</f>
        <v>27.777777777777779</v>
      </c>
      <c r="AH104" s="10">
        <f ca="1">100*AH103/$C$2</f>
        <v>0</v>
      </c>
      <c r="AJ104" t="s">
        <v>32</v>
      </c>
      <c r="AM104" t="s">
        <v>32</v>
      </c>
    </row>
    <row r="105" spans="1:39" x14ac:dyDescent="0.25">
      <c r="A105" s="36"/>
      <c r="B105" s="46"/>
      <c r="C105" s="35"/>
      <c r="D105" s="35"/>
      <c r="E105" s="35"/>
      <c r="F105" s="35"/>
      <c r="G105" s="35"/>
      <c r="H105" s="35"/>
      <c r="I105" s="36"/>
      <c r="J105" s="35"/>
      <c r="K105" s="36"/>
      <c r="L105" s="35"/>
      <c r="M105" s="36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6"/>
      <c r="AG105" s="35"/>
      <c r="AH105" s="36"/>
      <c r="AJ105" t="s">
        <v>32</v>
      </c>
      <c r="AM105" t="s">
        <v>32</v>
      </c>
    </row>
    <row r="106" spans="1:39" ht="36" customHeight="1" x14ac:dyDescent="0.25">
      <c r="H106" s="134"/>
      <c r="I106" s="10"/>
      <c r="J106" s="2"/>
      <c r="K106" s="10"/>
      <c r="M106" s="66"/>
      <c r="N106" s="131" t="s">
        <v>22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5" t="s">
        <v>5</v>
      </c>
      <c r="AF106" s="9" t="s">
        <v>7</v>
      </c>
      <c r="AG106" s="5" t="s">
        <v>8</v>
      </c>
      <c r="AH106" s="9" t="s">
        <v>6</v>
      </c>
      <c r="AM106" t="s">
        <v>32</v>
      </c>
    </row>
    <row r="107" spans="1:39" ht="36" customHeight="1" thickBot="1" x14ac:dyDescent="0.3">
      <c r="A107" s="357" t="s">
        <v>41</v>
      </c>
      <c r="B107" s="357"/>
      <c r="C107" s="357"/>
      <c r="D107" s="357"/>
      <c r="E107" s="357"/>
      <c r="F107" s="357"/>
      <c r="G107" s="357"/>
      <c r="H107" s="5" t="s">
        <v>5</v>
      </c>
      <c r="I107" s="9" t="s">
        <v>7</v>
      </c>
      <c r="J107" s="5" t="s">
        <v>8</v>
      </c>
      <c r="K107" s="9" t="s">
        <v>6</v>
      </c>
      <c r="L107" t="s">
        <v>9</v>
      </c>
      <c r="M107" s="66"/>
      <c r="N107" t="s">
        <v>14</v>
      </c>
      <c r="O107" t="s">
        <v>15</v>
      </c>
      <c r="P107" t="s">
        <v>16</v>
      </c>
      <c r="Q107" t="s">
        <v>17</v>
      </c>
      <c r="R107" t="s">
        <v>18</v>
      </c>
      <c r="S107" t="s">
        <v>19</v>
      </c>
      <c r="T107" t="s">
        <v>20</v>
      </c>
      <c r="U107" s="23" t="s">
        <v>102</v>
      </c>
      <c r="V107" t="s">
        <v>21</v>
      </c>
      <c r="W107" t="s">
        <v>103</v>
      </c>
      <c r="X107" t="s">
        <v>21</v>
      </c>
      <c r="Y107" t="s">
        <v>104</v>
      </c>
      <c r="Z107" t="s">
        <v>21</v>
      </c>
      <c r="AA107" t="s">
        <v>105</v>
      </c>
      <c r="AB107" t="s">
        <v>21</v>
      </c>
      <c r="AC107" t="s">
        <v>106</v>
      </c>
      <c r="AD107" t="s">
        <v>107</v>
      </c>
      <c r="AE107" s="2"/>
      <c r="AF107" s="10"/>
      <c r="AG107" s="2"/>
      <c r="AH107" s="10"/>
      <c r="AM107" t="s">
        <v>32</v>
      </c>
    </row>
    <row r="108" spans="1:39" ht="16.5" thickTop="1" thickBot="1" x14ac:dyDescent="0.3">
      <c r="A108" s="11"/>
      <c r="B108" s="200">
        <v>1</v>
      </c>
      <c r="C108" s="201">
        <v>1</v>
      </c>
      <c r="D108" s="22">
        <v>0</v>
      </c>
      <c r="E108" s="22">
        <v>0</v>
      </c>
      <c r="F108" s="22">
        <v>0</v>
      </c>
      <c r="G108" s="22">
        <v>0</v>
      </c>
      <c r="H108" s="2">
        <f>B108*B$5+C108*C$5+D108*D$5+E108*E$5+F108*F$5+G108*G$5</f>
        <v>2</v>
      </c>
      <c r="I108" s="10">
        <f>B108*B$5+C108*C$5+D108*(D$5-1)+E108*(E$5-1)+F108*(F$5-1)+G108*(G$5-1)</f>
        <v>2</v>
      </c>
      <c r="J108" s="2">
        <f>(I108+ABS(I108))/2</f>
        <v>2</v>
      </c>
      <c r="K108" s="10">
        <f>2*B108*C108</f>
        <v>2</v>
      </c>
      <c r="M108" s="66"/>
      <c r="N108" s="21"/>
      <c r="Q108" s="21"/>
      <c r="R108" s="24"/>
      <c r="S108" s="21"/>
      <c r="U108" s="156">
        <v>1</v>
      </c>
      <c r="W108" s="156">
        <v>1</v>
      </c>
      <c r="Y108" s="22">
        <v>0</v>
      </c>
      <c r="Z108" t="s">
        <v>32</v>
      </c>
      <c r="AA108" s="22">
        <v>0</v>
      </c>
      <c r="AC108" s="22">
        <v>0</v>
      </c>
      <c r="AD108" s="22">
        <v>0</v>
      </c>
      <c r="AE108" s="2">
        <f t="shared" ref="AE108:AE122" si="89">U108*U$5+W108*W$5+Y108*Y$5+AA108*AA$5+AC108*AC$5+AD108*AD$5</f>
        <v>2</v>
      </c>
      <c r="AF108" s="10">
        <f>U108*U$5+W108*W$5+Y108*(Y$5-1)+AA108*(AA$5-1)+AC108*(AC$5-1)+AD108*(AD$5-1)</f>
        <v>2</v>
      </c>
      <c r="AG108" s="2">
        <f t="shared" ref="AG108:AG122" si="90">(AF108+ABS(AF108))/2</f>
        <v>2</v>
      </c>
      <c r="AH108" s="10">
        <f>2*U108*W108</f>
        <v>2</v>
      </c>
      <c r="AM108" t="s">
        <v>32</v>
      </c>
    </row>
    <row r="109" spans="1:39" ht="16.5" thickTop="1" thickBot="1" x14ac:dyDescent="0.3">
      <c r="A109" s="27" t="s">
        <v>23</v>
      </c>
      <c r="H109" s="2">
        <f>H108</f>
        <v>2</v>
      </c>
      <c r="I109" s="10">
        <f>I108</f>
        <v>2</v>
      </c>
      <c r="J109" s="2">
        <f>J108</f>
        <v>2</v>
      </c>
      <c r="K109" s="10">
        <f>K108</f>
        <v>2</v>
      </c>
      <c r="L109" s="28">
        <v>1</v>
      </c>
      <c r="M109" s="172"/>
      <c r="N109" s="49">
        <f ca="1">INT(RAND()*4)</f>
        <v>3</v>
      </c>
      <c r="O109" s="34"/>
      <c r="P109" s="34"/>
      <c r="Q109" s="49"/>
      <c r="R109" s="50"/>
      <c r="S109" s="49"/>
      <c r="T109" s="34">
        <f t="shared" ref="T109:T116" ca="1" si="91">2^N109</f>
        <v>8</v>
      </c>
      <c r="U109" s="211">
        <v>1</v>
      </c>
      <c r="V109" s="34"/>
      <c r="W109" s="51">
        <f t="shared" ref="W109:W116" ca="1" si="92">INT(T109/8)</f>
        <v>1</v>
      </c>
      <c r="X109" s="34">
        <f t="shared" ref="X109:X116" ca="1" si="93">T109-W109*8</f>
        <v>0</v>
      </c>
      <c r="Y109" s="51">
        <f t="shared" ref="Y109:Y116" ca="1" si="94">INT(X109/4)</f>
        <v>0</v>
      </c>
      <c r="Z109" s="34">
        <f t="shared" ref="Z109:Z116" ca="1" si="95">X109-Y109*4</f>
        <v>0</v>
      </c>
      <c r="AA109" s="51">
        <f t="shared" ref="AA109:AA116" ca="1" si="96">INT(Z109/2)</f>
        <v>0</v>
      </c>
      <c r="AB109" s="34">
        <f t="shared" ref="AB109:AB116" ca="1" si="97">Z109-AA109*2</f>
        <v>0</v>
      </c>
      <c r="AC109" s="51">
        <f t="shared" ref="AC109:AC116" ca="1" si="98">INT(AB109/1)</f>
        <v>0</v>
      </c>
      <c r="AD109" s="211">
        <v>0</v>
      </c>
      <c r="AE109" s="52">
        <f ca="1">U109*U$5+W109*W$5+Y109*Y$5+AA109*AA$5+AC109*AC$5+AD109*AD$5</f>
        <v>2</v>
      </c>
      <c r="AF109" s="54">
        <f ca="1">U109*U$5+W109*W$5+Y109*(Y$5-1)+AA109*(AA$5-1)+AC109*(AC$5-1)+AD109*(AD$5-1)</f>
        <v>2</v>
      </c>
      <c r="AG109" s="52">
        <f ca="1">(AF109+ABS(AF109))/2</f>
        <v>2</v>
      </c>
      <c r="AH109" s="54">
        <f ca="1">2*U109*W109</f>
        <v>2</v>
      </c>
      <c r="AM109" t="s">
        <v>32</v>
      </c>
    </row>
    <row r="110" spans="1:39" ht="16.5" thickTop="1" thickBot="1" x14ac:dyDescent="0.3">
      <c r="A110" s="11"/>
      <c r="B110" s="197">
        <v>1</v>
      </c>
      <c r="C110" s="232">
        <v>0</v>
      </c>
      <c r="D110" s="51">
        <v>0</v>
      </c>
      <c r="E110" s="51">
        <v>0</v>
      </c>
      <c r="F110" s="233">
        <v>1</v>
      </c>
      <c r="G110" s="197">
        <v>0</v>
      </c>
      <c r="H110" s="135">
        <f>B110*B$5+C110*C$5+D110*D$5+E110*E$5+F110*F$5+G110*G$5</f>
        <v>1</v>
      </c>
      <c r="I110" s="54">
        <f>B110*B$5+C110*C$5+D110*(D$5-1)+E110*(E$5-1)+F110*(F$5-1)+G110*(G$5-1)</f>
        <v>0</v>
      </c>
      <c r="J110" s="52">
        <f>(I110+ABS(I110))/2</f>
        <v>0</v>
      </c>
      <c r="K110" s="54">
        <f>2*B110*C110</f>
        <v>0</v>
      </c>
      <c r="M110" s="66"/>
      <c r="N110" s="57">
        <f ca="1">INT(RAND()*4)</f>
        <v>3</v>
      </c>
      <c r="O110" s="7"/>
      <c r="P110" s="7"/>
      <c r="Q110" s="57"/>
      <c r="R110" s="8"/>
      <c r="S110" s="57"/>
      <c r="T110" s="7">
        <f t="shared" ca="1" si="91"/>
        <v>8</v>
      </c>
      <c r="U110" s="199">
        <v>1</v>
      </c>
      <c r="V110" s="7"/>
      <c r="W110" s="58">
        <f t="shared" ca="1" si="92"/>
        <v>1</v>
      </c>
      <c r="X110" s="7">
        <f t="shared" ca="1" si="93"/>
        <v>0</v>
      </c>
      <c r="Y110" s="58">
        <f t="shared" ca="1" si="94"/>
        <v>0</v>
      </c>
      <c r="Z110" s="7">
        <f t="shared" ca="1" si="95"/>
        <v>0</v>
      </c>
      <c r="AA110" s="58">
        <f t="shared" ca="1" si="96"/>
        <v>0</v>
      </c>
      <c r="AB110" s="7">
        <f t="shared" ca="1" si="97"/>
        <v>0</v>
      </c>
      <c r="AC110" s="58">
        <f t="shared" ca="1" si="98"/>
        <v>0</v>
      </c>
      <c r="AD110" s="199">
        <v>0</v>
      </c>
      <c r="AE110" s="59">
        <f ca="1">U110*U$5+W110*W$5+Y110*Y$5+AA110*AA$5+AC110*AC$5+AD110*AD$5</f>
        <v>2</v>
      </c>
      <c r="AF110" s="61">
        <f ca="1">U110*U$5+W110*W$5+Y110*(Y$5-1)+AA110*(AA$5-1)+AC110*(AC$5-1)+AD110*(AD$5-1)</f>
        <v>2</v>
      </c>
      <c r="AG110" s="59">
        <f ca="1">(AF110+ABS(AF110))/2</f>
        <v>2</v>
      </c>
      <c r="AH110" s="61">
        <f ca="1">2*U110*W110</f>
        <v>2</v>
      </c>
      <c r="AM110" t="s">
        <v>32</v>
      </c>
    </row>
    <row r="111" spans="1:39" ht="15.75" thickTop="1" x14ac:dyDescent="0.25">
      <c r="A111" s="11"/>
      <c r="B111" s="156">
        <v>1</v>
      </c>
      <c r="C111" s="22">
        <v>0</v>
      </c>
      <c r="D111" s="22">
        <v>0</v>
      </c>
      <c r="E111" s="22">
        <v>1</v>
      </c>
      <c r="F111" s="22">
        <v>0</v>
      </c>
      <c r="G111" s="156">
        <v>0</v>
      </c>
      <c r="H111" s="59">
        <f>B111*B$5+C111*C$5+D111*D$5+E111*E$5+F111*F$5+G111*G$5</f>
        <v>1</v>
      </c>
      <c r="I111" s="61">
        <f>B111*B$5+C111*C$5+D111*(D$5-1)+E111*(E$5-1)+F111*(F$5-1)+G111*(G$5-1)</f>
        <v>0</v>
      </c>
      <c r="J111" s="59">
        <f>(I111+ABS(I111))/2</f>
        <v>0</v>
      </c>
      <c r="K111" s="61">
        <f>2*B111*C111</f>
        <v>0</v>
      </c>
      <c r="L111" s="11"/>
      <c r="M111" s="66"/>
      <c r="N111" s="57">
        <f ca="1">INT(RAND()*4)</f>
        <v>2</v>
      </c>
      <c r="O111" s="7"/>
      <c r="P111" s="7"/>
      <c r="Q111" s="57"/>
      <c r="R111" s="8"/>
      <c r="S111" s="57"/>
      <c r="T111" s="7">
        <f t="shared" ca="1" si="91"/>
        <v>4</v>
      </c>
      <c r="U111" s="199">
        <v>1</v>
      </c>
      <c r="V111" s="7"/>
      <c r="W111" s="58">
        <f t="shared" ca="1" si="92"/>
        <v>0</v>
      </c>
      <c r="X111" s="7">
        <f t="shared" ca="1" si="93"/>
        <v>4</v>
      </c>
      <c r="Y111" s="58">
        <f t="shared" ca="1" si="94"/>
        <v>1</v>
      </c>
      <c r="Z111" s="7">
        <f t="shared" ca="1" si="95"/>
        <v>0</v>
      </c>
      <c r="AA111" s="58">
        <f t="shared" ca="1" si="96"/>
        <v>0</v>
      </c>
      <c r="AB111" s="7">
        <f t="shared" ca="1" si="97"/>
        <v>0</v>
      </c>
      <c r="AC111" s="58">
        <f t="shared" ca="1" si="98"/>
        <v>0</v>
      </c>
      <c r="AD111" s="199">
        <v>0</v>
      </c>
      <c r="AE111" s="59">
        <f t="shared" ca="1" si="89"/>
        <v>1</v>
      </c>
      <c r="AF111" s="61">
        <f t="shared" ref="AF111:AF122" ca="1" si="99">U111*U$5+W111*W$5+Y111*(Y$5-1)+AA111*(AA$5-1)+AC111*(AC$5-1)+AD111*(AD$5-1)</f>
        <v>0</v>
      </c>
      <c r="AG111" s="59">
        <f t="shared" ca="1" si="90"/>
        <v>0</v>
      </c>
      <c r="AH111" s="61">
        <f t="shared" ref="AH111:AH122" ca="1" si="100">2*U111*W111</f>
        <v>0</v>
      </c>
      <c r="AM111" t="s">
        <v>32</v>
      </c>
    </row>
    <row r="112" spans="1:39" x14ac:dyDescent="0.25">
      <c r="B112" s="199">
        <v>1</v>
      </c>
      <c r="C112" s="58">
        <v>0</v>
      </c>
      <c r="D112" s="58">
        <v>1</v>
      </c>
      <c r="E112" s="58">
        <v>0</v>
      </c>
      <c r="F112" s="58">
        <v>0</v>
      </c>
      <c r="G112" s="199">
        <v>0</v>
      </c>
      <c r="H112" s="59">
        <f>B112*B$5+C112*C$5+D112*D$5+E112*E$5+F112*F$5+G112*G$5</f>
        <v>1</v>
      </c>
      <c r="I112" s="61">
        <f>B112*B$5+C112*C$5+D112*(D$5-1)+E112*(E$5-1)+F112*(F$5-1)+G112*(G$5-1)</f>
        <v>0</v>
      </c>
      <c r="J112" s="59">
        <f>(I112+ABS(I112))/2</f>
        <v>0</v>
      </c>
      <c r="K112" s="61">
        <f>2*B112*C112</f>
        <v>0</v>
      </c>
      <c r="M112" s="66"/>
      <c r="N112" s="21">
        <f t="shared" ref="N112:N119" ca="1" si="101">INT(RAND()*4)</f>
        <v>2</v>
      </c>
      <c r="Q112" s="21"/>
      <c r="R112" s="24"/>
      <c r="S112" s="21"/>
      <c r="T112">
        <f t="shared" ca="1" si="91"/>
        <v>4</v>
      </c>
      <c r="U112" s="156">
        <v>1</v>
      </c>
      <c r="W112" s="22">
        <f t="shared" ca="1" si="92"/>
        <v>0</v>
      </c>
      <c r="X112">
        <f t="shared" ca="1" si="93"/>
        <v>4</v>
      </c>
      <c r="Y112" s="22">
        <f t="shared" ca="1" si="94"/>
        <v>1</v>
      </c>
      <c r="Z112">
        <f t="shared" ca="1" si="95"/>
        <v>0</v>
      </c>
      <c r="AA112" s="22">
        <f t="shared" ca="1" si="96"/>
        <v>0</v>
      </c>
      <c r="AB112">
        <f t="shared" ca="1" si="97"/>
        <v>0</v>
      </c>
      <c r="AC112" s="22">
        <f t="shared" ca="1" si="98"/>
        <v>0</v>
      </c>
      <c r="AD112" s="156">
        <v>0</v>
      </c>
      <c r="AE112" s="2">
        <f t="shared" ca="1" si="89"/>
        <v>1</v>
      </c>
      <c r="AF112" s="10">
        <f t="shared" ca="1" si="99"/>
        <v>0</v>
      </c>
      <c r="AG112" s="2">
        <f t="shared" ca="1" si="90"/>
        <v>0</v>
      </c>
      <c r="AH112" s="10">
        <f t="shared" ca="1" si="100"/>
        <v>0</v>
      </c>
      <c r="AM112" t="s">
        <v>32</v>
      </c>
    </row>
    <row r="113" spans="1:39" x14ac:dyDescent="0.25">
      <c r="A113" s="77"/>
      <c r="B113" s="199">
        <v>1</v>
      </c>
      <c r="C113" s="58">
        <v>1</v>
      </c>
      <c r="D113" s="58">
        <v>0</v>
      </c>
      <c r="E113" s="58">
        <v>0</v>
      </c>
      <c r="F113" s="58">
        <v>0</v>
      </c>
      <c r="G113" s="199">
        <v>0</v>
      </c>
      <c r="H113" s="59">
        <f>B113*B$5+C113*C$5+D113*D$5+E113*E$5+F113*F$5+G113*G$5</f>
        <v>2</v>
      </c>
      <c r="I113" s="61">
        <f>B113*B$5+C113*C$5+D113*(D$5-1)+E113*(E$5-1)+F113*(F$5-1)+G113*(G$5-1)</f>
        <v>2</v>
      </c>
      <c r="J113" s="59">
        <f>(I113+ABS(I113))/2</f>
        <v>2</v>
      </c>
      <c r="K113" s="61">
        <f>2*B113*C113</f>
        <v>2</v>
      </c>
      <c r="M113" s="66"/>
      <c r="N113" s="21">
        <f t="shared" ca="1" si="101"/>
        <v>2</v>
      </c>
      <c r="P113" t="s">
        <v>32</v>
      </c>
      <c r="Q113" s="21"/>
      <c r="R113" s="24"/>
      <c r="S113" s="21"/>
      <c r="T113">
        <f t="shared" ca="1" si="91"/>
        <v>4</v>
      </c>
      <c r="U113" s="156">
        <v>1</v>
      </c>
      <c r="W113" s="22">
        <f t="shared" ca="1" si="92"/>
        <v>0</v>
      </c>
      <c r="X113">
        <f t="shared" ca="1" si="93"/>
        <v>4</v>
      </c>
      <c r="Y113" s="22">
        <f t="shared" ca="1" si="94"/>
        <v>1</v>
      </c>
      <c r="Z113">
        <f t="shared" ca="1" si="95"/>
        <v>0</v>
      </c>
      <c r="AA113" s="22">
        <f t="shared" ca="1" si="96"/>
        <v>0</v>
      </c>
      <c r="AB113">
        <f t="shared" ca="1" si="97"/>
        <v>0</v>
      </c>
      <c r="AC113" s="22">
        <f t="shared" ca="1" si="98"/>
        <v>0</v>
      </c>
      <c r="AD113" s="156">
        <v>0</v>
      </c>
      <c r="AE113" s="2">
        <f t="shared" ca="1" si="89"/>
        <v>1</v>
      </c>
      <c r="AF113" s="10">
        <f t="shared" ca="1" si="99"/>
        <v>0</v>
      </c>
      <c r="AG113" s="2">
        <f t="shared" ca="1" si="90"/>
        <v>0</v>
      </c>
      <c r="AH113" s="10">
        <f t="shared" ca="1" si="100"/>
        <v>0</v>
      </c>
      <c r="AM113" t="s">
        <v>32</v>
      </c>
    </row>
    <row r="114" spans="1:39" ht="15.75" thickBot="1" x14ac:dyDescent="0.3">
      <c r="A114" s="27" t="s">
        <v>24</v>
      </c>
      <c r="B114" s="17"/>
      <c r="C114" s="28"/>
      <c r="D114" s="28"/>
      <c r="E114" s="17"/>
      <c r="F114" s="8"/>
      <c r="G114" s="8"/>
      <c r="H114" s="29">
        <f>AVERAGE(H110:H113)</f>
        <v>1.25</v>
      </c>
      <c r="I114" s="30">
        <f>AVERAGE(I110:I113)</f>
        <v>0.5</v>
      </c>
      <c r="J114" s="29">
        <f>AVERAGE(J110:J113)</f>
        <v>0.5</v>
      </c>
      <c r="K114" s="30">
        <f>AVERAGE(K110:K113)</f>
        <v>0.5</v>
      </c>
      <c r="L114" s="28">
        <v>8</v>
      </c>
      <c r="M114" s="172"/>
      <c r="N114" s="21">
        <f t="shared" ca="1" si="101"/>
        <v>1</v>
      </c>
      <c r="P114" t="s">
        <v>32</v>
      </c>
      <c r="Q114" s="21"/>
      <c r="R114" s="24"/>
      <c r="S114" s="21"/>
      <c r="T114">
        <f t="shared" ca="1" si="91"/>
        <v>2</v>
      </c>
      <c r="U114" s="156">
        <v>1</v>
      </c>
      <c r="W114" s="22">
        <f t="shared" ca="1" si="92"/>
        <v>0</v>
      </c>
      <c r="X114">
        <f t="shared" ca="1" si="93"/>
        <v>2</v>
      </c>
      <c r="Y114" s="22">
        <f t="shared" ca="1" si="94"/>
        <v>0</v>
      </c>
      <c r="Z114">
        <f t="shared" ca="1" si="95"/>
        <v>2</v>
      </c>
      <c r="AA114" s="22">
        <f t="shared" ca="1" si="96"/>
        <v>1</v>
      </c>
      <c r="AB114">
        <f t="shared" ca="1" si="97"/>
        <v>0</v>
      </c>
      <c r="AC114" s="22">
        <f t="shared" ca="1" si="98"/>
        <v>0</v>
      </c>
      <c r="AD114" s="156">
        <v>0</v>
      </c>
      <c r="AE114" s="2">
        <f t="shared" ca="1" si="89"/>
        <v>1</v>
      </c>
      <c r="AF114" s="10">
        <f t="shared" ca="1" si="99"/>
        <v>0</v>
      </c>
      <c r="AG114" s="2">
        <f t="shared" ca="1" si="90"/>
        <v>0</v>
      </c>
      <c r="AH114" s="10">
        <f t="shared" ca="1" si="100"/>
        <v>0</v>
      </c>
      <c r="AM114" t="s">
        <v>32</v>
      </c>
    </row>
    <row r="115" spans="1:39" ht="16.5" thickTop="1" thickBot="1" x14ac:dyDescent="0.3">
      <c r="A115" s="77"/>
      <c r="B115" s="58">
        <v>0</v>
      </c>
      <c r="C115" s="81">
        <v>0</v>
      </c>
      <c r="D115" s="58">
        <v>1</v>
      </c>
      <c r="E115" s="58">
        <v>1</v>
      </c>
      <c r="F115" s="200">
        <v>0</v>
      </c>
      <c r="G115" s="201">
        <v>0</v>
      </c>
      <c r="H115" s="59">
        <f t="shared" ref="H115:H120" si="102">B115*B$5+C115*C$5+D115*D$5+E115*E$5+F115*F$5+G115*G$5</f>
        <v>0</v>
      </c>
      <c r="I115" s="61">
        <f t="shared" ref="I115:I120" si="103">B115*B$5+C115*C$5+D115*(D$5-1)+E115*(E$5-1)+F115*(F$5-1)+G115*(G$5-1)</f>
        <v>-2</v>
      </c>
      <c r="J115" s="59">
        <f t="shared" ref="J115:J120" si="104">(I115+ABS(I115))/2</f>
        <v>0</v>
      </c>
      <c r="K115" s="61">
        <f t="shared" ref="K115:K120" si="105">2*B115*C115</f>
        <v>0</v>
      </c>
      <c r="M115" s="66"/>
      <c r="N115" s="21">
        <f t="shared" ca="1" si="101"/>
        <v>2</v>
      </c>
      <c r="P115" t="s">
        <v>32</v>
      </c>
      <c r="Q115" s="21"/>
      <c r="R115" s="24"/>
      <c r="S115" s="21"/>
      <c r="T115">
        <f t="shared" ca="1" si="91"/>
        <v>4</v>
      </c>
      <c r="U115" s="156">
        <v>1</v>
      </c>
      <c r="W115" s="22">
        <f t="shared" ca="1" si="92"/>
        <v>0</v>
      </c>
      <c r="X115">
        <f t="shared" ca="1" si="93"/>
        <v>4</v>
      </c>
      <c r="Y115" s="22">
        <f t="shared" ca="1" si="94"/>
        <v>1</v>
      </c>
      <c r="Z115">
        <f t="shared" ca="1" si="95"/>
        <v>0</v>
      </c>
      <c r="AA115" s="22">
        <f t="shared" ca="1" si="96"/>
        <v>0</v>
      </c>
      <c r="AB115">
        <f t="shared" ca="1" si="97"/>
        <v>0</v>
      </c>
      <c r="AC115" s="22">
        <f t="shared" ca="1" si="98"/>
        <v>0</v>
      </c>
      <c r="AD115" s="156">
        <v>0</v>
      </c>
      <c r="AE115" s="2">
        <f t="shared" ca="1" si="89"/>
        <v>1</v>
      </c>
      <c r="AF115" s="10">
        <f t="shared" ca="1" si="99"/>
        <v>0</v>
      </c>
      <c r="AG115" s="2">
        <f t="shared" ca="1" si="90"/>
        <v>0</v>
      </c>
      <c r="AH115" s="10">
        <f t="shared" ca="1" si="100"/>
        <v>0</v>
      </c>
      <c r="AM115" t="s">
        <v>32</v>
      </c>
    </row>
    <row r="116" spans="1:39" ht="15.75" thickTop="1" x14ac:dyDescent="0.25">
      <c r="A116" s="77"/>
      <c r="B116" s="58">
        <v>0</v>
      </c>
      <c r="C116" s="58">
        <v>1</v>
      </c>
      <c r="D116" s="58">
        <v>0</v>
      </c>
      <c r="E116" s="58">
        <v>1</v>
      </c>
      <c r="F116" s="199">
        <v>0</v>
      </c>
      <c r="G116" s="199">
        <v>0</v>
      </c>
      <c r="H116" s="59">
        <f t="shared" si="102"/>
        <v>1</v>
      </c>
      <c r="I116" s="61">
        <f t="shared" si="103"/>
        <v>0</v>
      </c>
      <c r="J116" s="59">
        <f t="shared" si="104"/>
        <v>0</v>
      </c>
      <c r="K116" s="61">
        <f t="shared" si="105"/>
        <v>0</v>
      </c>
      <c r="M116" s="66"/>
      <c r="N116" s="31">
        <f t="shared" ca="1" si="101"/>
        <v>1</v>
      </c>
      <c r="O116" s="28"/>
      <c r="P116" s="28" t="s">
        <v>32</v>
      </c>
      <c r="Q116" s="31"/>
      <c r="R116" s="17"/>
      <c r="S116" s="31"/>
      <c r="T116" s="28">
        <f t="shared" ca="1" si="91"/>
        <v>2</v>
      </c>
      <c r="U116" s="198">
        <v>1</v>
      </c>
      <c r="V116" s="28"/>
      <c r="W116" s="32">
        <f t="shared" ca="1" si="92"/>
        <v>0</v>
      </c>
      <c r="X116" s="28">
        <f t="shared" ca="1" si="93"/>
        <v>2</v>
      </c>
      <c r="Y116" s="32">
        <f t="shared" ca="1" si="94"/>
        <v>0</v>
      </c>
      <c r="Z116" s="28">
        <f t="shared" ca="1" si="95"/>
        <v>2</v>
      </c>
      <c r="AA116" s="32">
        <f t="shared" ca="1" si="96"/>
        <v>1</v>
      </c>
      <c r="AB116" s="28">
        <f t="shared" ca="1" si="97"/>
        <v>0</v>
      </c>
      <c r="AC116" s="32">
        <f t="shared" ca="1" si="98"/>
        <v>0</v>
      </c>
      <c r="AD116" s="198">
        <v>0</v>
      </c>
      <c r="AE116" s="29">
        <f t="shared" ca="1" si="89"/>
        <v>1</v>
      </c>
      <c r="AF116" s="30">
        <f t="shared" ca="1" si="99"/>
        <v>0</v>
      </c>
      <c r="AG116" s="29">
        <f t="shared" ca="1" si="90"/>
        <v>0</v>
      </c>
      <c r="AH116" s="30">
        <f t="shared" ca="1" si="100"/>
        <v>0</v>
      </c>
      <c r="AM116" t="s">
        <v>32</v>
      </c>
    </row>
    <row r="117" spans="1:39" x14ac:dyDescent="0.25">
      <c r="A117" s="77"/>
      <c r="B117" s="58">
        <v>0</v>
      </c>
      <c r="C117" s="58">
        <v>1</v>
      </c>
      <c r="D117" s="58">
        <v>1</v>
      </c>
      <c r="E117" s="58">
        <v>0</v>
      </c>
      <c r="F117" s="199">
        <v>0</v>
      </c>
      <c r="G117" s="199">
        <v>0</v>
      </c>
      <c r="H117" s="59">
        <f t="shared" si="102"/>
        <v>1</v>
      </c>
      <c r="I117" s="61">
        <f t="shared" si="103"/>
        <v>0</v>
      </c>
      <c r="J117" s="59">
        <f t="shared" si="104"/>
        <v>0</v>
      </c>
      <c r="K117" s="61">
        <f t="shared" si="105"/>
        <v>0</v>
      </c>
      <c r="M117" s="66"/>
      <c r="N117" s="57">
        <f t="shared" ca="1" si="101"/>
        <v>3</v>
      </c>
      <c r="O117" s="7">
        <f t="shared" ref="O117:O122" ca="1" si="106">INT(RAND()*3)</f>
        <v>2</v>
      </c>
      <c r="P117" s="7"/>
      <c r="Q117" s="57">
        <f t="shared" ref="Q117:Q122" ca="1" si="107">IF(O117&gt;=N117,O117+1,O117)</f>
        <v>2</v>
      </c>
      <c r="R117" s="86"/>
      <c r="S117" s="57"/>
      <c r="T117" s="7">
        <f t="shared" ref="T117:T122" ca="1" si="108">2^N117+2^Q117+2^S117</f>
        <v>13</v>
      </c>
      <c r="U117" s="58">
        <f t="shared" ref="U117:U122" ca="1" si="109">INT(T117/8)</f>
        <v>1</v>
      </c>
      <c r="V117" s="7">
        <f t="shared" ref="V117:V122" ca="1" si="110">T117-U117*8</f>
        <v>5</v>
      </c>
      <c r="W117" s="58">
        <f t="shared" ref="W117:W122" ca="1" si="111">INT(V117/4)</f>
        <v>1</v>
      </c>
      <c r="X117" s="7">
        <f t="shared" ref="X117:X122" ca="1" si="112">V117-W117*4</f>
        <v>1</v>
      </c>
      <c r="Y117" s="58">
        <f t="shared" ref="Y117:Y122" ca="1" si="113">INT(X117/2)</f>
        <v>0</v>
      </c>
      <c r="Z117" s="7">
        <f t="shared" ref="Z117:Z122" ca="1" si="114">X117-Y117*2</f>
        <v>1</v>
      </c>
      <c r="AA117" s="58">
        <f t="shared" ref="AA117:AA122" ca="1" si="115">INT(Z117/1)</f>
        <v>1</v>
      </c>
      <c r="AB117" s="7"/>
      <c r="AC117" s="199">
        <v>0</v>
      </c>
      <c r="AD117" s="199">
        <v>0</v>
      </c>
      <c r="AE117" s="59">
        <f ca="1">U117*U$5+W117*W$5+Y117*Y$5+AA117*AA$5+AC117*AC$5+AD117*AD$5</f>
        <v>2</v>
      </c>
      <c r="AF117" s="61">
        <f ca="1">U117*U$5+W117*W$5+Y117*(Y$5-1)+AA117*(AA$5-1)+AC117*(AC$5-1)+AD117*(AD$5-1)</f>
        <v>1</v>
      </c>
      <c r="AG117" s="59">
        <f ca="1">(AF117+ABS(AF117))/2</f>
        <v>1</v>
      </c>
      <c r="AH117" s="61">
        <f ca="1">2*U117*W117</f>
        <v>2</v>
      </c>
      <c r="AM117" t="s">
        <v>32</v>
      </c>
    </row>
    <row r="118" spans="1:39" x14ac:dyDescent="0.25">
      <c r="A118" s="77"/>
      <c r="B118" s="58">
        <v>1</v>
      </c>
      <c r="C118" s="58">
        <v>0</v>
      </c>
      <c r="D118" s="58">
        <v>0</v>
      </c>
      <c r="E118" s="58">
        <v>1</v>
      </c>
      <c r="F118" s="199">
        <v>0</v>
      </c>
      <c r="G118" s="199">
        <v>0</v>
      </c>
      <c r="H118" s="59">
        <f t="shared" si="102"/>
        <v>1</v>
      </c>
      <c r="I118" s="61">
        <f t="shared" si="103"/>
        <v>0</v>
      </c>
      <c r="J118" s="59">
        <f t="shared" si="104"/>
        <v>0</v>
      </c>
      <c r="K118" s="61">
        <f t="shared" si="105"/>
        <v>0</v>
      </c>
      <c r="M118" s="66"/>
      <c r="N118" s="57">
        <f t="shared" ca="1" si="101"/>
        <v>1</v>
      </c>
      <c r="O118" s="7">
        <f t="shared" ca="1" si="106"/>
        <v>2</v>
      </c>
      <c r="P118" s="7"/>
      <c r="Q118" s="57">
        <f t="shared" ca="1" si="107"/>
        <v>3</v>
      </c>
      <c r="R118" s="86"/>
      <c r="S118" s="57"/>
      <c r="T118" s="7">
        <f t="shared" ca="1" si="108"/>
        <v>11</v>
      </c>
      <c r="U118" s="58">
        <f t="shared" ca="1" si="109"/>
        <v>1</v>
      </c>
      <c r="V118" s="7">
        <f t="shared" ca="1" si="110"/>
        <v>3</v>
      </c>
      <c r="W118" s="58">
        <f t="shared" ca="1" si="111"/>
        <v>0</v>
      </c>
      <c r="X118" s="7">
        <f t="shared" ca="1" si="112"/>
        <v>3</v>
      </c>
      <c r="Y118" s="58">
        <f t="shared" ca="1" si="113"/>
        <v>1</v>
      </c>
      <c r="Z118" s="7">
        <f t="shared" ca="1" si="114"/>
        <v>1</v>
      </c>
      <c r="AA118" s="58">
        <f t="shared" ca="1" si="115"/>
        <v>1</v>
      </c>
      <c r="AB118" s="7"/>
      <c r="AC118" s="199">
        <v>0</v>
      </c>
      <c r="AD118" s="199">
        <v>0</v>
      </c>
      <c r="AE118" s="59">
        <f ca="1">U118*U$5+W118*W$5+Y118*Y$5+AA118*AA$5+AC118*AC$5+AD118*AD$5</f>
        <v>1</v>
      </c>
      <c r="AF118" s="61">
        <f ca="1">U118*U$5+W118*W$5+Y118*(Y$5-1)+AA118*(AA$5-1)+AC118*(AC$5-1)+AD118*(AD$5-1)</f>
        <v>-1</v>
      </c>
      <c r="AG118" s="59">
        <f ca="1">(AF118+ABS(AF118))/2</f>
        <v>0</v>
      </c>
      <c r="AH118" s="61">
        <f ca="1">2*U118*W118</f>
        <v>0</v>
      </c>
      <c r="AJ118" t="s">
        <v>32</v>
      </c>
      <c r="AK118" t="s">
        <v>32</v>
      </c>
      <c r="AM118" t="s">
        <v>32</v>
      </c>
    </row>
    <row r="119" spans="1:39" x14ac:dyDescent="0.25">
      <c r="A119" s="77"/>
      <c r="B119" s="58">
        <v>1</v>
      </c>
      <c r="C119" s="58">
        <v>0</v>
      </c>
      <c r="D119" s="58">
        <v>1</v>
      </c>
      <c r="E119" s="58">
        <v>0</v>
      </c>
      <c r="F119" s="199">
        <v>0</v>
      </c>
      <c r="G119" s="199">
        <v>0</v>
      </c>
      <c r="H119" s="59">
        <f t="shared" si="102"/>
        <v>1</v>
      </c>
      <c r="I119" s="61">
        <f t="shared" si="103"/>
        <v>0</v>
      </c>
      <c r="J119" s="59">
        <f t="shared" si="104"/>
        <v>0</v>
      </c>
      <c r="K119" s="61">
        <f t="shared" si="105"/>
        <v>0</v>
      </c>
      <c r="M119" s="66"/>
      <c r="N119" s="57">
        <f t="shared" ca="1" si="101"/>
        <v>3</v>
      </c>
      <c r="O119" s="7">
        <f t="shared" ca="1" si="106"/>
        <v>1</v>
      </c>
      <c r="P119" s="7"/>
      <c r="Q119" s="57">
        <f t="shared" ca="1" si="107"/>
        <v>1</v>
      </c>
      <c r="R119" s="86"/>
      <c r="S119" s="57"/>
      <c r="T119" s="7">
        <f t="shared" ca="1" si="108"/>
        <v>11</v>
      </c>
      <c r="U119" s="58">
        <f t="shared" ca="1" si="109"/>
        <v>1</v>
      </c>
      <c r="V119" s="7">
        <f t="shared" ca="1" si="110"/>
        <v>3</v>
      </c>
      <c r="W119" s="58">
        <f t="shared" ca="1" si="111"/>
        <v>0</v>
      </c>
      <c r="X119" s="7">
        <f t="shared" ca="1" si="112"/>
        <v>3</v>
      </c>
      <c r="Y119" s="58">
        <f t="shared" ca="1" si="113"/>
        <v>1</v>
      </c>
      <c r="Z119" s="7">
        <f t="shared" ca="1" si="114"/>
        <v>1</v>
      </c>
      <c r="AA119" s="58">
        <f t="shared" ca="1" si="115"/>
        <v>1</v>
      </c>
      <c r="AB119" s="7"/>
      <c r="AC119" s="199">
        <v>0</v>
      </c>
      <c r="AD119" s="199">
        <v>0</v>
      </c>
      <c r="AE119" s="59">
        <f ca="1">U119*U$5+W119*W$5+Y119*Y$5+AA119*AA$5+AC119*AC$5+AD119*AD$5</f>
        <v>1</v>
      </c>
      <c r="AF119" s="61">
        <f ca="1">U119*U$5+W119*W$5+Y119*(Y$5-1)+AA119*(AA$5-1)+AC119*(AC$5-1)+AD119*(AD$5-1)</f>
        <v>-1</v>
      </c>
      <c r="AG119" s="59">
        <f ca="1">(AF119+ABS(AF119))/2</f>
        <v>0</v>
      </c>
      <c r="AH119" s="61">
        <f ca="1">2*U119*W119</f>
        <v>0</v>
      </c>
      <c r="AJ119" t="s">
        <v>32</v>
      </c>
      <c r="AK119" t="s">
        <v>32</v>
      </c>
      <c r="AM119" t="s">
        <v>32</v>
      </c>
    </row>
    <row r="120" spans="1:39" x14ac:dyDescent="0.25">
      <c r="A120" s="77"/>
      <c r="B120" s="58">
        <v>1</v>
      </c>
      <c r="C120" s="58">
        <v>1</v>
      </c>
      <c r="D120" s="58">
        <v>0</v>
      </c>
      <c r="E120" s="58">
        <v>0</v>
      </c>
      <c r="F120" s="199">
        <v>0</v>
      </c>
      <c r="G120" s="199">
        <v>0</v>
      </c>
      <c r="H120" s="59">
        <f t="shared" si="102"/>
        <v>2</v>
      </c>
      <c r="I120" s="61">
        <f t="shared" si="103"/>
        <v>2</v>
      </c>
      <c r="J120" s="59">
        <f t="shared" si="104"/>
        <v>2</v>
      </c>
      <c r="K120" s="61">
        <f t="shared" si="105"/>
        <v>2</v>
      </c>
      <c r="M120" s="66"/>
      <c r="N120" s="57">
        <f ca="1">INT(RAND()*4)</f>
        <v>0</v>
      </c>
      <c r="O120" s="7">
        <f t="shared" ca="1" si="106"/>
        <v>0</v>
      </c>
      <c r="P120" s="7"/>
      <c r="Q120" s="57">
        <f t="shared" ca="1" si="107"/>
        <v>1</v>
      </c>
      <c r="R120" s="86"/>
      <c r="S120" s="57"/>
      <c r="T120" s="7">
        <f t="shared" ca="1" si="108"/>
        <v>4</v>
      </c>
      <c r="U120" s="58">
        <f t="shared" ca="1" si="109"/>
        <v>0</v>
      </c>
      <c r="V120" s="7">
        <f t="shared" ca="1" si="110"/>
        <v>4</v>
      </c>
      <c r="W120" s="58">
        <f t="shared" ca="1" si="111"/>
        <v>1</v>
      </c>
      <c r="X120" s="7">
        <f t="shared" ca="1" si="112"/>
        <v>0</v>
      </c>
      <c r="Y120" s="58">
        <f t="shared" ca="1" si="113"/>
        <v>0</v>
      </c>
      <c r="Z120" s="7">
        <f t="shared" ca="1" si="114"/>
        <v>0</v>
      </c>
      <c r="AA120" s="58">
        <f t="shared" ca="1" si="115"/>
        <v>0</v>
      </c>
      <c r="AB120" s="7"/>
      <c r="AC120" s="199">
        <v>0</v>
      </c>
      <c r="AD120" s="199">
        <v>0</v>
      </c>
      <c r="AE120" s="59">
        <f t="shared" ca="1" si="89"/>
        <v>1</v>
      </c>
      <c r="AF120" s="61">
        <f t="shared" ca="1" si="99"/>
        <v>1</v>
      </c>
      <c r="AG120" s="59">
        <f t="shared" ca="1" si="90"/>
        <v>1</v>
      </c>
      <c r="AH120" s="61">
        <f t="shared" ca="1" si="100"/>
        <v>0</v>
      </c>
      <c r="AK120" t="s">
        <v>32</v>
      </c>
      <c r="AM120" t="s">
        <v>32</v>
      </c>
    </row>
    <row r="121" spans="1:39" x14ac:dyDescent="0.25">
      <c r="A121" s="27" t="s">
        <v>25</v>
      </c>
      <c r="B121" s="17"/>
      <c r="C121" s="28"/>
      <c r="D121" s="28"/>
      <c r="E121" s="17"/>
      <c r="F121" s="17"/>
      <c r="G121" s="17"/>
      <c r="H121" s="29">
        <f>AVERAGE(H115:H120)</f>
        <v>1</v>
      </c>
      <c r="I121" s="30">
        <f>AVERAGE(I115:I120)</f>
        <v>0</v>
      </c>
      <c r="J121" s="29">
        <f>AVERAGE(J115:J120)</f>
        <v>0.33333333333333331</v>
      </c>
      <c r="K121" s="30">
        <f>AVERAGE(K115:K120)</f>
        <v>0.33333333333333331</v>
      </c>
      <c r="L121" s="28">
        <v>6</v>
      </c>
      <c r="M121" s="172"/>
      <c r="N121" s="21">
        <f ca="1">INT(RAND()*4)</f>
        <v>0</v>
      </c>
      <c r="O121">
        <f t="shared" ca="1" si="106"/>
        <v>2</v>
      </c>
      <c r="Q121" s="21">
        <f t="shared" ca="1" si="107"/>
        <v>3</v>
      </c>
      <c r="R121" s="45"/>
      <c r="S121" s="21"/>
      <c r="T121">
        <f t="shared" ca="1" si="108"/>
        <v>10</v>
      </c>
      <c r="U121" s="22">
        <f t="shared" ca="1" si="109"/>
        <v>1</v>
      </c>
      <c r="V121">
        <f t="shared" ca="1" si="110"/>
        <v>2</v>
      </c>
      <c r="W121" s="22">
        <f t="shared" ca="1" si="111"/>
        <v>0</v>
      </c>
      <c r="X121">
        <f t="shared" ca="1" si="112"/>
        <v>2</v>
      </c>
      <c r="Y121" s="22">
        <f t="shared" ca="1" si="113"/>
        <v>1</v>
      </c>
      <c r="Z121">
        <f t="shared" ca="1" si="114"/>
        <v>0</v>
      </c>
      <c r="AA121" s="22">
        <f t="shared" ca="1" si="115"/>
        <v>0</v>
      </c>
      <c r="AC121" s="156">
        <v>0</v>
      </c>
      <c r="AD121" s="156">
        <v>0</v>
      </c>
      <c r="AE121" s="2">
        <f t="shared" ca="1" si="89"/>
        <v>1</v>
      </c>
      <c r="AF121" s="10">
        <f t="shared" ca="1" si="99"/>
        <v>0</v>
      </c>
      <c r="AG121" s="2">
        <f t="shared" ca="1" si="90"/>
        <v>0</v>
      </c>
      <c r="AH121" s="10">
        <f t="shared" ca="1" si="100"/>
        <v>0</v>
      </c>
      <c r="AK121" t="s">
        <v>32</v>
      </c>
      <c r="AM121" t="s">
        <v>32</v>
      </c>
    </row>
    <row r="122" spans="1:39" x14ac:dyDescent="0.25">
      <c r="A122" s="11"/>
      <c r="B122" s="8"/>
      <c r="E122" s="8"/>
      <c r="F122" s="8"/>
      <c r="G122" s="8"/>
      <c r="H122" s="2"/>
      <c r="I122" s="10"/>
      <c r="J122" s="2"/>
      <c r="K122" s="10"/>
      <c r="M122" s="66"/>
      <c r="N122" s="21">
        <f ca="1">INT(RAND()*4)</f>
        <v>2</v>
      </c>
      <c r="O122">
        <f t="shared" ca="1" si="106"/>
        <v>1</v>
      </c>
      <c r="Q122" s="21">
        <f t="shared" ca="1" si="107"/>
        <v>1</v>
      </c>
      <c r="R122" s="45"/>
      <c r="S122" s="21"/>
      <c r="T122">
        <f t="shared" ca="1" si="108"/>
        <v>7</v>
      </c>
      <c r="U122" s="22">
        <f t="shared" ca="1" si="109"/>
        <v>0</v>
      </c>
      <c r="V122">
        <f t="shared" ca="1" si="110"/>
        <v>7</v>
      </c>
      <c r="W122" s="22">
        <f t="shared" ca="1" si="111"/>
        <v>1</v>
      </c>
      <c r="X122">
        <f t="shared" ca="1" si="112"/>
        <v>3</v>
      </c>
      <c r="Y122" s="22">
        <f t="shared" ca="1" si="113"/>
        <v>1</v>
      </c>
      <c r="Z122">
        <f t="shared" ca="1" si="114"/>
        <v>1</v>
      </c>
      <c r="AA122" s="22">
        <f t="shared" ca="1" si="115"/>
        <v>1</v>
      </c>
      <c r="AC122" s="156">
        <v>0</v>
      </c>
      <c r="AD122" s="156">
        <v>0</v>
      </c>
      <c r="AE122" s="2">
        <f t="shared" ca="1" si="89"/>
        <v>1</v>
      </c>
      <c r="AF122" s="10">
        <f t="shared" ca="1" si="99"/>
        <v>-1</v>
      </c>
      <c r="AG122" s="2">
        <f t="shared" ca="1" si="90"/>
        <v>0</v>
      </c>
      <c r="AH122" s="10">
        <f t="shared" ca="1" si="100"/>
        <v>0</v>
      </c>
      <c r="AI122" t="s">
        <v>32</v>
      </c>
      <c r="AJ122" t="s">
        <v>32</v>
      </c>
      <c r="AK122" t="s">
        <v>32</v>
      </c>
      <c r="AL122" t="s">
        <v>52</v>
      </c>
      <c r="AM122" t="s">
        <v>32</v>
      </c>
    </row>
    <row r="123" spans="1:39" x14ac:dyDescent="0.25">
      <c r="A123" s="11" t="s">
        <v>10</v>
      </c>
      <c r="B123" s="8"/>
      <c r="E123" s="8"/>
      <c r="F123" s="8"/>
      <c r="H123" s="2">
        <f>(H109*$L109+H114*$L114+H121*$L121)/($L109+$L114+$L121)</f>
        <v>1.2</v>
      </c>
      <c r="I123" s="10">
        <f>(I109*$L109+I114*$L114+I121*$L121)/($L109+$L114+$L121)</f>
        <v>0.4</v>
      </c>
      <c r="J123" s="2">
        <f>(J109*$L109+J114*$L114+J121*$L121)/($L109+$L114+$L121)</f>
        <v>0.53333333333333333</v>
      </c>
      <c r="K123" s="10">
        <f>(K109*$L109+K114*$L114+K121*$L121)/($L109+$L114+$L121)</f>
        <v>0.53333333333333333</v>
      </c>
      <c r="M123" s="66"/>
      <c r="AD123" s="24"/>
      <c r="AE123" s="14">
        <f ca="1">AVERAGE(AE108:AE122)</f>
        <v>1.2666666666666666</v>
      </c>
      <c r="AF123" s="10">
        <f ca="1">AVERAGE(AF108:AF122)</f>
        <v>0.33333333333333331</v>
      </c>
      <c r="AG123" s="14">
        <f ca="1">AVERAGE(AG108:AG122)</f>
        <v>0.53333333333333333</v>
      </c>
      <c r="AH123" s="10">
        <f ca="1">AVERAGE(AH108:AH122)</f>
        <v>0.53333333333333333</v>
      </c>
      <c r="AM123" t="s">
        <v>32</v>
      </c>
    </row>
    <row r="124" spans="1:39" x14ac:dyDescent="0.25">
      <c r="A124" s="48">
        <v>33.299999999999997</v>
      </c>
      <c r="B124" s="70" t="s">
        <v>36</v>
      </c>
      <c r="C124" s="4"/>
      <c r="D124" s="4"/>
      <c r="E124" s="18"/>
      <c r="F124" s="18"/>
      <c r="G124" s="4"/>
      <c r="H124" s="19">
        <f>100*H123/$C$2</f>
        <v>60</v>
      </c>
      <c r="I124" s="13">
        <f>100*I123/$C$2</f>
        <v>20</v>
      </c>
      <c r="J124" s="19">
        <f>100*J123/$C$2</f>
        <v>26.666666666666668</v>
      </c>
      <c r="K124" s="13">
        <f>100*K123/$C$2</f>
        <v>26.666666666666668</v>
      </c>
      <c r="L124" s="4" t="s">
        <v>28</v>
      </c>
      <c r="M124" s="64"/>
      <c r="AA124" s="71" t="s">
        <v>29</v>
      </c>
      <c r="AD124" s="24"/>
      <c r="AE124" s="12">
        <f ca="1">100*AE123/$C$2</f>
        <v>63.333333333333329</v>
      </c>
      <c r="AF124" s="13">
        <f ca="1">100*AF123/$C$2</f>
        <v>16.666666666666664</v>
      </c>
      <c r="AG124" s="12">
        <f ca="1">100*AG123/$C$2</f>
        <v>26.666666666666668</v>
      </c>
      <c r="AH124" s="13">
        <f ca="1">100*AH123/$C$2</f>
        <v>26.666666666666668</v>
      </c>
    </row>
    <row r="125" spans="1:39" x14ac:dyDescent="0.25">
      <c r="A125" s="73"/>
      <c r="B125" s="74"/>
      <c r="C125" s="62"/>
      <c r="D125" s="62"/>
      <c r="E125" s="75"/>
      <c r="F125" s="75"/>
      <c r="G125" s="62"/>
      <c r="H125" s="76"/>
      <c r="I125" s="64"/>
      <c r="J125" s="76"/>
      <c r="K125" s="64"/>
      <c r="L125" s="62"/>
      <c r="M125" s="64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73"/>
      <c r="AB125" s="65"/>
      <c r="AC125" s="65"/>
      <c r="AD125" s="65"/>
      <c r="AE125" s="62"/>
      <c r="AF125" s="64"/>
      <c r="AG125" s="62"/>
      <c r="AH125" s="64"/>
    </row>
    <row r="126" spans="1:39" ht="38.25" customHeight="1" x14ac:dyDescent="0.25">
      <c r="B126" s="142"/>
      <c r="C126" s="142"/>
      <c r="D126" s="142"/>
      <c r="E126" s="142"/>
      <c r="F126" s="142"/>
      <c r="G126" s="142"/>
      <c r="H126" s="2"/>
      <c r="I126" s="10"/>
      <c r="J126" s="2"/>
      <c r="K126" s="10"/>
      <c r="M126" s="66"/>
      <c r="N126" s="131" t="s">
        <v>22</v>
      </c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5" t="s">
        <v>5</v>
      </c>
      <c r="AF126" s="9" t="s">
        <v>7</v>
      </c>
      <c r="AG126" s="5" t="s">
        <v>8</v>
      </c>
      <c r="AH126" s="9" t="s">
        <v>6</v>
      </c>
    </row>
    <row r="127" spans="1:39" ht="32.25" customHeight="1" thickBot="1" x14ac:dyDescent="0.3">
      <c r="A127" s="143" t="s">
        <v>81</v>
      </c>
      <c r="B127" s="142"/>
      <c r="C127" s="142"/>
      <c r="D127" s="142"/>
      <c r="E127" s="142"/>
      <c r="F127" s="142"/>
      <c r="G127" s="142"/>
      <c r="H127" s="5" t="s">
        <v>5</v>
      </c>
      <c r="I127" s="9" t="s">
        <v>7</v>
      </c>
      <c r="J127" s="5" t="s">
        <v>8</v>
      </c>
      <c r="K127" s="9" t="s">
        <v>6</v>
      </c>
      <c r="L127" t="s">
        <v>9</v>
      </c>
      <c r="M127" s="66"/>
      <c r="N127" t="s">
        <v>14</v>
      </c>
      <c r="O127" t="s">
        <v>15</v>
      </c>
      <c r="P127" t="s">
        <v>16</v>
      </c>
      <c r="Q127" t="s">
        <v>17</v>
      </c>
      <c r="R127" t="s">
        <v>18</v>
      </c>
      <c r="S127" t="s">
        <v>19</v>
      </c>
      <c r="T127" t="s">
        <v>20</v>
      </c>
      <c r="U127" s="23" t="s">
        <v>102</v>
      </c>
      <c r="V127" t="s">
        <v>21</v>
      </c>
      <c r="W127" t="s">
        <v>103</v>
      </c>
      <c r="X127" t="s">
        <v>21</v>
      </c>
      <c r="Y127" t="s">
        <v>104</v>
      </c>
      <c r="Z127" t="s">
        <v>21</v>
      </c>
      <c r="AA127" t="s">
        <v>105</v>
      </c>
      <c r="AB127" t="s">
        <v>21</v>
      </c>
      <c r="AC127" t="s">
        <v>106</v>
      </c>
      <c r="AD127" t="s">
        <v>107</v>
      </c>
      <c r="AE127" s="2"/>
      <c r="AF127" s="10"/>
      <c r="AG127" s="2"/>
      <c r="AH127" s="10"/>
    </row>
    <row r="128" spans="1:39" ht="16.5" thickTop="1" thickBot="1" x14ac:dyDescent="0.3">
      <c r="A128" s="78"/>
      <c r="B128" s="200">
        <v>1</v>
      </c>
      <c r="C128" s="201">
        <v>1</v>
      </c>
      <c r="D128" s="358" t="s">
        <v>38</v>
      </c>
      <c r="E128" s="362"/>
      <c r="F128" s="362"/>
      <c r="G128" s="362"/>
      <c r="H128" s="29"/>
      <c r="I128" s="30"/>
      <c r="J128" s="29"/>
      <c r="K128" s="30"/>
      <c r="L128" s="28"/>
      <c r="M128" s="172"/>
      <c r="N128" s="57"/>
      <c r="O128" s="7"/>
      <c r="P128" s="7"/>
      <c r="Q128" s="57"/>
      <c r="R128" s="8"/>
      <c r="S128" s="57"/>
      <c r="T128" s="7"/>
      <c r="U128" s="199">
        <v>1</v>
      </c>
      <c r="V128" s="7"/>
      <c r="W128" s="58">
        <v>0</v>
      </c>
      <c r="X128" s="7"/>
      <c r="Y128" s="58">
        <v>0</v>
      </c>
      <c r="Z128" s="7"/>
      <c r="AA128" s="58">
        <v>0</v>
      </c>
      <c r="AB128" s="7"/>
      <c r="AC128" s="58">
        <v>0</v>
      </c>
      <c r="AD128" s="199">
        <v>0</v>
      </c>
      <c r="AE128" s="59">
        <f>U128*U$5+W128*W$5+Y128*Y$5+AA128*AA$5+AC128*AC$5+AD128*AD$5</f>
        <v>1</v>
      </c>
      <c r="AF128" s="61">
        <f>U128*U$5+W128*W$5+Y128*(Y$5-1)+AA128*(AA$5-1)+AC128*(AC$5-1)+AD128*(AD$5-1)</f>
        <v>1</v>
      </c>
      <c r="AG128" s="59">
        <f>(AF128+ABS(AF128))/2</f>
        <v>1</v>
      </c>
      <c r="AH128" s="61">
        <f>2*U128*W128</f>
        <v>0</v>
      </c>
      <c r="AK128" t="s">
        <v>32</v>
      </c>
    </row>
    <row r="129" spans="1:37" ht="16.5" thickTop="1" thickBot="1" x14ac:dyDescent="0.3">
      <c r="A129" s="11"/>
      <c r="B129" s="197">
        <v>1</v>
      </c>
      <c r="C129" s="22">
        <v>0</v>
      </c>
      <c r="D129" s="22">
        <v>0</v>
      </c>
      <c r="E129" s="22">
        <v>0</v>
      </c>
      <c r="F129" s="22">
        <v>0</v>
      </c>
      <c r="G129" s="197">
        <v>0</v>
      </c>
      <c r="H129" s="2">
        <f>B129*B$5+C129*C$5+D129*D$5+E129*E$5+F129*F$5+G129*G$5</f>
        <v>1</v>
      </c>
      <c r="I129" s="10">
        <f>B129*B$5+C129*C$5+D129*(D$5-1)+E129*(E$5-1)+F129*(F$5-1)+G129*(G$5-1)</f>
        <v>1</v>
      </c>
      <c r="J129" s="2">
        <f>(I129+ABS(I129))/2</f>
        <v>1</v>
      </c>
      <c r="K129" s="10">
        <f>2*B129*C129</f>
        <v>0</v>
      </c>
      <c r="M129" s="66"/>
      <c r="N129" s="57"/>
      <c r="O129" s="7"/>
      <c r="P129" s="7"/>
      <c r="Q129" s="57"/>
      <c r="R129" s="8"/>
      <c r="S129" s="57"/>
      <c r="T129" s="7"/>
      <c r="U129" s="199">
        <v>1</v>
      </c>
      <c r="V129" s="7"/>
      <c r="W129" s="58">
        <v>0</v>
      </c>
      <c r="X129" s="7"/>
      <c r="Y129" s="58">
        <v>0</v>
      </c>
      <c r="Z129" s="7"/>
      <c r="AA129" s="58">
        <v>0</v>
      </c>
      <c r="AB129" s="7"/>
      <c r="AC129" s="58">
        <v>0</v>
      </c>
      <c r="AD129" s="199">
        <v>0</v>
      </c>
      <c r="AE129" s="59">
        <f t="shared" ref="AE129:AE136" si="116">U129*U$5+W129*W$5+Y129*Y$5+AA129*AA$5+AC129*AC$5+AD129*AD$5</f>
        <v>1</v>
      </c>
      <c r="AF129" s="61">
        <f t="shared" ref="AF129:AF136" si="117">U129*U$5+W129*W$5+Y129*(Y$5-1)+AA129*(AA$5-1)+AC129*(AC$5-1)+AD129*(AD$5-1)</f>
        <v>1</v>
      </c>
      <c r="AG129" s="59">
        <f t="shared" ref="AG129:AG136" si="118">(AF129+ABS(AF129))/2</f>
        <v>1</v>
      </c>
      <c r="AH129" s="61">
        <f t="shared" ref="AH129:AH136" si="119">2*U129*W129</f>
        <v>0</v>
      </c>
      <c r="AI129" t="s">
        <v>32</v>
      </c>
      <c r="AK129" t="s">
        <v>32</v>
      </c>
    </row>
    <row r="130" spans="1:37" ht="16.5" thickTop="1" thickBot="1" x14ac:dyDescent="0.3">
      <c r="A130" s="27" t="s">
        <v>23</v>
      </c>
      <c r="B130" s="28"/>
      <c r="C130" s="28"/>
      <c r="D130" s="28"/>
      <c r="E130" s="28"/>
      <c r="F130" s="7"/>
      <c r="G130" s="7"/>
      <c r="H130" s="29">
        <f>AVERAGE(H129:H129)</f>
        <v>1</v>
      </c>
      <c r="I130" s="30">
        <f>AVERAGE(I129:I129)</f>
        <v>1</v>
      </c>
      <c r="J130" s="29">
        <f>AVERAGE(J129:J129)</f>
        <v>1</v>
      </c>
      <c r="K130" s="30">
        <f>AVERAGE(K129:K129)</f>
        <v>0</v>
      </c>
      <c r="L130" s="28">
        <v>8</v>
      </c>
      <c r="M130" s="172"/>
      <c r="N130" s="57"/>
      <c r="O130" s="7"/>
      <c r="P130" s="7"/>
      <c r="Q130" s="57"/>
      <c r="R130" s="8"/>
      <c r="S130" s="57"/>
      <c r="T130" s="7"/>
      <c r="U130" s="199">
        <v>1</v>
      </c>
      <c r="V130" s="7"/>
      <c r="W130" s="58">
        <v>0</v>
      </c>
      <c r="X130" s="7"/>
      <c r="Y130" s="58">
        <v>0</v>
      </c>
      <c r="Z130" s="7"/>
      <c r="AA130" s="58">
        <v>0</v>
      </c>
      <c r="AB130" s="7"/>
      <c r="AC130" s="58">
        <v>0</v>
      </c>
      <c r="AD130" s="199">
        <v>0</v>
      </c>
      <c r="AE130" s="59">
        <f t="shared" si="116"/>
        <v>1</v>
      </c>
      <c r="AF130" s="61">
        <f t="shared" si="117"/>
        <v>1</v>
      </c>
      <c r="AG130" s="59">
        <f t="shared" si="118"/>
        <v>1</v>
      </c>
      <c r="AH130" s="61">
        <f t="shared" si="119"/>
        <v>0</v>
      </c>
      <c r="AI130" t="s">
        <v>32</v>
      </c>
      <c r="AK130" t="s">
        <v>32</v>
      </c>
    </row>
    <row r="131" spans="1:37" ht="16.5" thickTop="1" thickBot="1" x14ac:dyDescent="0.3">
      <c r="A131" s="11"/>
      <c r="B131" s="22">
        <v>0</v>
      </c>
      <c r="C131" s="22">
        <v>0</v>
      </c>
      <c r="D131" s="22">
        <v>0</v>
      </c>
      <c r="E131" s="22">
        <v>1</v>
      </c>
      <c r="F131" s="200">
        <v>0</v>
      </c>
      <c r="G131" s="201">
        <v>0</v>
      </c>
      <c r="H131" s="2">
        <f>B131*B$5+C131*C$5+D131*D$5+E131*E$5+F131*F$5+G131*G$5</f>
        <v>0</v>
      </c>
      <c r="I131" s="10">
        <f>B131*B$5+C131*C$5+D131*(D$5-1)+E131*(E$5-1)+F131*(F$5-1)+G131*(G$5-1)</f>
        <v>-1</v>
      </c>
      <c r="J131" s="2">
        <f>(I131+ABS(I131))/2</f>
        <v>0</v>
      </c>
      <c r="K131" s="10">
        <f>2*B131*C131</f>
        <v>0</v>
      </c>
      <c r="L131" s="11"/>
      <c r="M131" s="66"/>
      <c r="N131" s="57"/>
      <c r="O131" s="7"/>
      <c r="P131" s="7"/>
      <c r="Q131" s="57"/>
      <c r="R131" s="8"/>
      <c r="S131" s="57"/>
      <c r="T131" s="7"/>
      <c r="U131" s="199">
        <v>1</v>
      </c>
      <c r="V131" s="7"/>
      <c r="W131" s="58">
        <v>0</v>
      </c>
      <c r="X131" s="7"/>
      <c r="Y131" s="58">
        <v>0</v>
      </c>
      <c r="Z131" s="7"/>
      <c r="AA131" s="58">
        <v>0</v>
      </c>
      <c r="AB131" s="7"/>
      <c r="AC131" s="58">
        <v>0</v>
      </c>
      <c r="AD131" s="199">
        <v>0</v>
      </c>
      <c r="AE131" s="59">
        <f t="shared" si="116"/>
        <v>1</v>
      </c>
      <c r="AF131" s="61">
        <f t="shared" si="117"/>
        <v>1</v>
      </c>
      <c r="AG131" s="59">
        <f t="shared" si="118"/>
        <v>1</v>
      </c>
      <c r="AH131" s="61">
        <f t="shared" si="119"/>
        <v>0</v>
      </c>
      <c r="AI131" t="s">
        <v>32</v>
      </c>
      <c r="AK131" t="s">
        <v>32</v>
      </c>
    </row>
    <row r="132" spans="1:37" ht="15.75" thickTop="1" x14ac:dyDescent="0.25">
      <c r="A132" s="11"/>
      <c r="B132" s="22">
        <v>0</v>
      </c>
      <c r="C132" s="22">
        <v>0</v>
      </c>
      <c r="D132" s="22">
        <v>1</v>
      </c>
      <c r="E132" s="22">
        <v>0</v>
      </c>
      <c r="F132" s="156">
        <v>0</v>
      </c>
      <c r="G132" s="156">
        <v>0</v>
      </c>
      <c r="H132" s="2">
        <f>B132*B$5+C132*C$5+D132*D$5+E132*E$5+F132*F$5+G132*G$5</f>
        <v>0</v>
      </c>
      <c r="I132" s="10">
        <f>B132*B$5+C132*C$5+D132*(D$5-1)+E132*(E$5-1)+F132*(F$5-1)+G132*(G$5-1)</f>
        <v>-1</v>
      </c>
      <c r="J132" s="2">
        <f>(I132+ABS(I132))/2</f>
        <v>0</v>
      </c>
      <c r="K132" s="10">
        <f>2*B132*C132</f>
        <v>0</v>
      </c>
      <c r="M132" s="66"/>
      <c r="N132" s="57"/>
      <c r="O132" s="7"/>
      <c r="P132" s="7"/>
      <c r="Q132" s="57"/>
      <c r="R132" s="8"/>
      <c r="S132" s="57"/>
      <c r="T132" s="7"/>
      <c r="U132" s="199">
        <v>1</v>
      </c>
      <c r="V132" s="7"/>
      <c r="W132" s="58">
        <v>0</v>
      </c>
      <c r="X132" s="7"/>
      <c r="Y132" s="58">
        <v>0</v>
      </c>
      <c r="Z132" s="7"/>
      <c r="AA132" s="58">
        <v>0</v>
      </c>
      <c r="AB132" s="7"/>
      <c r="AC132" s="58">
        <v>0</v>
      </c>
      <c r="AD132" s="199">
        <v>0</v>
      </c>
      <c r="AE132" s="59">
        <f t="shared" si="116"/>
        <v>1</v>
      </c>
      <c r="AF132" s="61">
        <f t="shared" si="117"/>
        <v>1</v>
      </c>
      <c r="AG132" s="59">
        <f t="shared" si="118"/>
        <v>1</v>
      </c>
      <c r="AH132" s="61">
        <f t="shared" si="119"/>
        <v>0</v>
      </c>
      <c r="AI132" t="s">
        <v>32</v>
      </c>
      <c r="AK132" t="s">
        <v>32</v>
      </c>
    </row>
    <row r="133" spans="1:37" x14ac:dyDescent="0.25">
      <c r="A133" s="77"/>
      <c r="B133" s="58">
        <v>0</v>
      </c>
      <c r="C133" s="58">
        <v>1</v>
      </c>
      <c r="D133" s="58">
        <v>0</v>
      </c>
      <c r="E133" s="58">
        <v>0</v>
      </c>
      <c r="F133" s="199">
        <v>0</v>
      </c>
      <c r="G133" s="199">
        <v>0</v>
      </c>
      <c r="H133" s="2">
        <f>B133*B$5+C133*C$5+D133*D$5+E133*E$5+F133*F$5+G133*G$5</f>
        <v>1</v>
      </c>
      <c r="I133" s="10">
        <f>B133*B$5+C133*C$5+D133*(D$5-1)+E133*(E$5-1)+F133*(F$5-1)+G133*(G$5-1)</f>
        <v>1</v>
      </c>
      <c r="J133" s="2">
        <f>(I133+ABS(I133))/2</f>
        <v>1</v>
      </c>
      <c r="K133" s="10">
        <f>2*B133*C133</f>
        <v>0</v>
      </c>
      <c r="M133" s="66"/>
      <c r="N133" s="57"/>
      <c r="O133" s="7"/>
      <c r="P133" s="7"/>
      <c r="Q133" s="57"/>
      <c r="R133" s="8"/>
      <c r="S133" s="57"/>
      <c r="T133" s="7"/>
      <c r="U133" s="199">
        <v>1</v>
      </c>
      <c r="V133" s="7"/>
      <c r="W133" s="58">
        <v>0</v>
      </c>
      <c r="X133" s="7"/>
      <c r="Y133" s="58">
        <v>0</v>
      </c>
      <c r="Z133" s="7"/>
      <c r="AA133" s="58">
        <v>0</v>
      </c>
      <c r="AB133" s="7"/>
      <c r="AC133" s="58">
        <v>0</v>
      </c>
      <c r="AD133" s="199">
        <v>0</v>
      </c>
      <c r="AE133" s="59">
        <f t="shared" si="116"/>
        <v>1</v>
      </c>
      <c r="AF133" s="61">
        <f t="shared" si="117"/>
        <v>1</v>
      </c>
      <c r="AG133" s="59">
        <f t="shared" si="118"/>
        <v>1</v>
      </c>
      <c r="AH133" s="61">
        <f t="shared" si="119"/>
        <v>0</v>
      </c>
      <c r="AI133" t="s">
        <v>32</v>
      </c>
      <c r="AK133" t="s">
        <v>32</v>
      </c>
    </row>
    <row r="134" spans="1:37" x14ac:dyDescent="0.25">
      <c r="A134" s="77"/>
      <c r="B134" s="58">
        <v>1</v>
      </c>
      <c r="C134" s="58">
        <v>0</v>
      </c>
      <c r="D134" s="58">
        <v>0</v>
      </c>
      <c r="E134" s="58">
        <v>0</v>
      </c>
      <c r="F134" s="199">
        <v>0</v>
      </c>
      <c r="G134" s="199">
        <v>0</v>
      </c>
      <c r="H134" s="2">
        <f>B134*B$5+C134*C$5+D134*D$5+E134*E$5+F134*F$5+G134*G$5</f>
        <v>1</v>
      </c>
      <c r="I134" s="10">
        <f>B134*B$5+C134*C$5+D134*(D$5-1)+E134*(E$5-1)+F134*(F$5-1)+G134*(G$5-1)</f>
        <v>1</v>
      </c>
      <c r="J134" s="2">
        <f>(I134+ABS(I134))/2</f>
        <v>1</v>
      </c>
      <c r="K134" s="10">
        <f>2*B134*C134</f>
        <v>0</v>
      </c>
      <c r="M134" s="66"/>
      <c r="N134" s="57"/>
      <c r="O134" s="7"/>
      <c r="P134" s="7"/>
      <c r="Q134" s="57"/>
      <c r="R134" s="8"/>
      <c r="S134" s="57"/>
      <c r="T134" s="7"/>
      <c r="U134" s="199">
        <v>1</v>
      </c>
      <c r="V134" s="7"/>
      <c r="W134" s="58">
        <v>0</v>
      </c>
      <c r="X134" s="7"/>
      <c r="Y134" s="58">
        <v>0</v>
      </c>
      <c r="Z134" s="7"/>
      <c r="AA134" s="58">
        <v>0</v>
      </c>
      <c r="AB134" s="7"/>
      <c r="AC134" s="58">
        <v>0</v>
      </c>
      <c r="AD134" s="199">
        <v>0</v>
      </c>
      <c r="AE134" s="59">
        <f t="shared" si="116"/>
        <v>1</v>
      </c>
      <c r="AF134" s="61">
        <f t="shared" si="117"/>
        <v>1</v>
      </c>
      <c r="AG134" s="59">
        <f t="shared" si="118"/>
        <v>1</v>
      </c>
      <c r="AH134" s="61">
        <f t="shared" si="119"/>
        <v>0</v>
      </c>
      <c r="AI134" t="s">
        <v>32</v>
      </c>
      <c r="AK134" t="s">
        <v>32</v>
      </c>
    </row>
    <row r="135" spans="1:37" x14ac:dyDescent="0.25">
      <c r="A135" s="27" t="s">
        <v>24</v>
      </c>
      <c r="B135" s="17"/>
      <c r="C135" s="28"/>
      <c r="D135" s="28"/>
      <c r="E135" s="87"/>
      <c r="F135" s="17"/>
      <c r="G135" s="28"/>
      <c r="H135" s="29">
        <f>AVERAGE(H131:H134)</f>
        <v>0.5</v>
      </c>
      <c r="I135" s="30">
        <f>AVERAGE(I131:I134)</f>
        <v>0</v>
      </c>
      <c r="J135" s="29">
        <f>AVERAGE(J131:J134)</f>
        <v>0.5</v>
      </c>
      <c r="K135" s="30">
        <f>AVERAGE(K131:K134)</f>
        <v>0</v>
      </c>
      <c r="L135" s="28">
        <v>6</v>
      </c>
      <c r="M135" s="172"/>
      <c r="N135" s="57"/>
      <c r="O135" s="7"/>
      <c r="P135" s="7"/>
      <c r="Q135" s="57"/>
      <c r="R135" s="8"/>
      <c r="S135" s="57"/>
      <c r="T135" s="7"/>
      <c r="U135" s="199">
        <v>1</v>
      </c>
      <c r="V135" s="7"/>
      <c r="W135" s="58">
        <v>0</v>
      </c>
      <c r="X135" s="7"/>
      <c r="Y135" s="58">
        <v>0</v>
      </c>
      <c r="Z135" s="7"/>
      <c r="AA135" s="58">
        <v>0</v>
      </c>
      <c r="AB135" s="7"/>
      <c r="AC135" s="58">
        <v>0</v>
      </c>
      <c r="AD135" s="199">
        <v>0</v>
      </c>
      <c r="AE135" s="59">
        <f t="shared" si="116"/>
        <v>1</v>
      </c>
      <c r="AF135" s="61">
        <f t="shared" si="117"/>
        <v>1</v>
      </c>
      <c r="AG135" s="59">
        <f t="shared" si="118"/>
        <v>1</v>
      </c>
      <c r="AH135" s="61">
        <f t="shared" si="119"/>
        <v>0</v>
      </c>
      <c r="AI135" t="s">
        <v>32</v>
      </c>
      <c r="AK135" t="s">
        <v>32</v>
      </c>
    </row>
    <row r="136" spans="1:37" x14ac:dyDescent="0.25">
      <c r="A136" s="11" t="s">
        <v>10</v>
      </c>
      <c r="B136" s="8"/>
      <c r="E136" s="8"/>
      <c r="F136" s="8"/>
      <c r="H136" s="2">
        <f>(H130*$L130+H135*$L135)/($L130+$L135)</f>
        <v>0.7857142857142857</v>
      </c>
      <c r="I136" s="10">
        <f>(I130*$L130+I135*$L135)/($L130+$L135)</f>
        <v>0.5714285714285714</v>
      </c>
      <c r="J136" s="2">
        <f>(J130*$L130+J135*$L135)/($L130+$L135)</f>
        <v>0.7857142857142857</v>
      </c>
      <c r="K136" s="10">
        <f>(K130*$L130+K135*$L135)/($L130+$L135)</f>
        <v>0</v>
      </c>
      <c r="M136" s="66"/>
      <c r="N136" s="138">
        <f t="shared" ref="N136:N141" ca="1" si="120">INT(RAND()*4)</f>
        <v>1</v>
      </c>
      <c r="O136" s="139"/>
      <c r="P136" s="139"/>
      <c r="Q136" s="138"/>
      <c r="R136" s="140"/>
      <c r="S136" s="138"/>
      <c r="T136" s="139">
        <f t="shared" ref="T136:T141" ca="1" si="121">2^N136</f>
        <v>2</v>
      </c>
      <c r="U136" s="141">
        <f t="shared" ref="U136:U141" ca="1" si="122">INT(T136/8)</f>
        <v>0</v>
      </c>
      <c r="V136" s="139">
        <f t="shared" ref="V136:V141" ca="1" si="123">T136-U136*8</f>
        <v>2</v>
      </c>
      <c r="W136" s="141">
        <f t="shared" ref="W136:W141" ca="1" si="124">INT(V136/4)</f>
        <v>0</v>
      </c>
      <c r="X136" s="139">
        <f t="shared" ref="X136:X141" ca="1" si="125">V136-W136*4</f>
        <v>2</v>
      </c>
      <c r="Y136" s="141">
        <f t="shared" ref="Y136:Y141" ca="1" si="126">INT(X136/2)</f>
        <v>1</v>
      </c>
      <c r="Z136" s="139">
        <f t="shared" ref="Z136:Z141" ca="1" si="127">X136-Y136*2</f>
        <v>0</v>
      </c>
      <c r="AA136" s="141">
        <f t="shared" ref="AA136:AA141" ca="1" si="128">INT(Z136/1)</f>
        <v>0</v>
      </c>
      <c r="AB136" s="139"/>
      <c r="AC136" s="216">
        <v>0</v>
      </c>
      <c r="AD136" s="216">
        <v>0</v>
      </c>
      <c r="AE136" s="52">
        <f t="shared" ca="1" si="116"/>
        <v>0</v>
      </c>
      <c r="AF136" s="54">
        <f t="shared" ca="1" si="117"/>
        <v>-1</v>
      </c>
      <c r="AG136" s="52">
        <f t="shared" ca="1" si="118"/>
        <v>0</v>
      </c>
      <c r="AH136" s="54">
        <f t="shared" ca="1" si="119"/>
        <v>0</v>
      </c>
      <c r="AI136" t="s">
        <v>32</v>
      </c>
      <c r="AK136" t="s">
        <v>32</v>
      </c>
    </row>
    <row r="137" spans="1:37" x14ac:dyDescent="0.25">
      <c r="A137" s="48">
        <v>33.299999999999997</v>
      </c>
      <c r="B137" s="70" t="s">
        <v>37</v>
      </c>
      <c r="C137" s="4"/>
      <c r="D137" s="4"/>
      <c r="E137" s="18"/>
      <c r="F137" s="18"/>
      <c r="G137" s="4"/>
      <c r="H137" s="19">
        <f>100*H136/$C$2</f>
        <v>39.285714285714285</v>
      </c>
      <c r="I137" s="13">
        <f>100*I136/$C$2</f>
        <v>28.571428571428569</v>
      </c>
      <c r="J137" s="19">
        <f>100*J136/$C$2</f>
        <v>39.285714285714285</v>
      </c>
      <c r="K137" s="13">
        <f>100*K136/$C$2</f>
        <v>0</v>
      </c>
      <c r="L137" s="4" t="s">
        <v>28</v>
      </c>
      <c r="M137" s="64"/>
      <c r="N137" s="102">
        <f t="shared" ca="1" si="120"/>
        <v>0</v>
      </c>
      <c r="O137" s="103"/>
      <c r="P137" s="103"/>
      <c r="Q137" s="102"/>
      <c r="R137" s="104"/>
      <c r="S137" s="102"/>
      <c r="T137" s="103">
        <f t="shared" ca="1" si="121"/>
        <v>1</v>
      </c>
      <c r="U137" s="105">
        <f t="shared" ca="1" si="122"/>
        <v>0</v>
      </c>
      <c r="V137" s="103">
        <f t="shared" ca="1" si="123"/>
        <v>1</v>
      </c>
      <c r="W137" s="105">
        <f t="shared" ca="1" si="124"/>
        <v>0</v>
      </c>
      <c r="X137" s="103">
        <f t="shared" ca="1" si="125"/>
        <v>1</v>
      </c>
      <c r="Y137" s="105">
        <f t="shared" ca="1" si="126"/>
        <v>0</v>
      </c>
      <c r="Z137" s="103">
        <f t="shared" ca="1" si="127"/>
        <v>1</v>
      </c>
      <c r="AA137" s="105">
        <f t="shared" ca="1" si="128"/>
        <v>1</v>
      </c>
      <c r="AB137" s="103"/>
      <c r="AC137" s="217">
        <v>0</v>
      </c>
      <c r="AD137" s="217">
        <v>0</v>
      </c>
      <c r="AE137" s="59">
        <f ca="1">U137*U$5+W137*W$5+Y137*Y$5+AA137*AA$5+AC137*AC$5+AD137*AD$5</f>
        <v>0</v>
      </c>
      <c r="AF137" s="61">
        <f ca="1">U137*U$5+W137*W$5+Y137*(Y$5-1)+AA137*(AA$5-1)+AC137*(AC$5-1)+AD137*(AD$5-1)</f>
        <v>-1</v>
      </c>
      <c r="AG137" s="59">
        <f ca="1">(AF137+ABS(AF137))/2</f>
        <v>0</v>
      </c>
      <c r="AH137" s="61">
        <f ca="1">2*U137*W137</f>
        <v>0</v>
      </c>
      <c r="AI137" t="s">
        <v>32</v>
      </c>
      <c r="AK137" t="s">
        <v>32</v>
      </c>
    </row>
    <row r="138" spans="1:37" x14ac:dyDescent="0.25">
      <c r="A138" s="11"/>
      <c r="B138" s="8"/>
      <c r="C138" s="8"/>
      <c r="D138" s="8"/>
      <c r="E138" s="8"/>
      <c r="F138" s="8"/>
      <c r="G138" s="8"/>
      <c r="H138" s="2"/>
      <c r="I138" s="10"/>
      <c r="J138" s="2"/>
      <c r="K138" s="10"/>
      <c r="M138" s="66"/>
      <c r="N138" s="88">
        <f t="shared" ca="1" si="120"/>
        <v>1</v>
      </c>
      <c r="O138" s="103"/>
      <c r="P138" s="103"/>
      <c r="Q138" s="102"/>
      <c r="R138" s="104"/>
      <c r="S138" s="102"/>
      <c r="T138" s="89">
        <f t="shared" ca="1" si="121"/>
        <v>2</v>
      </c>
      <c r="U138" s="105">
        <f t="shared" ca="1" si="122"/>
        <v>0</v>
      </c>
      <c r="V138" s="103">
        <f t="shared" ca="1" si="123"/>
        <v>2</v>
      </c>
      <c r="W138" s="105">
        <f t="shared" ca="1" si="124"/>
        <v>0</v>
      </c>
      <c r="X138" s="103">
        <f t="shared" ca="1" si="125"/>
        <v>2</v>
      </c>
      <c r="Y138" s="105">
        <f t="shared" ca="1" si="126"/>
        <v>1</v>
      </c>
      <c r="Z138" s="103">
        <f t="shared" ca="1" si="127"/>
        <v>0</v>
      </c>
      <c r="AA138" s="105">
        <f t="shared" ca="1" si="128"/>
        <v>0</v>
      </c>
      <c r="AB138" s="103"/>
      <c r="AC138" s="217">
        <v>0</v>
      </c>
      <c r="AD138" s="217">
        <v>0</v>
      </c>
      <c r="AE138" s="59">
        <f ca="1">U138*U$5+W138*W$5+Y138*Y$5+AA138*AA$5+AC138*AC$5+AD138*AD$5</f>
        <v>0</v>
      </c>
      <c r="AF138" s="61">
        <f ca="1">U138*U$5+W138*W$5+Y138*(Y$5-1)+AA138*(AA$5-1)+AC138*(AC$5-1)+AD138*(AD$5-1)</f>
        <v>-1</v>
      </c>
      <c r="AG138" s="59">
        <f ca="1">(AF138+ABS(AF138))/2</f>
        <v>0</v>
      </c>
      <c r="AH138" s="61">
        <f ca="1">2*U138*W138</f>
        <v>0</v>
      </c>
      <c r="AI138" t="s">
        <v>32</v>
      </c>
      <c r="AK138" t="s">
        <v>32</v>
      </c>
    </row>
    <row r="139" spans="1:37" x14ac:dyDescent="0.25">
      <c r="A139" s="11"/>
      <c r="B139" s="86"/>
      <c r="C139" s="16"/>
      <c r="D139" s="16"/>
      <c r="E139" s="86"/>
      <c r="F139" s="86"/>
      <c r="G139" s="86"/>
      <c r="H139" s="2"/>
      <c r="I139" s="10"/>
      <c r="J139" s="2"/>
      <c r="K139" s="10"/>
      <c r="M139" s="66"/>
      <c r="N139" s="88">
        <f t="shared" ca="1" si="120"/>
        <v>2</v>
      </c>
      <c r="O139" s="103"/>
      <c r="P139" s="103"/>
      <c r="Q139" s="102"/>
      <c r="R139" s="104"/>
      <c r="S139" s="102"/>
      <c r="T139" s="89">
        <f t="shared" ca="1" si="121"/>
        <v>4</v>
      </c>
      <c r="U139" s="105">
        <f t="shared" ca="1" si="122"/>
        <v>0</v>
      </c>
      <c r="V139" s="103">
        <f t="shared" ca="1" si="123"/>
        <v>4</v>
      </c>
      <c r="W139" s="105">
        <f t="shared" ca="1" si="124"/>
        <v>1</v>
      </c>
      <c r="X139" s="103">
        <f t="shared" ca="1" si="125"/>
        <v>0</v>
      </c>
      <c r="Y139" s="105">
        <f t="shared" ca="1" si="126"/>
        <v>0</v>
      </c>
      <c r="Z139" s="103">
        <f t="shared" ca="1" si="127"/>
        <v>0</v>
      </c>
      <c r="AA139" s="105">
        <f t="shared" ca="1" si="128"/>
        <v>0</v>
      </c>
      <c r="AB139" s="103"/>
      <c r="AC139" s="217">
        <v>0</v>
      </c>
      <c r="AD139" s="217">
        <v>0</v>
      </c>
      <c r="AE139" s="59">
        <f ca="1">U139*U$5+W139*W$5+Y139*Y$5+AA139*AA$5+AC139*AC$5+AD139*AD$5</f>
        <v>1</v>
      </c>
      <c r="AF139" s="61">
        <f ca="1">U139*U$5+W139*W$5+Y139*(Y$5-1)+AA139*(AA$5-1)+AC139*(AC$5-1)+AD139*(AD$5-1)</f>
        <v>1</v>
      </c>
      <c r="AG139" s="59">
        <f ca="1">(AF139+ABS(AF139))/2</f>
        <v>1</v>
      </c>
      <c r="AH139" s="61">
        <f ca="1">2*U139*W139</f>
        <v>0</v>
      </c>
      <c r="AI139" t="s">
        <v>32</v>
      </c>
      <c r="AK139" t="s">
        <v>32</v>
      </c>
    </row>
    <row r="140" spans="1:37" x14ac:dyDescent="0.25">
      <c r="A140" s="11"/>
      <c r="B140" s="86"/>
      <c r="C140" s="16"/>
      <c r="D140" s="16"/>
      <c r="E140" s="86"/>
      <c r="F140" s="86"/>
      <c r="G140" s="86"/>
      <c r="H140" s="2"/>
      <c r="I140" s="10"/>
      <c r="J140" s="2"/>
      <c r="K140" s="10"/>
      <c r="M140" s="66"/>
      <c r="N140" s="88">
        <f t="shared" ca="1" si="120"/>
        <v>2</v>
      </c>
      <c r="O140" s="103"/>
      <c r="P140" s="103"/>
      <c r="Q140" s="102"/>
      <c r="R140" s="104"/>
      <c r="S140" s="102"/>
      <c r="T140" s="89">
        <f t="shared" ca="1" si="121"/>
        <v>4</v>
      </c>
      <c r="U140" s="105">
        <f t="shared" ca="1" si="122"/>
        <v>0</v>
      </c>
      <c r="V140" s="103">
        <f t="shared" ca="1" si="123"/>
        <v>4</v>
      </c>
      <c r="W140" s="105">
        <f t="shared" ca="1" si="124"/>
        <v>1</v>
      </c>
      <c r="X140" s="103">
        <f t="shared" ca="1" si="125"/>
        <v>0</v>
      </c>
      <c r="Y140" s="105">
        <f t="shared" ca="1" si="126"/>
        <v>0</v>
      </c>
      <c r="Z140" s="103">
        <f t="shared" ca="1" si="127"/>
        <v>0</v>
      </c>
      <c r="AA140" s="105">
        <f t="shared" ca="1" si="128"/>
        <v>0</v>
      </c>
      <c r="AB140" s="103"/>
      <c r="AC140" s="217">
        <v>0</v>
      </c>
      <c r="AD140" s="217">
        <v>0</v>
      </c>
      <c r="AE140" s="59">
        <f ca="1">U140*U$5+W140*W$5+Y140*Y$5+AA140*AA$5+AC140*AC$5+AD140*AD$5</f>
        <v>1</v>
      </c>
      <c r="AF140" s="61">
        <f ca="1">U140*U$5+W140*W$5+Y140*(Y$5-1)+AA140*(AA$5-1)+AC140*(AC$5-1)+AD140*(AD$5-1)</f>
        <v>1</v>
      </c>
      <c r="AG140" s="59">
        <f ca="1">(AF140+ABS(AF140))/2</f>
        <v>1</v>
      </c>
      <c r="AH140" s="61">
        <f ca="1">2*U140*W140</f>
        <v>0</v>
      </c>
      <c r="AK140" t="s">
        <v>32</v>
      </c>
    </row>
    <row r="141" spans="1:37" x14ac:dyDescent="0.25">
      <c r="A141" s="11"/>
      <c r="B141" s="86"/>
      <c r="C141" s="16"/>
      <c r="D141" s="16"/>
      <c r="E141" s="86"/>
      <c r="F141" s="86"/>
      <c r="G141" s="86"/>
      <c r="H141" s="2"/>
      <c r="I141" s="10"/>
      <c r="J141" s="2"/>
      <c r="K141" s="10"/>
      <c r="M141" s="66"/>
      <c r="N141" s="88">
        <f t="shared" ca="1" si="120"/>
        <v>0</v>
      </c>
      <c r="O141" s="103"/>
      <c r="P141" s="103"/>
      <c r="Q141" s="102"/>
      <c r="R141" s="104"/>
      <c r="S141" s="102"/>
      <c r="T141" s="89">
        <f t="shared" ca="1" si="121"/>
        <v>1</v>
      </c>
      <c r="U141" s="105">
        <f t="shared" ca="1" si="122"/>
        <v>0</v>
      </c>
      <c r="V141" s="103">
        <f t="shared" ca="1" si="123"/>
        <v>1</v>
      </c>
      <c r="W141" s="105">
        <f t="shared" ca="1" si="124"/>
        <v>0</v>
      </c>
      <c r="X141" s="103">
        <f t="shared" ca="1" si="125"/>
        <v>1</v>
      </c>
      <c r="Y141" s="105">
        <f t="shared" ca="1" si="126"/>
        <v>0</v>
      </c>
      <c r="Z141" s="103">
        <f t="shared" ca="1" si="127"/>
        <v>1</v>
      </c>
      <c r="AA141" s="105">
        <f t="shared" ca="1" si="128"/>
        <v>1</v>
      </c>
      <c r="AB141" s="103"/>
      <c r="AC141" s="217">
        <v>0</v>
      </c>
      <c r="AD141" s="217">
        <v>0</v>
      </c>
      <c r="AE141" s="59">
        <f ca="1">U141*U$5+W141*W$5+Y141*Y$5+AA141*AA$5+AC141*AC$5+AD141*AD$5</f>
        <v>0</v>
      </c>
      <c r="AF141" s="61">
        <f ca="1">U141*U$5+W141*W$5+Y141*(Y$5-1)+AA141*(AA$5-1)+AC141*(AC$5-1)+AD141*(AD$5-1)</f>
        <v>-1</v>
      </c>
      <c r="AG141" s="59">
        <f ca="1">(AF141+ABS(AF141))/2</f>
        <v>0</v>
      </c>
      <c r="AH141" s="61">
        <f ca="1">2*U141*W141</f>
        <v>0</v>
      </c>
      <c r="AK141" t="s">
        <v>32</v>
      </c>
    </row>
    <row r="142" spans="1:37" x14ac:dyDescent="0.25">
      <c r="A142" s="48"/>
      <c r="B142" s="70"/>
      <c r="C142" s="4"/>
      <c r="D142" s="4"/>
      <c r="E142" s="18"/>
      <c r="F142" s="18"/>
      <c r="G142" s="4"/>
      <c r="H142" s="19"/>
      <c r="I142" s="13"/>
      <c r="J142" s="19"/>
      <c r="K142" s="13"/>
      <c r="L142" s="4"/>
      <c r="M142" s="64"/>
      <c r="AD142" s="24"/>
      <c r="AE142" s="14">
        <f ca="1">AVERAGE(AE128:AE139)</f>
        <v>0.75</v>
      </c>
      <c r="AF142" s="10">
        <f ca="1">AVERAGE(AF128:AF139)</f>
        <v>0.5</v>
      </c>
      <c r="AG142" s="14">
        <f ca="1">AVERAGE(AG128:AG139)</f>
        <v>0.75</v>
      </c>
      <c r="AH142" s="10">
        <f ca="1">AVERAGE(AH128:AH139)</f>
        <v>0</v>
      </c>
      <c r="AI142" t="s">
        <v>32</v>
      </c>
      <c r="AK142" t="s">
        <v>32</v>
      </c>
    </row>
    <row r="143" spans="1:37" x14ac:dyDescent="0.25">
      <c r="A143" s="48"/>
      <c r="B143" s="70"/>
      <c r="C143" s="4"/>
      <c r="D143" s="4"/>
      <c r="E143" s="18"/>
      <c r="F143" s="18"/>
      <c r="G143" s="4"/>
      <c r="H143" s="19"/>
      <c r="I143" s="13"/>
      <c r="J143" s="19"/>
      <c r="K143" s="13"/>
      <c r="L143" s="4"/>
      <c r="M143" s="64"/>
      <c r="AA143" s="71" t="s">
        <v>29</v>
      </c>
      <c r="AD143" s="24"/>
      <c r="AE143" s="12">
        <f ca="1">100*AE142/$C$2</f>
        <v>37.5</v>
      </c>
      <c r="AF143" s="13">
        <f ca="1">100*AF142/$C$2</f>
        <v>25</v>
      </c>
      <c r="AG143" s="12">
        <f ca="1">100*AG142/$C$2</f>
        <v>37.5</v>
      </c>
      <c r="AH143" s="13">
        <f ca="1">100*AH142/$C$2</f>
        <v>0</v>
      </c>
      <c r="AI143" t="s">
        <v>32</v>
      </c>
    </row>
    <row r="144" spans="1:37" x14ac:dyDescent="0.25">
      <c r="A144" s="36"/>
      <c r="B144" s="46"/>
      <c r="C144" s="35"/>
      <c r="D144" s="35"/>
      <c r="E144" s="46"/>
      <c r="F144" s="46"/>
      <c r="G144" s="35"/>
      <c r="H144" s="35"/>
      <c r="I144" s="36"/>
      <c r="J144" s="35"/>
      <c r="K144" s="36"/>
      <c r="L144" s="35"/>
      <c r="M144" s="36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6"/>
      <c r="AG144" s="35"/>
      <c r="AH144" s="36"/>
      <c r="AI144" s="24" t="s">
        <v>32</v>
      </c>
    </row>
    <row r="145" spans="1:36" ht="45.75" thickBot="1" x14ac:dyDescent="0.3">
      <c r="A145" s="16" t="s">
        <v>42</v>
      </c>
      <c r="B145" s="8"/>
      <c r="E145" s="8"/>
      <c r="F145" s="79"/>
      <c r="G145" s="26"/>
      <c r="H145" s="5" t="s">
        <v>5</v>
      </c>
      <c r="I145" s="9" t="s">
        <v>7</v>
      </c>
      <c r="J145" s="5" t="s">
        <v>8</v>
      </c>
      <c r="K145" s="9" t="s">
        <v>6</v>
      </c>
      <c r="L145" t="s">
        <v>9</v>
      </c>
      <c r="M145" s="66"/>
      <c r="N145" s="131" t="s">
        <v>22</v>
      </c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5" t="s">
        <v>5</v>
      </c>
      <c r="AF145" s="9" t="s">
        <v>7</v>
      </c>
      <c r="AG145" s="5" t="s">
        <v>8</v>
      </c>
      <c r="AH145" s="9" t="s">
        <v>6</v>
      </c>
      <c r="AI145" s="24" t="s">
        <v>32</v>
      </c>
    </row>
    <row r="146" spans="1:36" ht="16.5" thickTop="1" thickBot="1" x14ac:dyDescent="0.3">
      <c r="A146" s="127"/>
      <c r="B146" s="200">
        <v>1</v>
      </c>
      <c r="C146" s="201">
        <v>1</v>
      </c>
      <c r="D146" s="58">
        <v>0</v>
      </c>
      <c r="E146" s="58">
        <v>0</v>
      </c>
      <c r="F146" s="58">
        <v>0</v>
      </c>
      <c r="G146" s="197">
        <v>0</v>
      </c>
      <c r="H146" s="2">
        <f>B146*B$5+C146*C$5+D146*D$5+E146*E$5+F146*F$5+G146*G$5</f>
        <v>2</v>
      </c>
      <c r="I146" s="10">
        <f>B146*B$5+C146*C$5+D146*(D$5-1)+E146*(E$5-1)+F146*(F$5-1)+G146*(G$5-1)</f>
        <v>2</v>
      </c>
      <c r="J146" s="2">
        <f>(I146+ABS(I146))/2</f>
        <v>2</v>
      </c>
      <c r="K146" s="10">
        <f>2*B146*C146</f>
        <v>2</v>
      </c>
      <c r="M146" s="66"/>
      <c r="AE146" s="2"/>
      <c r="AF146" s="10"/>
      <c r="AG146" s="2"/>
      <c r="AH146" s="10"/>
      <c r="AI146" s="24" t="s">
        <v>32</v>
      </c>
    </row>
    <row r="147" spans="1:36" ht="16.5" thickTop="1" thickBot="1" x14ac:dyDescent="0.3">
      <c r="A147" s="128" t="s">
        <v>23</v>
      </c>
      <c r="B147" s="17"/>
      <c r="C147" s="17"/>
      <c r="D147" s="17"/>
      <c r="E147" s="17"/>
      <c r="F147" s="17"/>
      <c r="G147" s="17"/>
      <c r="H147" s="29">
        <f>AVERAGE(H146:H146)</f>
        <v>2</v>
      </c>
      <c r="I147" s="30">
        <f>AVERAGE(I146:I146)</f>
        <v>2</v>
      </c>
      <c r="J147" s="29">
        <f>AVERAGE(J146:J146)</f>
        <v>2</v>
      </c>
      <c r="K147" s="30">
        <f>AVERAGE(K146:K146)</f>
        <v>2</v>
      </c>
      <c r="L147" s="28">
        <v>4</v>
      </c>
      <c r="M147" s="172"/>
      <c r="N147" t="s">
        <v>14</v>
      </c>
      <c r="O147" t="s">
        <v>15</v>
      </c>
      <c r="P147" t="s">
        <v>16</v>
      </c>
      <c r="Q147" t="s">
        <v>17</v>
      </c>
      <c r="R147" t="s">
        <v>18</v>
      </c>
      <c r="S147" t="s">
        <v>19</v>
      </c>
      <c r="T147" t="s">
        <v>20</v>
      </c>
      <c r="U147" s="23" t="s">
        <v>102</v>
      </c>
      <c r="V147" t="s">
        <v>21</v>
      </c>
      <c r="W147" t="s">
        <v>103</v>
      </c>
      <c r="X147" t="s">
        <v>21</v>
      </c>
      <c r="Y147" t="s">
        <v>104</v>
      </c>
      <c r="Z147" t="s">
        <v>21</v>
      </c>
      <c r="AA147" t="s">
        <v>105</v>
      </c>
      <c r="AB147" t="s">
        <v>21</v>
      </c>
      <c r="AC147" t="s">
        <v>106</v>
      </c>
      <c r="AD147" t="s">
        <v>107</v>
      </c>
      <c r="AE147" s="2"/>
      <c r="AF147" s="10"/>
      <c r="AG147" s="2"/>
      <c r="AH147" s="10"/>
      <c r="AI147" s="24"/>
      <c r="AJ147" t="s">
        <v>32</v>
      </c>
    </row>
    <row r="148" spans="1:36" ht="16.5" thickTop="1" thickBot="1" x14ac:dyDescent="0.3">
      <c r="A148" s="127"/>
      <c r="B148" s="197">
        <v>1</v>
      </c>
      <c r="C148" s="58">
        <v>0</v>
      </c>
      <c r="D148" s="58">
        <v>0</v>
      </c>
      <c r="E148" s="58">
        <v>1</v>
      </c>
      <c r="F148" s="200">
        <v>0</v>
      </c>
      <c r="G148" s="201">
        <v>0</v>
      </c>
      <c r="H148" s="2">
        <f>B148*B$5+C148*C$5+D148*D$5+E148*E$5+F148*F$5+G148*G$5</f>
        <v>1</v>
      </c>
      <c r="I148" s="10">
        <f>B148*B$5+C148*C$5+D148*(D$5-1)+E148*(E$5-1)+F148*(F$5-1)+G148*(G$5-1)</f>
        <v>0</v>
      </c>
      <c r="J148" s="2">
        <f>(I148+ABS(I148))/2</f>
        <v>0</v>
      </c>
      <c r="K148" s="10">
        <f>2*B148*C148</f>
        <v>0</v>
      </c>
      <c r="M148" s="66"/>
      <c r="N148" s="57"/>
      <c r="O148" s="7"/>
      <c r="P148" s="7"/>
      <c r="Q148" s="57"/>
      <c r="R148" s="8"/>
      <c r="S148" s="57"/>
      <c r="T148" s="7"/>
      <c r="U148" s="199">
        <v>1</v>
      </c>
      <c r="V148" s="7"/>
      <c r="W148" s="156">
        <v>1</v>
      </c>
      <c r="X148" s="7"/>
      <c r="Y148" s="58">
        <v>0</v>
      </c>
      <c r="Z148" s="7"/>
      <c r="AA148" s="58">
        <v>0</v>
      </c>
      <c r="AB148" s="7"/>
      <c r="AC148" s="58">
        <v>0</v>
      </c>
      <c r="AD148" s="199">
        <v>0</v>
      </c>
      <c r="AE148" s="59">
        <f t="shared" ref="AE148:AE167" si="129">U148*U$5+W148*W$5+Y148*Y$5+AA148*AA$5+AC148*AC$5+AD148*AD$5</f>
        <v>2</v>
      </c>
      <c r="AF148" s="61">
        <f t="shared" ref="AF148:AF167" si="130">U148*U$5+W148*W$5+Y148*(Y$5-1)+AA148*(AA$5-1)+AC148*(AC$5-1)+AD148*(AD$5-1)</f>
        <v>2</v>
      </c>
      <c r="AG148" s="59">
        <f t="shared" ref="AG148:AG167" si="131">(AF148+ABS(AF148))/2</f>
        <v>2</v>
      </c>
      <c r="AH148" s="61">
        <f t="shared" ref="AH148:AH167" si="132">2*U148*W148</f>
        <v>2</v>
      </c>
      <c r="AI148" s="24"/>
      <c r="AJ148" t="s">
        <v>32</v>
      </c>
    </row>
    <row r="149" spans="1:36" ht="15.75" thickTop="1" x14ac:dyDescent="0.25">
      <c r="A149" s="127"/>
      <c r="B149" s="199">
        <v>1</v>
      </c>
      <c r="C149" s="58">
        <v>0</v>
      </c>
      <c r="D149" s="58">
        <v>1</v>
      </c>
      <c r="E149" s="58">
        <v>0</v>
      </c>
      <c r="F149" s="199">
        <v>0</v>
      </c>
      <c r="G149" s="199">
        <v>0</v>
      </c>
      <c r="H149" s="2">
        <f>B149*B$5+C149*C$5+D149*D$5+E149*E$5+F149*F$5+G149*G$5</f>
        <v>1</v>
      </c>
      <c r="I149" s="10">
        <f>B149*B$5+C149*C$5+D149*(D$5-1)+E149*(E$5-1)+F149*(F$5-1)+G149*(G$5-1)</f>
        <v>0</v>
      </c>
      <c r="J149" s="2">
        <f>(I149+ABS(I149))/2</f>
        <v>0</v>
      </c>
      <c r="K149" s="10">
        <f>2*B149*C149</f>
        <v>0</v>
      </c>
      <c r="M149" s="66"/>
      <c r="N149" s="57"/>
      <c r="O149" s="7"/>
      <c r="P149" s="7"/>
      <c r="Q149" s="57"/>
      <c r="R149" s="8"/>
      <c r="S149" s="57"/>
      <c r="T149" s="7"/>
      <c r="U149" s="199">
        <v>1</v>
      </c>
      <c r="V149" s="7"/>
      <c r="W149" s="156">
        <v>1</v>
      </c>
      <c r="X149" s="7"/>
      <c r="Y149" s="58">
        <v>0</v>
      </c>
      <c r="Z149" s="7"/>
      <c r="AA149" s="58">
        <v>0</v>
      </c>
      <c r="AB149" s="7"/>
      <c r="AC149" s="58">
        <v>0</v>
      </c>
      <c r="AD149" s="199">
        <v>0</v>
      </c>
      <c r="AE149" s="59">
        <f t="shared" si="129"/>
        <v>2</v>
      </c>
      <c r="AF149" s="61">
        <f t="shared" si="130"/>
        <v>2</v>
      </c>
      <c r="AG149" s="59">
        <f t="shared" si="131"/>
        <v>2</v>
      </c>
      <c r="AH149" s="61">
        <f t="shared" si="132"/>
        <v>2</v>
      </c>
      <c r="AI149" s="24"/>
      <c r="AJ149" t="s">
        <v>32</v>
      </c>
    </row>
    <row r="150" spans="1:36" x14ac:dyDescent="0.25">
      <c r="A150" s="127"/>
      <c r="B150" s="199">
        <v>1</v>
      </c>
      <c r="C150" s="58">
        <v>1</v>
      </c>
      <c r="D150" s="58">
        <v>0</v>
      </c>
      <c r="E150" s="58">
        <v>0</v>
      </c>
      <c r="F150" s="199">
        <v>0</v>
      </c>
      <c r="G150" s="199">
        <v>0</v>
      </c>
      <c r="H150" s="2">
        <f>B150*B$5+C150*C$5+D150*D$5+E150*E$5+F150*F$5+G150*G$5</f>
        <v>2</v>
      </c>
      <c r="I150" s="10">
        <f>B150*B$5+C150*C$5+D150*(D$5-1)+E150*(E$5-1)+F150*(F$5-1)+G150*(G$5-1)</f>
        <v>2</v>
      </c>
      <c r="J150" s="2">
        <f>(I150+ABS(I150))/2</f>
        <v>2</v>
      </c>
      <c r="K150" s="10">
        <f>2*B150*C150</f>
        <v>2</v>
      </c>
      <c r="M150" s="66"/>
      <c r="N150" s="57"/>
      <c r="O150" s="7"/>
      <c r="P150" s="7"/>
      <c r="Q150" s="57"/>
      <c r="R150" s="8"/>
      <c r="S150" s="57"/>
      <c r="T150" s="7"/>
      <c r="U150" s="199">
        <v>1</v>
      </c>
      <c r="V150" s="7"/>
      <c r="W150" s="156">
        <v>1</v>
      </c>
      <c r="X150" s="7"/>
      <c r="Y150" s="58">
        <v>0</v>
      </c>
      <c r="Z150" s="7"/>
      <c r="AA150" s="58">
        <v>0</v>
      </c>
      <c r="AB150" s="7"/>
      <c r="AC150" s="58">
        <v>0</v>
      </c>
      <c r="AD150" s="199">
        <v>0</v>
      </c>
      <c r="AE150" s="59">
        <f t="shared" si="129"/>
        <v>2</v>
      </c>
      <c r="AF150" s="61">
        <f t="shared" si="130"/>
        <v>2</v>
      </c>
      <c r="AG150" s="59">
        <f t="shared" si="131"/>
        <v>2</v>
      </c>
      <c r="AH150" s="61">
        <f t="shared" si="132"/>
        <v>2</v>
      </c>
      <c r="AI150" s="24"/>
      <c r="AJ150" t="s">
        <v>32</v>
      </c>
    </row>
    <row r="151" spans="1:36" ht="15.75" thickBot="1" x14ac:dyDescent="0.3">
      <c r="A151" s="128" t="s">
        <v>24</v>
      </c>
      <c r="B151" s="87"/>
      <c r="C151" s="17"/>
      <c r="D151" s="17"/>
      <c r="E151" s="17"/>
      <c r="F151" s="17"/>
      <c r="G151" s="17"/>
      <c r="H151" s="29">
        <f>AVERAGE(H148:H150)</f>
        <v>1.3333333333333333</v>
      </c>
      <c r="I151" s="30">
        <f>AVERAGE(I148:I150)</f>
        <v>0.66666666666666663</v>
      </c>
      <c r="J151" s="29">
        <f>AVERAGE(J148:J150)</f>
        <v>0.66666666666666663</v>
      </c>
      <c r="K151" s="30">
        <f>AVERAGE(K148:K150)</f>
        <v>0.66666666666666663</v>
      </c>
      <c r="L151" s="28">
        <v>12</v>
      </c>
      <c r="M151" s="173"/>
      <c r="N151" s="31"/>
      <c r="O151" s="28"/>
      <c r="P151" s="28"/>
      <c r="Q151" s="31"/>
      <c r="R151" s="17"/>
      <c r="S151" s="31"/>
      <c r="T151" s="28"/>
      <c r="U151" s="198">
        <v>1</v>
      </c>
      <c r="V151" s="28"/>
      <c r="W151" s="198">
        <v>1</v>
      </c>
      <c r="X151" s="28"/>
      <c r="Y151" s="32">
        <v>0</v>
      </c>
      <c r="Z151" s="28"/>
      <c r="AA151" s="32">
        <v>0</v>
      </c>
      <c r="AB151" s="28"/>
      <c r="AC151" s="32">
        <v>0</v>
      </c>
      <c r="AD151" s="198">
        <v>0</v>
      </c>
      <c r="AE151" s="29">
        <f t="shared" si="129"/>
        <v>2</v>
      </c>
      <c r="AF151" s="30">
        <f t="shared" si="130"/>
        <v>2</v>
      </c>
      <c r="AG151" s="29">
        <f t="shared" si="131"/>
        <v>2</v>
      </c>
      <c r="AH151" s="30">
        <f t="shared" si="132"/>
        <v>2</v>
      </c>
      <c r="AI151" s="24"/>
      <c r="AJ151" t="s">
        <v>32</v>
      </c>
    </row>
    <row r="152" spans="1:36" ht="16.5" thickTop="1" thickBot="1" x14ac:dyDescent="0.3">
      <c r="A152" s="127"/>
      <c r="B152" s="58">
        <v>0</v>
      </c>
      <c r="C152" s="58">
        <v>1</v>
      </c>
      <c r="D152" s="58">
        <v>1</v>
      </c>
      <c r="E152" s="200">
        <v>0</v>
      </c>
      <c r="F152" s="203">
        <v>0</v>
      </c>
      <c r="G152" s="201">
        <v>0</v>
      </c>
      <c r="H152" s="2">
        <f>B152*B$5+C152*C$5+D152*D$5+E152*E$5+F152*F$5+G152*G$5</f>
        <v>1</v>
      </c>
      <c r="I152" s="10">
        <f>B152*B$5+C152*C$5+D152*(D$5-1)+E152*(E$5-1)+F152*(F$5-1)+G152*(G$5-1)</f>
        <v>0</v>
      </c>
      <c r="J152" s="2">
        <f>(I152+ABS(I152))/2</f>
        <v>0</v>
      </c>
      <c r="K152" s="10">
        <f>2*B152*C152</f>
        <v>0</v>
      </c>
      <c r="M152" s="66"/>
      <c r="N152" s="57">
        <f ca="1">INT(RAND()*3)</f>
        <v>0</v>
      </c>
      <c r="O152" s="7"/>
      <c r="P152" s="7"/>
      <c r="Q152" s="57"/>
      <c r="R152" s="8"/>
      <c r="S152" s="57"/>
      <c r="T152" s="7">
        <f ca="1">2^N152</f>
        <v>1</v>
      </c>
      <c r="U152" s="199">
        <v>1</v>
      </c>
      <c r="V152" s="7"/>
      <c r="W152" s="22">
        <f t="shared" ref="W152:W163" ca="1" si="133">INT(T152/4)</f>
        <v>0</v>
      </c>
      <c r="X152" s="7">
        <f t="shared" ref="X152:X163" ca="1" si="134">T152-W152*4</f>
        <v>1</v>
      </c>
      <c r="Y152" s="58">
        <f t="shared" ref="Y152:Y163" ca="1" si="135">INT(X152/2)</f>
        <v>0</v>
      </c>
      <c r="Z152" s="7">
        <f t="shared" ref="Z152:Z163" ca="1" si="136">X152-Y152*2</f>
        <v>1</v>
      </c>
      <c r="AA152" s="58">
        <f t="shared" ref="AA152:AA163" ca="1" si="137">INT(Z152/1)</f>
        <v>1</v>
      </c>
      <c r="AB152" s="7"/>
      <c r="AC152" s="199">
        <v>0</v>
      </c>
      <c r="AD152" s="199">
        <v>0</v>
      </c>
      <c r="AE152" s="59">
        <f t="shared" ca="1" si="129"/>
        <v>1</v>
      </c>
      <c r="AF152" s="61">
        <f t="shared" ca="1" si="130"/>
        <v>0</v>
      </c>
      <c r="AG152" s="59">
        <f t="shared" ca="1" si="131"/>
        <v>0</v>
      </c>
      <c r="AH152" s="61">
        <f t="shared" ca="1" si="132"/>
        <v>0</v>
      </c>
      <c r="AI152" s="24"/>
      <c r="AJ152" t="s">
        <v>32</v>
      </c>
    </row>
    <row r="153" spans="1:36" ht="15.75" thickTop="1" x14ac:dyDescent="0.25">
      <c r="B153" s="58">
        <v>1</v>
      </c>
      <c r="C153" s="58">
        <v>0</v>
      </c>
      <c r="D153" s="58">
        <v>1</v>
      </c>
      <c r="E153" s="199">
        <v>0</v>
      </c>
      <c r="F153" s="199">
        <v>0</v>
      </c>
      <c r="G153" s="199">
        <v>0</v>
      </c>
      <c r="H153" s="2">
        <f>B153*B$5+C153*C$5+D153*D$5+E153*E$5+F153*F$5+G153*G$5</f>
        <v>1</v>
      </c>
      <c r="I153" s="10">
        <f>B153*B$5+C153*C$5+D153*(D$5-1)+E153*(E$5-1)+F153*(F$5-1)+G153*(G$5-1)</f>
        <v>0</v>
      </c>
      <c r="J153" s="2">
        <f>(I153+ABS(I153))/2</f>
        <v>0</v>
      </c>
      <c r="K153" s="10">
        <f>2*B153*C153</f>
        <v>0</v>
      </c>
      <c r="M153" s="66"/>
      <c r="N153" s="57">
        <f t="shared" ref="N153:N163" ca="1" si="138">INT(RAND()*3)</f>
        <v>1</v>
      </c>
      <c r="O153" s="7"/>
      <c r="P153" s="7"/>
      <c r="Q153" s="57"/>
      <c r="R153" s="8"/>
      <c r="S153" s="57"/>
      <c r="T153" s="7">
        <f t="shared" ref="T153:T163" ca="1" si="139">2^N153</f>
        <v>2</v>
      </c>
      <c r="U153" s="199">
        <v>1</v>
      </c>
      <c r="V153" s="7"/>
      <c r="W153" s="22">
        <f t="shared" ca="1" si="133"/>
        <v>0</v>
      </c>
      <c r="X153" s="7">
        <f t="shared" ca="1" si="134"/>
        <v>2</v>
      </c>
      <c r="Y153" s="58">
        <f t="shared" ca="1" si="135"/>
        <v>1</v>
      </c>
      <c r="Z153" s="7">
        <f t="shared" ca="1" si="136"/>
        <v>0</v>
      </c>
      <c r="AA153" s="58">
        <f t="shared" ca="1" si="137"/>
        <v>0</v>
      </c>
      <c r="AB153" s="7"/>
      <c r="AC153" s="199">
        <v>0</v>
      </c>
      <c r="AD153" s="199">
        <v>0</v>
      </c>
      <c r="AE153" s="59">
        <f t="shared" ca="1" si="129"/>
        <v>1</v>
      </c>
      <c r="AF153" s="61">
        <f t="shared" ca="1" si="130"/>
        <v>0</v>
      </c>
      <c r="AG153" s="59">
        <f t="shared" ca="1" si="131"/>
        <v>0</v>
      </c>
      <c r="AH153" s="61">
        <f t="shared" ca="1" si="132"/>
        <v>0</v>
      </c>
      <c r="AI153" s="24"/>
      <c r="AJ153" t="s">
        <v>32</v>
      </c>
    </row>
    <row r="154" spans="1:36" x14ac:dyDescent="0.25">
      <c r="A154" s="127"/>
      <c r="B154" s="58">
        <v>1</v>
      </c>
      <c r="C154" s="58">
        <v>1</v>
      </c>
      <c r="D154" s="58">
        <v>0</v>
      </c>
      <c r="E154" s="199">
        <v>0</v>
      </c>
      <c r="F154" s="199">
        <v>0</v>
      </c>
      <c r="G154" s="199">
        <v>0</v>
      </c>
      <c r="H154" s="2">
        <f>B154*B$5+C154*C$5+D154*D$5+E154*E$5+F154*F$5+G154*G$5</f>
        <v>2</v>
      </c>
      <c r="I154" s="10">
        <f>B154*B$5+C154*C$5+D154*(D$5-1)+E154*(E$5-1)+F154*(F$5-1)+G154*(G$5-1)</f>
        <v>2</v>
      </c>
      <c r="J154" s="2">
        <f>(I154+ABS(I154))/2</f>
        <v>2</v>
      </c>
      <c r="K154" s="10">
        <f>2*B154*C154</f>
        <v>2</v>
      </c>
      <c r="M154" s="66"/>
      <c r="N154" s="57">
        <f t="shared" ca="1" si="138"/>
        <v>2</v>
      </c>
      <c r="O154" s="7"/>
      <c r="P154" s="7"/>
      <c r="Q154" s="57"/>
      <c r="R154" s="8"/>
      <c r="S154" s="57"/>
      <c r="T154" s="7">
        <f t="shared" ca="1" si="139"/>
        <v>4</v>
      </c>
      <c r="U154" s="199">
        <v>1</v>
      </c>
      <c r="V154" s="7"/>
      <c r="W154" s="22">
        <f t="shared" ca="1" si="133"/>
        <v>1</v>
      </c>
      <c r="X154" s="7">
        <f t="shared" ca="1" si="134"/>
        <v>0</v>
      </c>
      <c r="Y154" s="58">
        <f t="shared" ca="1" si="135"/>
        <v>0</v>
      </c>
      <c r="Z154" s="7">
        <f t="shared" ca="1" si="136"/>
        <v>0</v>
      </c>
      <c r="AA154" s="58">
        <f t="shared" ca="1" si="137"/>
        <v>0</v>
      </c>
      <c r="AB154" s="7"/>
      <c r="AC154" s="199">
        <v>0</v>
      </c>
      <c r="AD154" s="199">
        <v>0</v>
      </c>
      <c r="AE154" s="59">
        <f t="shared" ca="1" si="129"/>
        <v>2</v>
      </c>
      <c r="AF154" s="61">
        <f t="shared" ca="1" si="130"/>
        <v>2</v>
      </c>
      <c r="AG154" s="59">
        <f t="shared" ca="1" si="131"/>
        <v>2</v>
      </c>
      <c r="AH154" s="61">
        <f t="shared" ca="1" si="132"/>
        <v>2</v>
      </c>
      <c r="AI154" s="24"/>
      <c r="AJ154" t="s">
        <v>32</v>
      </c>
    </row>
    <row r="155" spans="1:36" x14ac:dyDescent="0.25">
      <c r="A155" s="128" t="s">
        <v>25</v>
      </c>
      <c r="B155" s="17"/>
      <c r="C155" s="17"/>
      <c r="D155" s="17"/>
      <c r="E155" s="17"/>
      <c r="F155" s="17"/>
      <c r="G155" s="17"/>
      <c r="H155" s="29">
        <f>AVERAGE(H152:H154)</f>
        <v>1.3333333333333333</v>
      </c>
      <c r="I155" s="30">
        <f>AVERAGE(I152:I154)</f>
        <v>0.66666666666666663</v>
      </c>
      <c r="J155" s="29">
        <f>AVERAGE(J152:J154)</f>
        <v>0.66666666666666663</v>
      </c>
      <c r="K155" s="30">
        <f>AVERAGE(K152:K154)</f>
        <v>0.66666666666666663</v>
      </c>
      <c r="L155" s="28">
        <v>4</v>
      </c>
      <c r="M155" s="172"/>
      <c r="N155" s="57">
        <f t="shared" ca="1" si="138"/>
        <v>2</v>
      </c>
      <c r="O155" s="7"/>
      <c r="P155" s="7"/>
      <c r="Q155" s="57"/>
      <c r="R155" s="8"/>
      <c r="S155" s="57"/>
      <c r="T155" s="7">
        <f t="shared" ca="1" si="139"/>
        <v>4</v>
      </c>
      <c r="U155" s="199">
        <v>1</v>
      </c>
      <c r="V155" s="7"/>
      <c r="W155" s="22">
        <f t="shared" ca="1" si="133"/>
        <v>1</v>
      </c>
      <c r="X155" s="7">
        <f t="shared" ca="1" si="134"/>
        <v>0</v>
      </c>
      <c r="Y155" s="58">
        <f t="shared" ca="1" si="135"/>
        <v>0</v>
      </c>
      <c r="Z155" s="7">
        <f t="shared" ca="1" si="136"/>
        <v>0</v>
      </c>
      <c r="AA155" s="58">
        <f t="shared" ca="1" si="137"/>
        <v>0</v>
      </c>
      <c r="AB155" s="7"/>
      <c r="AC155" s="199">
        <v>0</v>
      </c>
      <c r="AD155" s="199">
        <v>0</v>
      </c>
      <c r="AE155" s="59">
        <f t="shared" ca="1" si="129"/>
        <v>2</v>
      </c>
      <c r="AF155" s="61">
        <f t="shared" ca="1" si="130"/>
        <v>2</v>
      </c>
      <c r="AG155" s="59">
        <f t="shared" ca="1" si="131"/>
        <v>2</v>
      </c>
      <c r="AH155" s="61">
        <f t="shared" ca="1" si="132"/>
        <v>2</v>
      </c>
      <c r="AI155" s="24"/>
      <c r="AJ155" t="s">
        <v>32</v>
      </c>
    </row>
    <row r="156" spans="1:36" x14ac:dyDescent="0.25">
      <c r="A156" s="11"/>
      <c r="H156" s="24"/>
      <c r="I156" s="47"/>
      <c r="J156" s="24"/>
      <c r="K156" s="47"/>
      <c r="M156" s="66"/>
      <c r="N156" s="57">
        <f t="shared" ca="1" si="138"/>
        <v>2</v>
      </c>
      <c r="O156" s="7"/>
      <c r="P156" s="7"/>
      <c r="Q156" s="57"/>
      <c r="R156" s="8"/>
      <c r="S156" s="57"/>
      <c r="T156" s="7">
        <f t="shared" ca="1" si="139"/>
        <v>4</v>
      </c>
      <c r="U156" s="199">
        <v>1</v>
      </c>
      <c r="V156" s="7"/>
      <c r="W156" s="22">
        <f t="shared" ca="1" si="133"/>
        <v>1</v>
      </c>
      <c r="X156" s="7">
        <f t="shared" ca="1" si="134"/>
        <v>0</v>
      </c>
      <c r="Y156" s="58">
        <f t="shared" ca="1" si="135"/>
        <v>0</v>
      </c>
      <c r="Z156" s="7">
        <f t="shared" ca="1" si="136"/>
        <v>0</v>
      </c>
      <c r="AA156" s="58">
        <f t="shared" ca="1" si="137"/>
        <v>0</v>
      </c>
      <c r="AB156" s="7"/>
      <c r="AC156" s="199">
        <v>0</v>
      </c>
      <c r="AD156" s="199">
        <v>0</v>
      </c>
      <c r="AE156" s="59">
        <f t="shared" ca="1" si="129"/>
        <v>2</v>
      </c>
      <c r="AF156" s="61">
        <f t="shared" ca="1" si="130"/>
        <v>2</v>
      </c>
      <c r="AG156" s="59">
        <f t="shared" ca="1" si="131"/>
        <v>2</v>
      </c>
      <c r="AH156" s="61">
        <f t="shared" ca="1" si="132"/>
        <v>2</v>
      </c>
      <c r="AI156" s="24"/>
      <c r="AJ156" t="s">
        <v>32</v>
      </c>
    </row>
    <row r="157" spans="1:36" x14ac:dyDescent="0.25">
      <c r="A157" s="48"/>
      <c r="B157" s="48"/>
      <c r="C157" s="4"/>
      <c r="D157" s="4"/>
      <c r="E157" s="4"/>
      <c r="F157" s="4"/>
      <c r="G157" s="4"/>
      <c r="H157" s="158" t="s">
        <v>32</v>
      </c>
      <c r="I157" s="159"/>
      <c r="J157" s="158"/>
      <c r="K157" s="159"/>
      <c r="L157" s="4"/>
      <c r="M157" s="64"/>
      <c r="N157" s="57">
        <f t="shared" ca="1" si="138"/>
        <v>1</v>
      </c>
      <c r="O157" s="7"/>
      <c r="P157" s="7"/>
      <c r="Q157" s="57"/>
      <c r="R157" s="8"/>
      <c r="S157" s="57"/>
      <c r="T157" s="7">
        <f t="shared" ca="1" si="139"/>
        <v>2</v>
      </c>
      <c r="U157" s="199">
        <v>1</v>
      </c>
      <c r="V157" s="7"/>
      <c r="W157" s="22">
        <f t="shared" ca="1" si="133"/>
        <v>0</v>
      </c>
      <c r="X157" s="7">
        <f t="shared" ca="1" si="134"/>
        <v>2</v>
      </c>
      <c r="Y157" s="58">
        <f t="shared" ca="1" si="135"/>
        <v>1</v>
      </c>
      <c r="Z157" s="7">
        <f t="shared" ca="1" si="136"/>
        <v>0</v>
      </c>
      <c r="AA157" s="58">
        <f t="shared" ca="1" si="137"/>
        <v>0</v>
      </c>
      <c r="AB157" s="7"/>
      <c r="AC157" s="199">
        <v>0</v>
      </c>
      <c r="AD157" s="199">
        <v>0</v>
      </c>
      <c r="AE157" s="59">
        <f t="shared" ca="1" si="129"/>
        <v>1</v>
      </c>
      <c r="AF157" s="61">
        <f t="shared" ca="1" si="130"/>
        <v>0</v>
      </c>
      <c r="AG157" s="59">
        <f t="shared" ca="1" si="131"/>
        <v>0</v>
      </c>
      <c r="AH157" s="61">
        <f t="shared" ca="1" si="132"/>
        <v>0</v>
      </c>
      <c r="AI157" s="24"/>
      <c r="AJ157" t="s">
        <v>32</v>
      </c>
    </row>
    <row r="158" spans="1:36" x14ac:dyDescent="0.25">
      <c r="A158" s="20"/>
      <c r="B158" s="20"/>
      <c r="C158" s="4"/>
      <c r="D158" s="4"/>
      <c r="E158" s="4"/>
      <c r="F158" s="4"/>
      <c r="G158" s="4"/>
      <c r="H158" s="158"/>
      <c r="I158" s="159"/>
      <c r="J158" s="158"/>
      <c r="K158" s="159"/>
      <c r="M158" s="66"/>
      <c r="N158" s="57">
        <f t="shared" ca="1" si="138"/>
        <v>0</v>
      </c>
      <c r="O158" s="7"/>
      <c r="P158" s="7"/>
      <c r="Q158" s="57"/>
      <c r="R158" s="8"/>
      <c r="S158" s="57"/>
      <c r="T158" s="7">
        <f t="shared" ca="1" si="139"/>
        <v>1</v>
      </c>
      <c r="U158" s="199">
        <v>1</v>
      </c>
      <c r="V158" s="7"/>
      <c r="W158" s="22">
        <f t="shared" ca="1" si="133"/>
        <v>0</v>
      </c>
      <c r="X158" s="7">
        <f t="shared" ca="1" si="134"/>
        <v>1</v>
      </c>
      <c r="Y158" s="58">
        <f t="shared" ca="1" si="135"/>
        <v>0</v>
      </c>
      <c r="Z158" s="7">
        <f t="shared" ca="1" si="136"/>
        <v>1</v>
      </c>
      <c r="AA158" s="58">
        <f t="shared" ca="1" si="137"/>
        <v>1</v>
      </c>
      <c r="AB158" s="7"/>
      <c r="AC158" s="199">
        <v>0</v>
      </c>
      <c r="AD158" s="199">
        <v>0</v>
      </c>
      <c r="AE158" s="59">
        <f t="shared" ca="1" si="129"/>
        <v>1</v>
      </c>
      <c r="AF158" s="61">
        <f t="shared" ca="1" si="130"/>
        <v>0</v>
      </c>
      <c r="AG158" s="59">
        <f t="shared" ca="1" si="131"/>
        <v>0</v>
      </c>
      <c r="AH158" s="61">
        <f t="shared" ca="1" si="132"/>
        <v>0</v>
      </c>
      <c r="AI158" s="24"/>
      <c r="AJ158" t="s">
        <v>32</v>
      </c>
    </row>
    <row r="159" spans="1:36" x14ac:dyDescent="0.25">
      <c r="A159" s="20"/>
      <c r="B159" s="20"/>
      <c r="C159" s="4"/>
      <c r="D159" s="4"/>
      <c r="E159" s="4"/>
      <c r="F159" s="4"/>
      <c r="G159" s="4"/>
      <c r="H159" s="158"/>
      <c r="I159" s="159"/>
      <c r="J159" s="158"/>
      <c r="K159" s="159"/>
      <c r="M159" s="66"/>
      <c r="N159" s="57">
        <f t="shared" ca="1" si="138"/>
        <v>0</v>
      </c>
      <c r="O159" s="7"/>
      <c r="P159" s="7"/>
      <c r="Q159" s="57"/>
      <c r="R159" s="8"/>
      <c r="S159" s="57"/>
      <c r="T159" s="7">
        <f t="shared" ca="1" si="139"/>
        <v>1</v>
      </c>
      <c r="U159" s="199">
        <v>1</v>
      </c>
      <c r="V159" s="7"/>
      <c r="W159" s="22">
        <f t="shared" ca="1" si="133"/>
        <v>0</v>
      </c>
      <c r="X159" s="7">
        <f t="shared" ca="1" si="134"/>
        <v>1</v>
      </c>
      <c r="Y159" s="58">
        <f t="shared" ca="1" si="135"/>
        <v>0</v>
      </c>
      <c r="Z159" s="7">
        <f t="shared" ca="1" si="136"/>
        <v>1</v>
      </c>
      <c r="AA159" s="58">
        <f t="shared" ca="1" si="137"/>
        <v>1</v>
      </c>
      <c r="AB159" s="7"/>
      <c r="AC159" s="199">
        <v>0</v>
      </c>
      <c r="AD159" s="199">
        <v>0</v>
      </c>
      <c r="AE159" s="59">
        <f t="shared" ca="1" si="129"/>
        <v>1</v>
      </c>
      <c r="AF159" s="61">
        <f t="shared" ca="1" si="130"/>
        <v>0</v>
      </c>
      <c r="AG159" s="59">
        <f t="shared" ca="1" si="131"/>
        <v>0</v>
      </c>
      <c r="AH159" s="61">
        <f t="shared" ca="1" si="132"/>
        <v>0</v>
      </c>
      <c r="AI159" s="24"/>
      <c r="AJ159" t="s">
        <v>32</v>
      </c>
    </row>
    <row r="160" spans="1:36" x14ac:dyDescent="0.25">
      <c r="A160" s="20"/>
      <c r="B160" s="20"/>
      <c r="C160" s="4"/>
      <c r="D160" s="4"/>
      <c r="E160" s="4"/>
      <c r="F160" s="4"/>
      <c r="G160" s="4"/>
      <c r="H160" s="158"/>
      <c r="I160" s="159"/>
      <c r="J160" s="158"/>
      <c r="K160" s="159"/>
      <c r="M160" s="66"/>
      <c r="N160" s="57">
        <f t="shared" ca="1" si="138"/>
        <v>0</v>
      </c>
      <c r="O160" s="7"/>
      <c r="P160" s="7"/>
      <c r="Q160" s="57"/>
      <c r="R160" s="8"/>
      <c r="S160" s="57"/>
      <c r="T160" s="7">
        <f t="shared" ca="1" si="139"/>
        <v>1</v>
      </c>
      <c r="U160" s="199">
        <v>1</v>
      </c>
      <c r="V160" s="7"/>
      <c r="W160" s="22">
        <f t="shared" ca="1" si="133"/>
        <v>0</v>
      </c>
      <c r="X160" s="7">
        <f t="shared" ca="1" si="134"/>
        <v>1</v>
      </c>
      <c r="Y160" s="58">
        <f t="shared" ca="1" si="135"/>
        <v>0</v>
      </c>
      <c r="Z160" s="7">
        <f t="shared" ca="1" si="136"/>
        <v>1</v>
      </c>
      <c r="AA160" s="58">
        <f t="shared" ca="1" si="137"/>
        <v>1</v>
      </c>
      <c r="AB160" s="7"/>
      <c r="AC160" s="199">
        <v>0</v>
      </c>
      <c r="AD160" s="199">
        <v>0</v>
      </c>
      <c r="AE160" s="59">
        <f t="shared" ca="1" si="129"/>
        <v>1</v>
      </c>
      <c r="AF160" s="61">
        <f t="shared" ca="1" si="130"/>
        <v>0</v>
      </c>
      <c r="AG160" s="59">
        <f t="shared" ca="1" si="131"/>
        <v>0</v>
      </c>
      <c r="AH160" s="61">
        <f t="shared" ca="1" si="132"/>
        <v>0</v>
      </c>
      <c r="AI160" s="24"/>
      <c r="AJ160" t="s">
        <v>32</v>
      </c>
    </row>
    <row r="161" spans="1:37" x14ac:dyDescent="0.25">
      <c r="A161" s="20"/>
      <c r="B161" s="20"/>
      <c r="C161" s="4"/>
      <c r="D161" s="4"/>
      <c r="E161" s="4"/>
      <c r="F161" s="4"/>
      <c r="G161" s="4"/>
      <c r="H161" s="158"/>
      <c r="I161" s="159"/>
      <c r="J161" s="158"/>
      <c r="K161" s="159"/>
      <c r="M161" s="66"/>
      <c r="N161" s="57">
        <f t="shared" ca="1" si="138"/>
        <v>2</v>
      </c>
      <c r="O161" s="7"/>
      <c r="P161" s="7"/>
      <c r="Q161" s="57"/>
      <c r="R161" s="8"/>
      <c r="S161" s="57"/>
      <c r="T161" s="7">
        <f t="shared" ca="1" si="139"/>
        <v>4</v>
      </c>
      <c r="U161" s="199">
        <v>1</v>
      </c>
      <c r="V161" s="7"/>
      <c r="W161" s="22">
        <f t="shared" ca="1" si="133"/>
        <v>1</v>
      </c>
      <c r="X161" s="7">
        <f t="shared" ca="1" si="134"/>
        <v>0</v>
      </c>
      <c r="Y161" s="58">
        <f t="shared" ca="1" si="135"/>
        <v>0</v>
      </c>
      <c r="Z161" s="7">
        <f t="shared" ca="1" si="136"/>
        <v>0</v>
      </c>
      <c r="AA161" s="58">
        <f t="shared" ca="1" si="137"/>
        <v>0</v>
      </c>
      <c r="AB161" s="7"/>
      <c r="AC161" s="199">
        <v>0</v>
      </c>
      <c r="AD161" s="199">
        <v>0</v>
      </c>
      <c r="AE161" s="59">
        <f t="shared" ca="1" si="129"/>
        <v>2</v>
      </c>
      <c r="AF161" s="61">
        <f t="shared" ca="1" si="130"/>
        <v>2</v>
      </c>
      <c r="AG161" s="59">
        <f t="shared" ca="1" si="131"/>
        <v>2</v>
      </c>
      <c r="AH161" s="61">
        <f t="shared" ca="1" si="132"/>
        <v>2</v>
      </c>
      <c r="AI161" s="24"/>
      <c r="AJ161" t="s">
        <v>32</v>
      </c>
    </row>
    <row r="162" spans="1:37" x14ac:dyDescent="0.25">
      <c r="A162" s="20"/>
      <c r="B162" s="20"/>
      <c r="C162" s="4"/>
      <c r="D162" s="4"/>
      <c r="E162" s="4"/>
      <c r="F162" s="4"/>
      <c r="G162" s="4"/>
      <c r="H162" s="158"/>
      <c r="I162" s="159"/>
      <c r="J162" s="158"/>
      <c r="K162" s="159"/>
      <c r="M162" s="66"/>
      <c r="N162" s="57">
        <f t="shared" ca="1" si="138"/>
        <v>0</v>
      </c>
      <c r="O162" s="7"/>
      <c r="P162" s="7"/>
      <c r="Q162" s="57"/>
      <c r="R162" s="8"/>
      <c r="S162" s="57"/>
      <c r="T162" s="7">
        <f t="shared" ca="1" si="139"/>
        <v>1</v>
      </c>
      <c r="U162" s="199">
        <v>1</v>
      </c>
      <c r="V162" s="7"/>
      <c r="W162" s="22">
        <f t="shared" ca="1" si="133"/>
        <v>0</v>
      </c>
      <c r="X162" s="7">
        <f t="shared" ca="1" si="134"/>
        <v>1</v>
      </c>
      <c r="Y162" s="58">
        <f t="shared" ca="1" si="135"/>
        <v>0</v>
      </c>
      <c r="Z162" s="7">
        <f t="shared" ca="1" si="136"/>
        <v>1</v>
      </c>
      <c r="AA162" s="58">
        <f t="shared" ca="1" si="137"/>
        <v>1</v>
      </c>
      <c r="AB162" s="7"/>
      <c r="AC162" s="199">
        <v>0</v>
      </c>
      <c r="AD162" s="199">
        <v>0</v>
      </c>
      <c r="AE162" s="59">
        <f t="shared" ca="1" si="129"/>
        <v>1</v>
      </c>
      <c r="AF162" s="61">
        <f t="shared" ca="1" si="130"/>
        <v>0</v>
      </c>
      <c r="AG162" s="59">
        <f t="shared" ca="1" si="131"/>
        <v>0</v>
      </c>
      <c r="AH162" s="61">
        <f t="shared" ca="1" si="132"/>
        <v>0</v>
      </c>
      <c r="AI162" s="24"/>
      <c r="AJ162" t="s">
        <v>32</v>
      </c>
    </row>
    <row r="163" spans="1:37" x14ac:dyDescent="0.25">
      <c r="A163" s="20"/>
      <c r="B163" s="20"/>
      <c r="C163" s="4"/>
      <c r="D163" s="4"/>
      <c r="E163" s="4"/>
      <c r="F163" s="4"/>
      <c r="G163" s="4"/>
      <c r="H163" s="158"/>
      <c r="I163" s="159"/>
      <c r="J163" s="158"/>
      <c r="K163" s="159"/>
      <c r="M163" s="66"/>
      <c r="N163" s="57">
        <f t="shared" ca="1" si="138"/>
        <v>2</v>
      </c>
      <c r="O163" s="7"/>
      <c r="P163" s="7"/>
      <c r="Q163" s="57"/>
      <c r="R163" s="8"/>
      <c r="S163" s="57"/>
      <c r="T163" s="7">
        <f t="shared" ca="1" si="139"/>
        <v>4</v>
      </c>
      <c r="U163" s="199">
        <v>1</v>
      </c>
      <c r="V163" s="7"/>
      <c r="W163" s="22">
        <f t="shared" ca="1" si="133"/>
        <v>1</v>
      </c>
      <c r="X163" s="7">
        <f t="shared" ca="1" si="134"/>
        <v>0</v>
      </c>
      <c r="Y163" s="58">
        <f t="shared" ca="1" si="135"/>
        <v>0</v>
      </c>
      <c r="Z163" s="7">
        <f t="shared" ca="1" si="136"/>
        <v>0</v>
      </c>
      <c r="AA163" s="58">
        <f t="shared" ca="1" si="137"/>
        <v>0</v>
      </c>
      <c r="AB163" s="7"/>
      <c r="AC163" s="199">
        <v>0</v>
      </c>
      <c r="AD163" s="199">
        <v>0</v>
      </c>
      <c r="AE163" s="59">
        <f t="shared" ca="1" si="129"/>
        <v>2</v>
      </c>
      <c r="AF163" s="61">
        <f t="shared" ca="1" si="130"/>
        <v>2</v>
      </c>
      <c r="AG163" s="59">
        <f t="shared" ca="1" si="131"/>
        <v>2</v>
      </c>
      <c r="AH163" s="61">
        <f t="shared" ca="1" si="132"/>
        <v>2</v>
      </c>
      <c r="AI163" s="24"/>
      <c r="AJ163" t="s">
        <v>32</v>
      </c>
    </row>
    <row r="164" spans="1:37" x14ac:dyDescent="0.25">
      <c r="A164" s="20"/>
      <c r="B164" s="20"/>
      <c r="C164" s="4"/>
      <c r="D164" s="4"/>
      <c r="E164" s="4"/>
      <c r="F164" s="4"/>
      <c r="G164" s="4"/>
      <c r="H164" s="158"/>
      <c r="I164" s="159"/>
      <c r="J164" s="158"/>
      <c r="K164" s="159"/>
      <c r="M164" s="66"/>
      <c r="N164" s="49">
        <f ca="1">INT(RAND()*3)</f>
        <v>2</v>
      </c>
      <c r="O164" s="34">
        <f ca="1">INT(RAND()*2)</f>
        <v>0</v>
      </c>
      <c r="P164" s="34"/>
      <c r="Q164" s="49">
        <f ca="1">IF(O164&gt;=N164,O164+1,O164)</f>
        <v>0</v>
      </c>
      <c r="R164" s="50"/>
      <c r="S164" s="49"/>
      <c r="T164" s="34">
        <f ca="1">2^N164+2^Q164</f>
        <v>5</v>
      </c>
      <c r="U164" s="51">
        <f ca="1">INT(T164/4)</f>
        <v>1</v>
      </c>
      <c r="V164" s="34">
        <f ca="1">T164-U164*4</f>
        <v>1</v>
      </c>
      <c r="W164" s="51">
        <f ca="1">INT(V164/2)</f>
        <v>0</v>
      </c>
      <c r="X164" s="34">
        <f ca="1">V164-W164*2</f>
        <v>1</v>
      </c>
      <c r="Y164" s="51">
        <f ca="1">INT(X164/1)</f>
        <v>1</v>
      </c>
      <c r="Z164" s="34"/>
      <c r="AA164" s="211">
        <v>0</v>
      </c>
      <c r="AB164" s="211"/>
      <c r="AC164" s="211">
        <v>0</v>
      </c>
      <c r="AD164" s="211">
        <v>0</v>
      </c>
      <c r="AE164" s="52">
        <f t="shared" ca="1" si="129"/>
        <v>1</v>
      </c>
      <c r="AF164" s="54">
        <f t="shared" ca="1" si="130"/>
        <v>0</v>
      </c>
      <c r="AG164" s="52">
        <f t="shared" ca="1" si="131"/>
        <v>0</v>
      </c>
      <c r="AH164" s="54">
        <f t="shared" ca="1" si="132"/>
        <v>0</v>
      </c>
      <c r="AI164" s="24"/>
      <c r="AJ164" t="s">
        <v>32</v>
      </c>
    </row>
    <row r="165" spans="1:37" x14ac:dyDescent="0.25">
      <c r="A165" s="20"/>
      <c r="B165" s="20"/>
      <c r="C165" s="4"/>
      <c r="D165" s="4"/>
      <c r="E165" s="4"/>
      <c r="F165" s="4"/>
      <c r="G165" s="4"/>
      <c r="H165" s="158"/>
      <c r="I165" s="159"/>
      <c r="J165" s="158"/>
      <c r="K165" s="159"/>
      <c r="M165" s="66"/>
      <c r="N165" s="57">
        <f ca="1">INT(RAND()*3)</f>
        <v>1</v>
      </c>
      <c r="O165" s="7">
        <f ca="1">INT(RAND()*2)</f>
        <v>0</v>
      </c>
      <c r="P165" s="7"/>
      <c r="Q165" s="57">
        <f ca="1">IF(O165&gt;=N165,O165+1,O165)</f>
        <v>0</v>
      </c>
      <c r="R165" s="8"/>
      <c r="S165" s="57"/>
      <c r="T165" s="7">
        <f ca="1">2^N165+2^Q165</f>
        <v>3</v>
      </c>
      <c r="U165" s="58">
        <f ca="1">INT(T165/4)</f>
        <v>0</v>
      </c>
      <c r="V165" s="7">
        <f ca="1">T165-U165*4</f>
        <v>3</v>
      </c>
      <c r="W165" s="58">
        <f ca="1">INT(V165/2)</f>
        <v>1</v>
      </c>
      <c r="X165" s="7">
        <f ca="1">V165-W165*2</f>
        <v>1</v>
      </c>
      <c r="Y165" s="58">
        <f ca="1">INT(X165/1)</f>
        <v>1</v>
      </c>
      <c r="Z165" s="7"/>
      <c r="AA165" s="199">
        <v>0</v>
      </c>
      <c r="AB165" s="199"/>
      <c r="AC165" s="199">
        <v>0</v>
      </c>
      <c r="AD165" s="199">
        <v>0</v>
      </c>
      <c r="AE165" s="59">
        <f t="shared" ca="1" si="129"/>
        <v>1</v>
      </c>
      <c r="AF165" s="61">
        <f t="shared" ca="1" si="130"/>
        <v>0</v>
      </c>
      <c r="AG165" s="59">
        <f t="shared" ca="1" si="131"/>
        <v>0</v>
      </c>
      <c r="AH165" s="61">
        <f t="shared" ca="1" si="132"/>
        <v>0</v>
      </c>
      <c r="AI165" s="24"/>
      <c r="AJ165" t="s">
        <v>32</v>
      </c>
    </row>
    <row r="166" spans="1:37" x14ac:dyDescent="0.25">
      <c r="A166" s="20"/>
      <c r="B166" s="20"/>
      <c r="C166" s="4"/>
      <c r="D166" s="4"/>
      <c r="E166" s="4"/>
      <c r="F166" s="4"/>
      <c r="G166" s="4"/>
      <c r="H166" s="158"/>
      <c r="I166" s="159"/>
      <c r="J166" s="158"/>
      <c r="K166" s="159"/>
      <c r="M166" s="66"/>
      <c r="N166" s="57">
        <f ca="1">INT(RAND()*3)</f>
        <v>2</v>
      </c>
      <c r="O166" s="7">
        <f ca="1">INT(RAND()*2)</f>
        <v>1</v>
      </c>
      <c r="P166" s="7"/>
      <c r="Q166" s="57">
        <f ca="1">IF(O166&gt;=N166,O166+1,O166)</f>
        <v>1</v>
      </c>
      <c r="R166" s="8"/>
      <c r="S166" s="57"/>
      <c r="T166" s="7">
        <f ca="1">2^N166+2^Q166</f>
        <v>6</v>
      </c>
      <c r="U166" s="58">
        <f ca="1">INT(T166/4)</f>
        <v>1</v>
      </c>
      <c r="V166" s="7">
        <f ca="1">T166-U166*4</f>
        <v>2</v>
      </c>
      <c r="W166" s="58">
        <f ca="1">INT(V166/2)</f>
        <v>1</v>
      </c>
      <c r="X166" s="7">
        <f ca="1">V166-W166*2</f>
        <v>0</v>
      </c>
      <c r="Y166" s="58">
        <f ca="1">INT(X166/1)</f>
        <v>0</v>
      </c>
      <c r="Z166" s="7"/>
      <c r="AA166" s="199">
        <v>0</v>
      </c>
      <c r="AB166" s="199"/>
      <c r="AC166" s="199">
        <v>0</v>
      </c>
      <c r="AD166" s="199">
        <v>0</v>
      </c>
      <c r="AE166" s="59">
        <f t="shared" ca="1" si="129"/>
        <v>2</v>
      </c>
      <c r="AF166" s="61">
        <f t="shared" ca="1" si="130"/>
        <v>2</v>
      </c>
      <c r="AG166" s="59">
        <f t="shared" ca="1" si="131"/>
        <v>2</v>
      </c>
      <c r="AH166" s="61">
        <f t="shared" ca="1" si="132"/>
        <v>2</v>
      </c>
      <c r="AI166" s="24"/>
      <c r="AJ166" t="s">
        <v>32</v>
      </c>
    </row>
    <row r="167" spans="1:37" x14ac:dyDescent="0.25">
      <c r="A167" s="20"/>
      <c r="B167" s="20"/>
      <c r="C167" s="4"/>
      <c r="D167" s="4"/>
      <c r="E167" s="4"/>
      <c r="F167" s="4"/>
      <c r="G167" s="4"/>
      <c r="H167" s="158"/>
      <c r="I167" s="159"/>
      <c r="J167" s="158"/>
      <c r="K167" s="159"/>
      <c r="M167" s="66"/>
      <c r="N167" s="57">
        <f ca="1">INT(RAND()*3)</f>
        <v>0</v>
      </c>
      <c r="O167" s="7">
        <f ca="1">INT(RAND()*2)</f>
        <v>1</v>
      </c>
      <c r="P167" s="7"/>
      <c r="Q167" s="57">
        <f ca="1">IF(O167&gt;=N167,O167+1,O167)</f>
        <v>2</v>
      </c>
      <c r="R167" s="8"/>
      <c r="S167" s="57"/>
      <c r="T167" s="7">
        <f ca="1">2^N167+2^Q167</f>
        <v>5</v>
      </c>
      <c r="U167" s="58">
        <f ca="1">INT(T167/4)</f>
        <v>1</v>
      </c>
      <c r="V167" s="7">
        <f ca="1">T167-U167*4</f>
        <v>1</v>
      </c>
      <c r="W167" s="58">
        <f ca="1">INT(V167/2)</f>
        <v>0</v>
      </c>
      <c r="X167" s="7">
        <f ca="1">V167-W167*2</f>
        <v>1</v>
      </c>
      <c r="Y167" s="58">
        <f ca="1">INT(X167/1)</f>
        <v>1</v>
      </c>
      <c r="Z167" s="7"/>
      <c r="AA167" s="199">
        <v>0</v>
      </c>
      <c r="AB167" s="199"/>
      <c r="AC167" s="199">
        <v>0</v>
      </c>
      <c r="AD167" s="199">
        <v>0</v>
      </c>
      <c r="AE167" s="59">
        <f t="shared" ca="1" si="129"/>
        <v>1</v>
      </c>
      <c r="AF167" s="61">
        <f t="shared" ca="1" si="130"/>
        <v>0</v>
      </c>
      <c r="AG167" s="59">
        <f t="shared" ca="1" si="131"/>
        <v>0</v>
      </c>
      <c r="AH167" s="61">
        <f t="shared" ca="1" si="132"/>
        <v>0</v>
      </c>
      <c r="AI167" s="24"/>
      <c r="AJ167" t="s">
        <v>32</v>
      </c>
    </row>
    <row r="168" spans="1:37" x14ac:dyDescent="0.25">
      <c r="A168" s="11" t="s">
        <v>10</v>
      </c>
      <c r="H168" s="2">
        <f>(H147*$L147+H151*$L151+H155*$L155)/($L147+$L151+$L155)</f>
        <v>1.4666666666666666</v>
      </c>
      <c r="I168" s="10">
        <f>(I147*$L147+I151*$L151+I155*$L155)/($L147+$L151+$L155)</f>
        <v>0.93333333333333335</v>
      </c>
      <c r="J168" s="2">
        <f>(J147*$L147+J151*$L151+J155*$L155)/($L147+$L151+$L155)</f>
        <v>0.93333333333333335</v>
      </c>
      <c r="K168" s="10">
        <f>(K147*$L147+K151*$L151+K155*$L155)/($L147+$L151+$L155)</f>
        <v>0.93333333333333335</v>
      </c>
      <c r="M168" s="66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14">
        <f ca="1">AVERAGE(AE148:AE167)</f>
        <v>1.5</v>
      </c>
      <c r="AF168" s="10">
        <f ca="1">AVERAGE(AF148:AF167)</f>
        <v>1</v>
      </c>
      <c r="AG168" s="14">
        <f ca="1">AVERAGE(AG148:AG167)</f>
        <v>1</v>
      </c>
      <c r="AH168" s="10">
        <f ca="1">AVERAGE(AH148:AH167)</f>
        <v>1</v>
      </c>
      <c r="AI168" s="24"/>
      <c r="AJ168" t="s">
        <v>32</v>
      </c>
    </row>
    <row r="169" spans="1:37" x14ac:dyDescent="0.25">
      <c r="A169" s="48">
        <v>50</v>
      </c>
      <c r="B169" s="48" t="s">
        <v>36</v>
      </c>
      <c r="C169" s="4"/>
      <c r="D169" s="4"/>
      <c r="E169" s="4"/>
      <c r="F169" s="4"/>
      <c r="G169" s="4"/>
      <c r="H169" s="12">
        <f>100*H168/$C$2</f>
        <v>73.333333333333329</v>
      </c>
      <c r="I169" s="13">
        <f>100*I168/$C$2</f>
        <v>46.666666666666664</v>
      </c>
      <c r="J169" s="12">
        <f>100*J168/$C$2</f>
        <v>46.666666666666664</v>
      </c>
      <c r="K169" s="13">
        <f>100*K168/$C$2</f>
        <v>46.666666666666664</v>
      </c>
      <c r="L169" s="4" t="s">
        <v>28</v>
      </c>
      <c r="M169" s="6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71" t="s">
        <v>29</v>
      </c>
      <c r="AC169" s="24"/>
      <c r="AD169" s="24"/>
      <c r="AE169" s="12">
        <f ca="1">100*AE168/$C$2</f>
        <v>75</v>
      </c>
      <c r="AF169" s="13">
        <f ca="1">100*AF168/$C$2</f>
        <v>50</v>
      </c>
      <c r="AG169" s="12">
        <f ca="1">100*AG168/$C$2</f>
        <v>50</v>
      </c>
      <c r="AH169" s="13">
        <f ca="1">100*AH168/$C$2</f>
        <v>50</v>
      </c>
      <c r="AI169" s="24"/>
    </row>
    <row r="170" spans="1:37" x14ac:dyDescent="0.25">
      <c r="A170" s="117"/>
      <c r="B170" s="118"/>
      <c r="C170" s="116"/>
      <c r="D170" s="116"/>
      <c r="E170" s="118"/>
      <c r="F170" s="118"/>
      <c r="G170" s="116"/>
      <c r="H170" s="116"/>
      <c r="I170" s="117"/>
      <c r="J170" s="116"/>
      <c r="K170" s="117"/>
      <c r="L170" s="116"/>
      <c r="M170" s="6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7"/>
      <c r="AG170" s="116"/>
      <c r="AH170" s="117"/>
      <c r="AI170" t="s">
        <v>32</v>
      </c>
    </row>
    <row r="171" spans="1:37" ht="45.75" thickBot="1" x14ac:dyDescent="0.3">
      <c r="A171" s="16" t="s">
        <v>43</v>
      </c>
      <c r="B171" s="8"/>
      <c r="E171" s="8"/>
      <c r="F171" s="8"/>
      <c r="H171" s="5" t="s">
        <v>5</v>
      </c>
      <c r="I171" s="9" t="s">
        <v>7</v>
      </c>
      <c r="J171" s="5" t="s">
        <v>8</v>
      </c>
      <c r="K171" s="9" t="s">
        <v>6</v>
      </c>
      <c r="L171" t="s">
        <v>9</v>
      </c>
      <c r="M171" s="66"/>
      <c r="N171" s="131" t="s">
        <v>22</v>
      </c>
      <c r="O171" s="130"/>
      <c r="P171" s="130"/>
      <c r="Q171" s="130"/>
      <c r="R171" s="130"/>
      <c r="S171" s="119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5" t="s">
        <v>5</v>
      </c>
      <c r="AF171" s="9" t="s">
        <v>7</v>
      </c>
      <c r="AG171" s="5" t="s">
        <v>8</v>
      </c>
      <c r="AH171" s="9" t="s">
        <v>6</v>
      </c>
      <c r="AI171" t="s">
        <v>32</v>
      </c>
    </row>
    <row r="172" spans="1:37" ht="16.5" thickTop="1" thickBot="1" x14ac:dyDescent="0.3">
      <c r="A172" s="11"/>
      <c r="B172" s="200">
        <v>1</v>
      </c>
      <c r="C172" s="201">
        <v>1</v>
      </c>
      <c r="D172" s="359" t="s">
        <v>112</v>
      </c>
      <c r="E172" s="360"/>
      <c r="F172" s="361"/>
      <c r="G172" s="204">
        <v>0</v>
      </c>
      <c r="H172" s="29"/>
      <c r="I172" s="30"/>
      <c r="J172" s="29"/>
      <c r="K172" s="30"/>
      <c r="M172" s="66"/>
      <c r="N172" t="s">
        <v>14</v>
      </c>
      <c r="O172" t="s">
        <v>15</v>
      </c>
      <c r="P172" t="s">
        <v>16</v>
      </c>
      <c r="Q172" t="s">
        <v>17</v>
      </c>
      <c r="R172" t="s">
        <v>18</v>
      </c>
      <c r="S172" t="s">
        <v>19</v>
      </c>
      <c r="T172" t="s">
        <v>20</v>
      </c>
      <c r="U172" s="23" t="s">
        <v>102</v>
      </c>
      <c r="V172" t="s">
        <v>21</v>
      </c>
      <c r="W172" t="s">
        <v>103</v>
      </c>
      <c r="X172" t="s">
        <v>21</v>
      </c>
      <c r="Y172" t="s">
        <v>104</v>
      </c>
      <c r="Z172" t="s">
        <v>21</v>
      </c>
      <c r="AA172" t="s">
        <v>105</v>
      </c>
      <c r="AB172" t="s">
        <v>21</v>
      </c>
      <c r="AC172" t="s">
        <v>106</v>
      </c>
      <c r="AD172" t="s">
        <v>107</v>
      </c>
      <c r="AE172" s="2"/>
      <c r="AF172" s="10"/>
      <c r="AG172" s="2"/>
      <c r="AH172" s="10"/>
    </row>
    <row r="173" spans="1:37" ht="16.5" thickTop="1" thickBot="1" x14ac:dyDescent="0.3">
      <c r="A173" s="55"/>
      <c r="B173" s="197">
        <v>1</v>
      </c>
      <c r="C173" s="22">
        <v>0</v>
      </c>
      <c r="D173" s="22">
        <v>0</v>
      </c>
      <c r="E173" s="58">
        <v>0</v>
      </c>
      <c r="F173" s="200">
        <v>0</v>
      </c>
      <c r="G173" s="201">
        <v>0</v>
      </c>
      <c r="H173" s="2">
        <f>B173*B$5+C173*C$5+D173*D$5+E173*E$5+F173*F$5+G173*G$5</f>
        <v>1</v>
      </c>
      <c r="I173" s="10">
        <f>B173*B$5+C173*C$5+D173*(D$5-1)+E173*(E$5-1)+F173*(F$5-1)+G173*(G$5-1)</f>
        <v>1</v>
      </c>
      <c r="J173" s="2">
        <f>(I173+ABS(I173))/2</f>
        <v>1</v>
      </c>
      <c r="K173" s="10">
        <f>2*B173*C173</f>
        <v>0</v>
      </c>
      <c r="M173" s="66"/>
      <c r="N173" s="21"/>
      <c r="Q173" s="21"/>
      <c r="R173" s="24"/>
      <c r="S173" s="21"/>
      <c r="U173" s="156">
        <v>1</v>
      </c>
      <c r="W173" s="22">
        <v>0</v>
      </c>
      <c r="Y173" s="22">
        <v>0</v>
      </c>
      <c r="AA173" s="22">
        <v>0</v>
      </c>
      <c r="AC173" s="156">
        <v>0</v>
      </c>
      <c r="AD173" s="156">
        <v>0</v>
      </c>
      <c r="AE173" s="2">
        <f>U173*U$5+W173*W$5+Y173*Y$5+AA173*AA$5+AC173*AC$5+AD173*AD$5</f>
        <v>1</v>
      </c>
      <c r="AF173" s="10">
        <f t="shared" ref="AF173:AF188" si="140">U173*U$5+W173*W$5+Y173*(Y$5-1)+AA173*(AA$5-1)+AC173*(AC$5-1)+AD173*(AD$5-1)</f>
        <v>1</v>
      </c>
      <c r="AG173" s="2">
        <f>(AF173+ABS(AF173))/2</f>
        <v>1</v>
      </c>
      <c r="AH173" s="10">
        <f t="shared" ref="AH173:AH188" si="141">2*U173*W173</f>
        <v>0</v>
      </c>
    </row>
    <row r="174" spans="1:37" ht="16.5" thickTop="1" thickBot="1" x14ac:dyDescent="0.3">
      <c r="A174" s="27" t="s">
        <v>23</v>
      </c>
      <c r="B174" s="28"/>
      <c r="C174" s="28"/>
      <c r="D174" s="28"/>
      <c r="E174" s="28"/>
      <c r="F174" s="28"/>
      <c r="G174" s="28"/>
      <c r="H174" s="29">
        <f>AVERAGE(H173:H173)</f>
        <v>1</v>
      </c>
      <c r="I174" s="30">
        <f>AVERAGE(I173:I173)</f>
        <v>1</v>
      </c>
      <c r="J174" s="29">
        <f>AVERAGE(J173:J173)</f>
        <v>1</v>
      </c>
      <c r="K174" s="30">
        <f>AVERAGE(K173:K173)</f>
        <v>0</v>
      </c>
      <c r="L174" s="28">
        <v>12</v>
      </c>
      <c r="M174" s="172"/>
      <c r="N174" s="21"/>
      <c r="Q174" s="21"/>
      <c r="R174" s="24"/>
      <c r="S174" s="21"/>
      <c r="U174" s="156">
        <v>1</v>
      </c>
      <c r="W174" s="22">
        <v>0</v>
      </c>
      <c r="Y174" s="22">
        <v>0</v>
      </c>
      <c r="AA174" s="22">
        <v>0</v>
      </c>
      <c r="AC174" s="156">
        <v>0</v>
      </c>
      <c r="AD174" s="156">
        <v>0</v>
      </c>
      <c r="AE174" s="2">
        <f t="shared" ref="AE174:AE188" si="142">U174*U$5+W174*W$5+Y174*Y$5+AA174*AA$5+AC174*AC$5+AD174*AD$5</f>
        <v>1</v>
      </c>
      <c r="AF174" s="10">
        <f t="shared" si="140"/>
        <v>1</v>
      </c>
      <c r="AG174" s="2">
        <f t="shared" ref="AG174:AG188" si="143">(AF174+ABS(AF174))/2</f>
        <v>1</v>
      </c>
      <c r="AH174" s="10">
        <f t="shared" si="141"/>
        <v>0</v>
      </c>
    </row>
    <row r="175" spans="1:37" ht="16.5" thickTop="1" thickBot="1" x14ac:dyDescent="0.3">
      <c r="A175" s="11"/>
      <c r="B175" s="58">
        <v>0</v>
      </c>
      <c r="C175" s="22">
        <v>0</v>
      </c>
      <c r="D175" s="22">
        <v>1</v>
      </c>
      <c r="E175" s="200">
        <v>0</v>
      </c>
      <c r="F175" s="203">
        <v>0</v>
      </c>
      <c r="G175" s="201">
        <v>0</v>
      </c>
      <c r="H175" s="2">
        <f>B175*B$5+C175*C$5+D175*D$5+E175*E$5+F175*F$5+G175*G$5</f>
        <v>0</v>
      </c>
      <c r="I175" s="10">
        <f>B175*B$5+C175*C$5+D175*(D$5-1)+E175*(E$5-1)+F175*(F$5-1)+G175*(G$5-1)</f>
        <v>-1</v>
      </c>
      <c r="J175" s="2">
        <f>(I175+ABS(I175))/2</f>
        <v>0</v>
      </c>
      <c r="K175" s="10">
        <f>2*B175*C175</f>
        <v>0</v>
      </c>
      <c r="M175" s="66"/>
      <c r="N175" s="21"/>
      <c r="Q175" s="21"/>
      <c r="R175" s="24"/>
      <c r="S175" s="21"/>
      <c r="U175" s="156">
        <v>1</v>
      </c>
      <c r="W175" s="22">
        <v>0</v>
      </c>
      <c r="Y175" s="22">
        <v>0</v>
      </c>
      <c r="AA175" s="22">
        <v>0</v>
      </c>
      <c r="AC175" s="156">
        <v>0</v>
      </c>
      <c r="AD175" s="156">
        <v>0</v>
      </c>
      <c r="AE175" s="2">
        <f t="shared" si="142"/>
        <v>1</v>
      </c>
      <c r="AF175" s="10">
        <f t="shared" si="140"/>
        <v>1</v>
      </c>
      <c r="AG175" s="2">
        <f t="shared" si="143"/>
        <v>1</v>
      </c>
      <c r="AH175" s="10">
        <f t="shared" si="141"/>
        <v>0</v>
      </c>
      <c r="AK175" t="s">
        <v>32</v>
      </c>
    </row>
    <row r="176" spans="1:37" ht="15.75" thickTop="1" x14ac:dyDescent="0.25">
      <c r="A176" s="11"/>
      <c r="B176" s="22">
        <v>0</v>
      </c>
      <c r="C176" s="22">
        <v>1</v>
      </c>
      <c r="D176" s="22">
        <v>0</v>
      </c>
      <c r="E176" s="156">
        <v>0</v>
      </c>
      <c r="F176" s="156">
        <v>0</v>
      </c>
      <c r="G176" s="199">
        <v>0</v>
      </c>
      <c r="H176" s="2">
        <f>B176*B$5+C176*C$5+D176*D$5+E176*E$5+F176*F$5+G176*G$5</f>
        <v>1</v>
      </c>
      <c r="I176" s="10">
        <f>B176*B$5+C176*C$5+D176*(D$5-1)+E176*(E$5-1)+F176*(F$5-1)+G176*(G$5-1)</f>
        <v>1</v>
      </c>
      <c r="J176" s="2">
        <f>(I176+ABS(I176))/2</f>
        <v>1</v>
      </c>
      <c r="K176" s="10">
        <f>2*B176*C176</f>
        <v>0</v>
      </c>
      <c r="M176" s="66"/>
      <c r="N176" s="21"/>
      <c r="Q176" s="21"/>
      <c r="R176" s="24"/>
      <c r="S176" s="21"/>
      <c r="U176" s="156">
        <v>1</v>
      </c>
      <c r="W176" s="22">
        <v>0</v>
      </c>
      <c r="Y176" s="22">
        <v>0</v>
      </c>
      <c r="AA176" s="22">
        <v>0</v>
      </c>
      <c r="AC176" s="156">
        <v>0</v>
      </c>
      <c r="AD176" s="156">
        <v>0</v>
      </c>
      <c r="AE176" s="2">
        <f t="shared" si="142"/>
        <v>1</v>
      </c>
      <c r="AF176" s="10">
        <f t="shared" si="140"/>
        <v>1</v>
      </c>
      <c r="AG176" s="2">
        <f t="shared" si="143"/>
        <v>1</v>
      </c>
      <c r="AH176" s="10">
        <f t="shared" si="141"/>
        <v>0</v>
      </c>
      <c r="AK176" t="s">
        <v>32</v>
      </c>
    </row>
    <row r="177" spans="1:38" x14ac:dyDescent="0.25">
      <c r="A177" s="11"/>
      <c r="B177" s="58">
        <v>1</v>
      </c>
      <c r="C177" s="22">
        <v>0</v>
      </c>
      <c r="D177" s="22">
        <v>0</v>
      </c>
      <c r="E177" s="156">
        <v>0</v>
      </c>
      <c r="F177" s="156">
        <v>0</v>
      </c>
      <c r="G177" s="156">
        <v>0</v>
      </c>
      <c r="H177" s="2">
        <f>B177*B$5+C177*C$5+D177*D$5+E177*E$5+F177*F$5+G177*G$5</f>
        <v>1</v>
      </c>
      <c r="I177" s="10">
        <f>B177*B$5+C177*C$5+D177*(D$5-1)+E177*(E$5-1)+F177*(F$5-1)+G177*(G$5-1)</f>
        <v>1</v>
      </c>
      <c r="J177" s="2">
        <f>(I177+ABS(I177))/2</f>
        <v>1</v>
      </c>
      <c r="K177" s="10">
        <f>2*B177*C177</f>
        <v>0</v>
      </c>
      <c r="M177" s="66"/>
      <c r="N177" s="21"/>
      <c r="Q177" s="21"/>
      <c r="R177" s="24"/>
      <c r="S177" s="21"/>
      <c r="U177" s="156">
        <v>1</v>
      </c>
      <c r="W177" s="22">
        <v>0</v>
      </c>
      <c r="Y177" s="22">
        <v>0</v>
      </c>
      <c r="AA177" s="22">
        <v>0</v>
      </c>
      <c r="AC177" s="156">
        <v>0</v>
      </c>
      <c r="AD177" s="156">
        <v>0</v>
      </c>
      <c r="AE177" s="2">
        <f t="shared" si="142"/>
        <v>1</v>
      </c>
      <c r="AF177" s="10">
        <f t="shared" si="140"/>
        <v>1</v>
      </c>
      <c r="AG177" s="2">
        <f t="shared" si="143"/>
        <v>1</v>
      </c>
      <c r="AH177" s="10">
        <f t="shared" si="141"/>
        <v>0</v>
      </c>
      <c r="AK177" t="s">
        <v>32</v>
      </c>
    </row>
    <row r="178" spans="1:38" x14ac:dyDescent="0.25">
      <c r="A178" s="27" t="s">
        <v>24</v>
      </c>
      <c r="B178" s="28"/>
      <c r="C178" s="28"/>
      <c r="D178" s="28"/>
      <c r="E178" s="28"/>
      <c r="F178" s="28"/>
      <c r="G178" s="28"/>
      <c r="H178" s="29">
        <f>AVERAGE(H175:H177)</f>
        <v>0.66666666666666663</v>
      </c>
      <c r="I178" s="30">
        <f>AVERAGE(I175:I177)</f>
        <v>0.33333333333333331</v>
      </c>
      <c r="J178" s="29">
        <f>AVERAGE(J175:J177)</f>
        <v>0.66666666666666663</v>
      </c>
      <c r="K178" s="30">
        <f>AVERAGE(K175:K177)</f>
        <v>0</v>
      </c>
      <c r="L178" s="28">
        <v>4</v>
      </c>
      <c r="M178" s="172"/>
      <c r="N178" s="21"/>
      <c r="Q178" s="21"/>
      <c r="R178" s="24"/>
      <c r="S178" s="21"/>
      <c r="U178" s="156">
        <v>1</v>
      </c>
      <c r="W178" s="22">
        <v>0</v>
      </c>
      <c r="Y178" s="22">
        <v>0</v>
      </c>
      <c r="AA178" s="22">
        <v>0</v>
      </c>
      <c r="AC178" s="156">
        <v>0</v>
      </c>
      <c r="AD178" s="156">
        <v>0</v>
      </c>
      <c r="AE178" s="2">
        <f t="shared" si="142"/>
        <v>1</v>
      </c>
      <c r="AF178" s="10">
        <f t="shared" si="140"/>
        <v>1</v>
      </c>
      <c r="AG178" s="2">
        <f t="shared" si="143"/>
        <v>1</v>
      </c>
      <c r="AH178" s="10">
        <f t="shared" si="141"/>
        <v>0</v>
      </c>
      <c r="AK178" t="s">
        <v>32</v>
      </c>
    </row>
    <row r="179" spans="1:38" x14ac:dyDescent="0.25">
      <c r="A179" s="77"/>
      <c r="B179" s="7"/>
      <c r="C179" s="7"/>
      <c r="D179" s="7"/>
      <c r="E179" s="7"/>
      <c r="F179" s="7"/>
      <c r="G179" s="7"/>
      <c r="H179" s="8"/>
      <c r="I179" s="127"/>
      <c r="J179" s="8"/>
      <c r="K179" s="127"/>
      <c r="M179" s="66"/>
      <c r="N179" s="21"/>
      <c r="Q179" s="21"/>
      <c r="R179" s="24"/>
      <c r="S179" s="21"/>
      <c r="U179" s="156">
        <v>1</v>
      </c>
      <c r="W179" s="22">
        <v>0</v>
      </c>
      <c r="Y179" s="22">
        <v>0</v>
      </c>
      <c r="AA179" s="22">
        <v>0</v>
      </c>
      <c r="AC179" s="156">
        <v>0</v>
      </c>
      <c r="AD179" s="156">
        <v>0</v>
      </c>
      <c r="AE179" s="2">
        <f t="shared" si="142"/>
        <v>1</v>
      </c>
      <c r="AF179" s="10">
        <f t="shared" si="140"/>
        <v>1</v>
      </c>
      <c r="AG179" s="2">
        <f t="shared" si="143"/>
        <v>1</v>
      </c>
      <c r="AH179" s="10">
        <f t="shared" si="141"/>
        <v>0</v>
      </c>
      <c r="AK179" t="s">
        <v>32</v>
      </c>
      <c r="AL179" t="s">
        <v>32</v>
      </c>
    </row>
    <row r="180" spans="1:38" x14ac:dyDescent="0.25">
      <c r="A180" s="77"/>
      <c r="B180" s="7"/>
      <c r="C180" s="7"/>
      <c r="D180" s="7"/>
      <c r="E180" s="7"/>
      <c r="F180" s="7"/>
      <c r="G180" s="7"/>
      <c r="H180" s="8"/>
      <c r="I180" s="127"/>
      <c r="J180" s="8"/>
      <c r="K180" s="127"/>
      <c r="M180" s="66"/>
      <c r="N180" s="21"/>
      <c r="Q180" s="21"/>
      <c r="R180" s="24"/>
      <c r="S180" s="21"/>
      <c r="U180" s="156">
        <v>1</v>
      </c>
      <c r="W180" s="22">
        <v>0</v>
      </c>
      <c r="Y180" s="22">
        <v>0</v>
      </c>
      <c r="AA180" s="22">
        <v>0</v>
      </c>
      <c r="AC180" s="156">
        <v>0</v>
      </c>
      <c r="AD180" s="156">
        <v>0</v>
      </c>
      <c r="AE180" s="2">
        <f t="shared" si="142"/>
        <v>1</v>
      </c>
      <c r="AF180" s="10">
        <f t="shared" si="140"/>
        <v>1</v>
      </c>
      <c r="AG180" s="2">
        <f t="shared" si="143"/>
        <v>1</v>
      </c>
      <c r="AH180" s="10">
        <f t="shared" si="141"/>
        <v>0</v>
      </c>
      <c r="AK180" t="s">
        <v>32</v>
      </c>
      <c r="AL180" t="s">
        <v>32</v>
      </c>
    </row>
    <row r="181" spans="1:38" x14ac:dyDescent="0.25">
      <c r="A181" s="77"/>
      <c r="B181" s="7"/>
      <c r="C181" s="7"/>
      <c r="D181" s="7"/>
      <c r="E181" s="7"/>
      <c r="F181" s="7"/>
      <c r="G181" s="7"/>
      <c r="H181" s="8"/>
      <c r="I181" s="127"/>
      <c r="J181" s="8"/>
      <c r="K181" s="127"/>
      <c r="M181" s="66"/>
      <c r="N181" s="21"/>
      <c r="Q181" s="21"/>
      <c r="R181" s="24"/>
      <c r="S181" s="21"/>
      <c r="U181" s="156">
        <v>1</v>
      </c>
      <c r="W181" s="22">
        <v>0</v>
      </c>
      <c r="Y181" s="22">
        <v>0</v>
      </c>
      <c r="AA181" s="22">
        <v>0</v>
      </c>
      <c r="AC181" s="156">
        <v>0</v>
      </c>
      <c r="AD181" s="156">
        <v>0</v>
      </c>
      <c r="AE181" s="2">
        <f t="shared" si="142"/>
        <v>1</v>
      </c>
      <c r="AF181" s="10">
        <f t="shared" si="140"/>
        <v>1</v>
      </c>
      <c r="AG181" s="2">
        <f t="shared" si="143"/>
        <v>1</v>
      </c>
      <c r="AH181" s="10">
        <f t="shared" si="141"/>
        <v>0</v>
      </c>
      <c r="AK181" t="s">
        <v>32</v>
      </c>
      <c r="AL181" t="s">
        <v>32</v>
      </c>
    </row>
    <row r="182" spans="1:38" x14ac:dyDescent="0.25">
      <c r="A182" s="77"/>
      <c r="B182" s="7"/>
      <c r="C182" s="7"/>
      <c r="D182" s="7"/>
      <c r="E182" s="7"/>
      <c r="F182" s="7"/>
      <c r="G182" s="7"/>
      <c r="H182" s="8"/>
      <c r="I182" s="127"/>
      <c r="J182" s="8"/>
      <c r="K182" s="127"/>
      <c r="M182" s="66"/>
      <c r="N182" s="21"/>
      <c r="Q182" s="21"/>
      <c r="R182" s="24"/>
      <c r="S182" s="21"/>
      <c r="U182" s="156">
        <v>1</v>
      </c>
      <c r="W182" s="22">
        <v>0</v>
      </c>
      <c r="Y182" s="22">
        <v>0</v>
      </c>
      <c r="AA182" s="22">
        <v>0</v>
      </c>
      <c r="AC182" s="156">
        <v>0</v>
      </c>
      <c r="AD182" s="156">
        <v>0</v>
      </c>
      <c r="AE182" s="2">
        <f t="shared" si="142"/>
        <v>1</v>
      </c>
      <c r="AF182" s="10">
        <f t="shared" si="140"/>
        <v>1</v>
      </c>
      <c r="AG182" s="2">
        <f t="shared" si="143"/>
        <v>1</v>
      </c>
      <c r="AH182" s="10">
        <f t="shared" si="141"/>
        <v>0</v>
      </c>
      <c r="AK182" t="s">
        <v>32</v>
      </c>
      <c r="AL182" t="s">
        <v>32</v>
      </c>
    </row>
    <row r="183" spans="1:38" x14ac:dyDescent="0.25">
      <c r="A183" s="77"/>
      <c r="B183" s="7"/>
      <c r="C183" s="7"/>
      <c r="D183" s="7"/>
      <c r="E183" s="7"/>
      <c r="F183" s="7"/>
      <c r="G183" s="7"/>
      <c r="H183" s="8"/>
      <c r="I183" s="127"/>
      <c r="J183" s="8"/>
      <c r="K183" s="127"/>
      <c r="M183" s="66"/>
      <c r="N183" s="21"/>
      <c r="Q183" s="21"/>
      <c r="R183" s="24"/>
      <c r="S183" s="21"/>
      <c r="U183" s="156">
        <v>1</v>
      </c>
      <c r="W183" s="22">
        <v>0</v>
      </c>
      <c r="Y183" s="22">
        <v>0</v>
      </c>
      <c r="AA183" s="22">
        <v>0</v>
      </c>
      <c r="AC183" s="156">
        <v>0</v>
      </c>
      <c r="AD183" s="156">
        <v>0</v>
      </c>
      <c r="AE183" s="2">
        <f t="shared" si="142"/>
        <v>1</v>
      </c>
      <c r="AF183" s="10">
        <f t="shared" si="140"/>
        <v>1</v>
      </c>
      <c r="AG183" s="2">
        <f t="shared" si="143"/>
        <v>1</v>
      </c>
      <c r="AH183" s="10">
        <f t="shared" si="141"/>
        <v>0</v>
      </c>
      <c r="AK183" t="s">
        <v>32</v>
      </c>
      <c r="AL183" t="s">
        <v>32</v>
      </c>
    </row>
    <row r="184" spans="1:38" x14ac:dyDescent="0.25">
      <c r="A184" s="77"/>
      <c r="B184" s="7"/>
      <c r="C184" s="7"/>
      <c r="D184" s="7"/>
      <c r="E184" s="7"/>
      <c r="F184" s="7"/>
      <c r="G184" s="7"/>
      <c r="H184" s="8"/>
      <c r="I184" s="127"/>
      <c r="J184" s="8"/>
      <c r="K184" s="127"/>
      <c r="M184" s="66"/>
      <c r="N184" s="21"/>
      <c r="Q184" s="21"/>
      <c r="R184" s="24"/>
      <c r="S184" s="21"/>
      <c r="U184" s="156">
        <v>1</v>
      </c>
      <c r="W184" s="22">
        <v>0</v>
      </c>
      <c r="Y184" s="22">
        <v>0</v>
      </c>
      <c r="AA184" s="22">
        <v>0</v>
      </c>
      <c r="AC184" s="156">
        <v>0</v>
      </c>
      <c r="AD184" s="156">
        <v>0</v>
      </c>
      <c r="AE184" s="2">
        <f t="shared" si="142"/>
        <v>1</v>
      </c>
      <c r="AF184" s="10">
        <f t="shared" si="140"/>
        <v>1</v>
      </c>
      <c r="AG184" s="2">
        <f t="shared" si="143"/>
        <v>1</v>
      </c>
      <c r="AH184" s="10">
        <f t="shared" si="141"/>
        <v>0</v>
      </c>
      <c r="AK184" t="s">
        <v>32</v>
      </c>
      <c r="AL184" t="s">
        <v>32</v>
      </c>
    </row>
    <row r="185" spans="1:38" x14ac:dyDescent="0.25">
      <c r="A185" s="77"/>
      <c r="B185" s="7"/>
      <c r="C185" s="7"/>
      <c r="D185" s="7"/>
      <c r="E185" s="7"/>
      <c r="F185" s="7"/>
      <c r="G185" s="7"/>
      <c r="H185" s="8"/>
      <c r="I185" s="127"/>
      <c r="J185" s="8"/>
      <c r="K185" s="127"/>
      <c r="M185" s="66"/>
      <c r="N185" s="49">
        <f ca="1">INT(RAND()*3)</f>
        <v>2</v>
      </c>
      <c r="O185" s="34"/>
      <c r="P185" s="34"/>
      <c r="Q185" s="49"/>
      <c r="R185" s="34"/>
      <c r="S185" s="49"/>
      <c r="T185" s="34">
        <f ca="1">2^N185</f>
        <v>4</v>
      </c>
      <c r="U185" s="51">
        <f ca="1">INT(T185/4)</f>
        <v>1</v>
      </c>
      <c r="V185" s="34">
        <f ca="1">T185-U185*4</f>
        <v>0</v>
      </c>
      <c r="W185" s="51">
        <f ca="1">INT(V185/2)</f>
        <v>0</v>
      </c>
      <c r="X185" s="34">
        <f ca="1">V185-W185*2</f>
        <v>0</v>
      </c>
      <c r="Y185" s="51">
        <f ca="1">INT(X185/1)</f>
        <v>0</v>
      </c>
      <c r="Z185" s="34"/>
      <c r="AA185" s="211">
        <v>0</v>
      </c>
      <c r="AB185" s="34"/>
      <c r="AC185" s="211">
        <v>0</v>
      </c>
      <c r="AD185" s="211">
        <v>0</v>
      </c>
      <c r="AE185" s="52">
        <f t="shared" ca="1" si="142"/>
        <v>1</v>
      </c>
      <c r="AF185" s="54">
        <f t="shared" ca="1" si="140"/>
        <v>1</v>
      </c>
      <c r="AG185" s="52">
        <f t="shared" ca="1" si="143"/>
        <v>1</v>
      </c>
      <c r="AH185" s="54">
        <f t="shared" ca="1" si="141"/>
        <v>0</v>
      </c>
      <c r="AK185" t="s">
        <v>32</v>
      </c>
      <c r="AL185" t="s">
        <v>32</v>
      </c>
    </row>
    <row r="186" spans="1:38" x14ac:dyDescent="0.25">
      <c r="A186" s="77"/>
      <c r="B186" s="7"/>
      <c r="C186" s="7"/>
      <c r="D186" s="7"/>
      <c r="E186" s="7"/>
      <c r="F186" s="7"/>
      <c r="G186" s="7"/>
      <c r="H186" s="8"/>
      <c r="I186" s="127"/>
      <c r="J186" s="8"/>
      <c r="K186" s="127"/>
      <c r="M186" s="66"/>
      <c r="N186" s="21">
        <f ca="1">INT(RAND()*3)</f>
        <v>0</v>
      </c>
      <c r="Q186" s="21"/>
      <c r="S186" s="21"/>
      <c r="T186">
        <f ca="1">2^N186</f>
        <v>1</v>
      </c>
      <c r="U186" s="22">
        <f ca="1">INT(T186/4)</f>
        <v>0</v>
      </c>
      <c r="V186">
        <f ca="1">T186-U186*4</f>
        <v>1</v>
      </c>
      <c r="W186" s="22">
        <f ca="1">INT(V186/2)</f>
        <v>0</v>
      </c>
      <c r="X186">
        <f ca="1">V186-W186*2</f>
        <v>1</v>
      </c>
      <c r="Y186" s="22">
        <f ca="1">INT(X186/1)</f>
        <v>1</v>
      </c>
      <c r="AA186" s="156">
        <v>0</v>
      </c>
      <c r="AC186" s="156">
        <v>0</v>
      </c>
      <c r="AD186" s="156">
        <v>0</v>
      </c>
      <c r="AE186" s="2">
        <f t="shared" ca="1" si="142"/>
        <v>0</v>
      </c>
      <c r="AF186" s="10">
        <f t="shared" ca="1" si="140"/>
        <v>-1</v>
      </c>
      <c r="AG186" s="2">
        <f t="shared" ca="1" si="143"/>
        <v>0</v>
      </c>
      <c r="AH186" s="10">
        <f t="shared" ca="1" si="141"/>
        <v>0</v>
      </c>
      <c r="AK186" t="s">
        <v>32</v>
      </c>
      <c r="AL186" t="s">
        <v>32</v>
      </c>
    </row>
    <row r="187" spans="1:38" x14ac:dyDescent="0.25">
      <c r="A187" s="11"/>
      <c r="B187" s="8"/>
      <c r="E187" s="8"/>
      <c r="F187" s="8"/>
      <c r="G187" s="8"/>
      <c r="H187" s="24"/>
      <c r="I187" s="47"/>
      <c r="J187" s="24"/>
      <c r="K187" s="47"/>
      <c r="M187" s="66"/>
      <c r="N187" s="21">
        <f ca="1">INT(RAND()*3)</f>
        <v>0</v>
      </c>
      <c r="Q187" s="21"/>
      <c r="S187" s="21"/>
      <c r="T187">
        <f ca="1">2^N187</f>
        <v>1</v>
      </c>
      <c r="U187" s="22">
        <f ca="1">INT(T187/4)</f>
        <v>0</v>
      </c>
      <c r="V187">
        <f ca="1">T187-U187*4</f>
        <v>1</v>
      </c>
      <c r="W187" s="22">
        <f ca="1">INT(V187/2)</f>
        <v>0</v>
      </c>
      <c r="X187">
        <f ca="1">V187-W187*2</f>
        <v>1</v>
      </c>
      <c r="Y187" s="22">
        <f ca="1">INT(X187/1)</f>
        <v>1</v>
      </c>
      <c r="AA187" s="156">
        <v>0</v>
      </c>
      <c r="AC187" s="156">
        <v>0</v>
      </c>
      <c r="AD187" s="156">
        <v>0</v>
      </c>
      <c r="AE187" s="2">
        <f t="shared" ca="1" si="142"/>
        <v>0</v>
      </c>
      <c r="AF187" s="10">
        <f t="shared" ca="1" si="140"/>
        <v>-1</v>
      </c>
      <c r="AG187" s="2">
        <f t="shared" ca="1" si="143"/>
        <v>0</v>
      </c>
      <c r="AH187" s="10">
        <f t="shared" ca="1" si="141"/>
        <v>0</v>
      </c>
      <c r="AK187" t="s">
        <v>32</v>
      </c>
      <c r="AL187" t="s">
        <v>32</v>
      </c>
    </row>
    <row r="188" spans="1:38" x14ac:dyDescent="0.25">
      <c r="A188" s="77"/>
      <c r="B188" s="7"/>
      <c r="C188" s="7"/>
      <c r="D188" s="7"/>
      <c r="E188" s="7"/>
      <c r="F188" s="7"/>
      <c r="G188" s="7"/>
      <c r="H188" s="8"/>
      <c r="I188" s="127"/>
      <c r="J188" s="8"/>
      <c r="K188" s="127"/>
      <c r="M188" s="66"/>
      <c r="N188" s="21">
        <f ca="1">INT(RAND()*3)</f>
        <v>2</v>
      </c>
      <c r="Q188" s="21"/>
      <c r="S188" s="21"/>
      <c r="T188">
        <f ca="1">2^N188</f>
        <v>4</v>
      </c>
      <c r="U188" s="22">
        <f ca="1">INT(T188/4)</f>
        <v>1</v>
      </c>
      <c r="V188">
        <f ca="1">T188-U188*4</f>
        <v>0</v>
      </c>
      <c r="W188" s="22">
        <f ca="1">INT(V188/2)</f>
        <v>0</v>
      </c>
      <c r="X188">
        <f ca="1">V188-W188*2</f>
        <v>0</v>
      </c>
      <c r="Y188" s="22">
        <f ca="1">INT(X188/1)</f>
        <v>0</v>
      </c>
      <c r="AA188" s="156">
        <v>0</v>
      </c>
      <c r="AC188" s="156">
        <v>0</v>
      </c>
      <c r="AD188" s="156">
        <v>0</v>
      </c>
      <c r="AE188" s="2">
        <f t="shared" ca="1" si="142"/>
        <v>1</v>
      </c>
      <c r="AF188" s="10">
        <f t="shared" ca="1" si="140"/>
        <v>1</v>
      </c>
      <c r="AG188" s="2">
        <f t="shared" ca="1" si="143"/>
        <v>1</v>
      </c>
      <c r="AH188" s="10">
        <f t="shared" ca="1" si="141"/>
        <v>0</v>
      </c>
      <c r="AL188" t="s">
        <v>32</v>
      </c>
    </row>
    <row r="189" spans="1:38" x14ac:dyDescent="0.25">
      <c r="A189" s="11" t="s">
        <v>10</v>
      </c>
      <c r="H189" s="2">
        <f>(H174*$L174+H178*$L178)/($L174+$L178)</f>
        <v>0.91666666666666663</v>
      </c>
      <c r="I189" s="10">
        <f>(I174*$L174+I178*$L178)/($L174+$L178)</f>
        <v>0.83333333333333337</v>
      </c>
      <c r="J189" s="2">
        <f>(J174*$L174+J178*$L178)/($L174+$L178)</f>
        <v>0.91666666666666663</v>
      </c>
      <c r="K189" s="10">
        <f>(K174*$L174+K178*$L178)/($L174+$L178)</f>
        <v>0</v>
      </c>
      <c r="M189" s="66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AA189" s="24"/>
      <c r="AB189" s="24"/>
      <c r="AC189" s="24"/>
      <c r="AD189" s="24"/>
      <c r="AE189" s="14">
        <f ca="1">AVERAGE(AE173:AE188)</f>
        <v>0.875</v>
      </c>
      <c r="AF189" s="10">
        <f ca="1">AVERAGE(AF173:AF188)</f>
        <v>0.75</v>
      </c>
      <c r="AG189" s="14">
        <f ca="1">AVERAGE(AG173:AG188)</f>
        <v>0.875</v>
      </c>
      <c r="AH189" s="10">
        <f ca="1">AVERAGE(AH173:AH188)</f>
        <v>0</v>
      </c>
      <c r="AL189" t="s">
        <v>32</v>
      </c>
    </row>
    <row r="190" spans="1:38" x14ac:dyDescent="0.25">
      <c r="A190" s="48">
        <v>50</v>
      </c>
      <c r="B190" s="48" t="s">
        <v>37</v>
      </c>
      <c r="C190" s="4"/>
      <c r="D190" s="4"/>
      <c r="E190" s="4"/>
      <c r="F190" s="4"/>
      <c r="G190" s="4"/>
      <c r="H190" s="12">
        <f>100*H189/$C$2</f>
        <v>45.833333333333329</v>
      </c>
      <c r="I190" s="13">
        <f>100*I189/$C$2</f>
        <v>41.666666666666671</v>
      </c>
      <c r="J190" s="12">
        <f>100*J189/$C$2</f>
        <v>45.833333333333329</v>
      </c>
      <c r="K190" s="13">
        <f>100*K189/$C$2</f>
        <v>0</v>
      </c>
      <c r="L190" s="4" t="s">
        <v>28</v>
      </c>
      <c r="M190" s="6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AA190" s="71" t="s">
        <v>29</v>
      </c>
      <c r="AC190" s="24"/>
      <c r="AD190" s="24"/>
      <c r="AE190" s="12">
        <f ca="1">100*AE189/$C$2</f>
        <v>43.75</v>
      </c>
      <c r="AF190" s="13">
        <f ca="1">100*AF189/$C$2</f>
        <v>37.5</v>
      </c>
      <c r="AG190" s="12">
        <f ca="1">100*AG189/$C$2</f>
        <v>43.75</v>
      </c>
      <c r="AH190" s="13">
        <f ca="1">100*AH189/$C$2</f>
        <v>0</v>
      </c>
      <c r="AL190" t="s">
        <v>32</v>
      </c>
    </row>
    <row r="191" spans="1:38" x14ac:dyDescent="0.25">
      <c r="A191" s="36"/>
      <c r="B191" s="35"/>
      <c r="C191" s="35"/>
      <c r="D191" s="35"/>
      <c r="E191" s="35"/>
      <c r="F191" s="35"/>
      <c r="G191" s="35"/>
      <c r="H191" s="35"/>
      <c r="I191" s="36"/>
      <c r="J191" s="35"/>
      <c r="K191" s="36"/>
      <c r="L191" s="35"/>
      <c r="M191" s="36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6"/>
      <c r="AG191" s="35"/>
      <c r="AH191" s="36"/>
      <c r="AL191" t="s">
        <v>32</v>
      </c>
    </row>
    <row r="192" spans="1:38" ht="45.75" thickBot="1" x14ac:dyDescent="0.3">
      <c r="A192" s="16" t="s">
        <v>44</v>
      </c>
      <c r="H192" s="5" t="s">
        <v>5</v>
      </c>
      <c r="I192" s="9" t="s">
        <v>7</v>
      </c>
      <c r="J192" s="5" t="s">
        <v>8</v>
      </c>
      <c r="K192" s="9" t="s">
        <v>6</v>
      </c>
      <c r="L192" t="s">
        <v>9</v>
      </c>
      <c r="M192" s="66"/>
      <c r="N192" s="131" t="s">
        <v>14</v>
      </c>
      <c r="O192" s="130" t="s">
        <v>15</v>
      </c>
      <c r="P192" s="130" t="s">
        <v>16</v>
      </c>
      <c r="Q192" s="130" t="s">
        <v>17</v>
      </c>
      <c r="R192" s="130" t="s">
        <v>18</v>
      </c>
      <c r="S192" s="130" t="s">
        <v>19</v>
      </c>
      <c r="T192" s="130" t="s">
        <v>20</v>
      </c>
      <c r="U192" s="130" t="s">
        <v>102</v>
      </c>
      <c r="V192" s="130" t="s">
        <v>21</v>
      </c>
      <c r="W192" s="130" t="s">
        <v>103</v>
      </c>
      <c r="X192" s="130" t="s">
        <v>21</v>
      </c>
      <c r="Y192" s="130" t="s">
        <v>104</v>
      </c>
      <c r="Z192" s="130" t="s">
        <v>21</v>
      </c>
      <c r="AA192" s="130" t="s">
        <v>105</v>
      </c>
      <c r="AB192" s="130" t="s">
        <v>21</v>
      </c>
      <c r="AC192" s="130" t="s">
        <v>106</v>
      </c>
      <c r="AD192" s="130" t="s">
        <v>107</v>
      </c>
      <c r="AE192" s="5" t="s">
        <v>5</v>
      </c>
      <c r="AF192" s="9" t="s">
        <v>7</v>
      </c>
      <c r="AG192" s="5" t="s">
        <v>8</v>
      </c>
      <c r="AH192" s="9" t="s">
        <v>6</v>
      </c>
      <c r="AL192" t="s">
        <v>32</v>
      </c>
    </row>
    <row r="193" spans="1:38" ht="16.5" thickTop="1" thickBot="1" x14ac:dyDescent="0.3">
      <c r="A193" s="127"/>
      <c r="B193" s="200">
        <v>1</v>
      </c>
      <c r="C193" s="201">
        <v>1</v>
      </c>
      <c r="D193" s="58">
        <v>0</v>
      </c>
      <c r="E193" s="58">
        <v>0</v>
      </c>
      <c r="F193" s="200">
        <v>0</v>
      </c>
      <c r="G193" s="201">
        <v>0</v>
      </c>
      <c r="H193" s="2">
        <f>B193*B$5+C193*C$5+D193*D$5+E193*E$5+F193*F$5+G193*G$5</f>
        <v>2</v>
      </c>
      <c r="I193" s="10">
        <f>B193*B$5+C193*C$5+D193*(D$5-1)+E193*(E$5-1)+F193*(F$5-1)+G193*(G$5-1)</f>
        <v>2</v>
      </c>
      <c r="J193" s="2">
        <f>(I193+ABS(I193))/2</f>
        <v>2</v>
      </c>
      <c r="K193" s="10">
        <f>2*B193*C193</f>
        <v>2</v>
      </c>
      <c r="M193" s="66"/>
      <c r="N193" s="57"/>
      <c r="O193" s="7"/>
      <c r="P193" s="7"/>
      <c r="Q193" s="57"/>
      <c r="R193" s="8"/>
      <c r="S193" s="57"/>
      <c r="T193" s="7"/>
      <c r="U193" s="199">
        <v>1</v>
      </c>
      <c r="V193" s="7"/>
      <c r="W193" s="199">
        <v>1</v>
      </c>
      <c r="X193" s="7"/>
      <c r="Y193" s="58">
        <v>0</v>
      </c>
      <c r="Z193" s="7"/>
      <c r="AA193" s="58">
        <v>0</v>
      </c>
      <c r="AB193" s="7"/>
      <c r="AC193" s="199">
        <v>0</v>
      </c>
      <c r="AD193" s="199">
        <v>0</v>
      </c>
      <c r="AE193" s="59">
        <f t="shared" ref="AE193:AE207" si="144">U193*U$5+W193*W$5+Y193*Y$5+AA193*AA$5+AC193*AC$5+AD193*AD$5</f>
        <v>2</v>
      </c>
      <c r="AF193" s="61">
        <f t="shared" ref="AF193:AF207" si="145">U193*U$5+W193*W$5+Y193*(Y$5-1)+AA193*(AA$5-1)+AC193*(AC$5-1)+AD193*(AD$5-1)</f>
        <v>2</v>
      </c>
      <c r="AG193" s="59">
        <f t="shared" ref="AG193:AG207" si="146">(AF193+ABS(AF193))/2</f>
        <v>2</v>
      </c>
      <c r="AH193" s="61">
        <f t="shared" ref="AH193:AH207" si="147">2*U193*W193</f>
        <v>2</v>
      </c>
      <c r="AL193" t="s">
        <v>32</v>
      </c>
    </row>
    <row r="194" spans="1:38" ht="16.5" thickTop="1" thickBot="1" x14ac:dyDescent="0.3">
      <c r="A194" s="128" t="s">
        <v>23</v>
      </c>
      <c r="B194" s="8"/>
      <c r="C194" s="17"/>
      <c r="D194" s="17"/>
      <c r="E194" s="8"/>
      <c r="F194" s="8"/>
      <c r="G194" s="8"/>
      <c r="H194" s="29">
        <f>AVERAGE(H193:H193)</f>
        <v>2</v>
      </c>
      <c r="I194" s="30">
        <f>AVERAGE(I193:I193)</f>
        <v>2</v>
      </c>
      <c r="J194" s="29">
        <f>AVERAGE(J193:J193)</f>
        <v>2</v>
      </c>
      <c r="K194" s="30">
        <f>AVERAGE(K193:K193)</f>
        <v>2</v>
      </c>
      <c r="L194" s="28">
        <v>6</v>
      </c>
      <c r="M194" s="172"/>
      <c r="N194" s="57"/>
      <c r="O194" s="7"/>
      <c r="P194" s="7"/>
      <c r="Q194" s="57"/>
      <c r="R194" s="8"/>
      <c r="S194" s="57"/>
      <c r="T194" s="7"/>
      <c r="U194" s="199">
        <v>1</v>
      </c>
      <c r="V194" s="7"/>
      <c r="W194" s="199">
        <v>1</v>
      </c>
      <c r="X194" s="7"/>
      <c r="Y194" s="58">
        <v>0</v>
      </c>
      <c r="Z194" s="7"/>
      <c r="AA194" s="58">
        <v>0</v>
      </c>
      <c r="AB194" s="7"/>
      <c r="AC194" s="199">
        <v>0</v>
      </c>
      <c r="AD194" s="199">
        <v>0</v>
      </c>
      <c r="AE194" s="59">
        <f t="shared" si="144"/>
        <v>2</v>
      </c>
      <c r="AF194" s="61">
        <f t="shared" si="145"/>
        <v>2</v>
      </c>
      <c r="AG194" s="59">
        <f t="shared" si="146"/>
        <v>2</v>
      </c>
      <c r="AH194" s="61">
        <f t="shared" si="147"/>
        <v>2</v>
      </c>
      <c r="AL194" t="s">
        <v>32</v>
      </c>
    </row>
    <row r="195" spans="1:38" ht="16.5" thickTop="1" thickBot="1" x14ac:dyDescent="0.3">
      <c r="A195" s="127"/>
      <c r="B195" s="197">
        <v>1</v>
      </c>
      <c r="C195" s="58">
        <v>0</v>
      </c>
      <c r="D195" s="58">
        <v>1</v>
      </c>
      <c r="E195" s="200">
        <v>0</v>
      </c>
      <c r="F195" s="203">
        <v>0</v>
      </c>
      <c r="G195" s="201">
        <v>0</v>
      </c>
      <c r="H195" s="2">
        <f>B195*B$5+C195*C$5+D195*D$5+E195*E$5+F195*F$5+G195*G$5</f>
        <v>1</v>
      </c>
      <c r="I195" s="10">
        <f>B195*B$5+C195*C$5+D195*(D$5-1)+E195*(E$5-1)+F195*(F$5-1)+G195*(G$5-1)</f>
        <v>0</v>
      </c>
      <c r="J195" s="2">
        <f>(I195+ABS(I195))/2</f>
        <v>0</v>
      </c>
      <c r="K195" s="10">
        <f>2*B195*C195</f>
        <v>0</v>
      </c>
      <c r="M195" s="66"/>
      <c r="N195" s="57"/>
      <c r="O195" s="7"/>
      <c r="P195" s="7"/>
      <c r="Q195" s="57"/>
      <c r="R195" s="8"/>
      <c r="S195" s="57"/>
      <c r="T195" s="7"/>
      <c r="U195" s="199">
        <v>1</v>
      </c>
      <c r="V195" s="7"/>
      <c r="W195" s="199">
        <v>1</v>
      </c>
      <c r="X195" s="7"/>
      <c r="Y195" s="58">
        <v>0</v>
      </c>
      <c r="Z195" s="7"/>
      <c r="AA195" s="58">
        <v>0</v>
      </c>
      <c r="AB195" s="7"/>
      <c r="AC195" s="199">
        <v>0</v>
      </c>
      <c r="AD195" s="199">
        <v>0</v>
      </c>
      <c r="AE195" s="59">
        <f t="shared" si="144"/>
        <v>2</v>
      </c>
      <c r="AF195" s="61">
        <f t="shared" si="145"/>
        <v>2</v>
      </c>
      <c r="AG195" s="59">
        <f t="shared" si="146"/>
        <v>2</v>
      </c>
      <c r="AH195" s="61">
        <f t="shared" si="147"/>
        <v>2</v>
      </c>
      <c r="AL195" t="s">
        <v>32</v>
      </c>
    </row>
    <row r="196" spans="1:38" ht="15.75" thickTop="1" x14ac:dyDescent="0.25">
      <c r="A196" s="127"/>
      <c r="B196" s="199">
        <v>1</v>
      </c>
      <c r="C196" s="58">
        <v>1</v>
      </c>
      <c r="D196" s="58">
        <v>0</v>
      </c>
      <c r="E196" s="199">
        <v>0</v>
      </c>
      <c r="F196" s="199">
        <v>0</v>
      </c>
      <c r="G196" s="199">
        <v>0</v>
      </c>
      <c r="H196" s="2">
        <f>B196*B$5+C196*C$5+D196*D$5+E196*E$5+F196*F$5+G196*G$5</f>
        <v>2</v>
      </c>
      <c r="I196" s="10">
        <f>B196*B$5+C196*C$5+D196*(D$5-1)+E196*(E$5-1)+F196*(F$5-1)+G196*(G$5-1)</f>
        <v>2</v>
      </c>
      <c r="J196" s="2">
        <f>(I196+ABS(I196))/2</f>
        <v>2</v>
      </c>
      <c r="K196" s="10">
        <f>2*B196*C196</f>
        <v>2</v>
      </c>
      <c r="M196" s="66"/>
      <c r="N196" s="57"/>
      <c r="O196" s="7" t="s">
        <v>32</v>
      </c>
      <c r="P196" s="7"/>
      <c r="Q196" s="57"/>
      <c r="R196" s="8"/>
      <c r="S196" s="57"/>
      <c r="T196" s="7"/>
      <c r="U196" s="199">
        <v>1</v>
      </c>
      <c r="V196" s="7"/>
      <c r="W196" s="199">
        <v>1</v>
      </c>
      <c r="X196" s="7"/>
      <c r="Y196" s="58">
        <v>0</v>
      </c>
      <c r="Z196" s="7"/>
      <c r="AA196" s="58">
        <v>0</v>
      </c>
      <c r="AB196" s="7"/>
      <c r="AC196" s="199">
        <v>0</v>
      </c>
      <c r="AD196" s="199">
        <v>0</v>
      </c>
      <c r="AE196" s="59">
        <f t="shared" si="144"/>
        <v>2</v>
      </c>
      <c r="AF196" s="61">
        <f t="shared" si="145"/>
        <v>2</v>
      </c>
      <c r="AG196" s="59">
        <f t="shared" si="146"/>
        <v>2</v>
      </c>
      <c r="AH196" s="61">
        <f t="shared" si="147"/>
        <v>2</v>
      </c>
      <c r="AL196" t="s">
        <v>32</v>
      </c>
    </row>
    <row r="197" spans="1:38" ht="15.75" thickBot="1" x14ac:dyDescent="0.3">
      <c r="A197" s="128" t="s">
        <v>24</v>
      </c>
      <c r="B197" s="17"/>
      <c r="C197" s="17"/>
      <c r="D197" s="8"/>
      <c r="E197" s="8"/>
      <c r="F197" s="8"/>
      <c r="G197" s="8"/>
      <c r="H197" s="29">
        <f>AVERAGE(H195:H196)</f>
        <v>1.5</v>
      </c>
      <c r="I197" s="30">
        <f>AVERAGE(I195:I196)</f>
        <v>1</v>
      </c>
      <c r="J197" s="29">
        <f>AVERAGE(J195:J196)</f>
        <v>1</v>
      </c>
      <c r="K197" s="30">
        <f>AVERAGE(K195:K196)</f>
        <v>1</v>
      </c>
      <c r="L197" s="28">
        <v>8</v>
      </c>
      <c r="M197" s="172"/>
      <c r="N197" s="57"/>
      <c r="O197" s="7" t="s">
        <v>32</v>
      </c>
      <c r="P197" s="7"/>
      <c r="Q197" s="57"/>
      <c r="R197" s="8"/>
      <c r="S197" s="57"/>
      <c r="T197" s="7"/>
      <c r="U197" s="199">
        <v>1</v>
      </c>
      <c r="V197" s="7"/>
      <c r="W197" s="199">
        <v>1</v>
      </c>
      <c r="X197" s="7"/>
      <c r="Y197" s="58">
        <v>0</v>
      </c>
      <c r="Z197" s="7"/>
      <c r="AA197" s="58">
        <v>0</v>
      </c>
      <c r="AB197" s="7"/>
      <c r="AC197" s="199">
        <v>0</v>
      </c>
      <c r="AD197" s="199">
        <v>0</v>
      </c>
      <c r="AE197" s="59">
        <f t="shared" si="144"/>
        <v>2</v>
      </c>
      <c r="AF197" s="61">
        <f t="shared" si="145"/>
        <v>2</v>
      </c>
      <c r="AG197" s="59">
        <f t="shared" si="146"/>
        <v>2</v>
      </c>
      <c r="AH197" s="61">
        <f t="shared" si="147"/>
        <v>2</v>
      </c>
      <c r="AL197" t="s">
        <v>32</v>
      </c>
    </row>
    <row r="198" spans="1:38" ht="16.5" thickTop="1" thickBot="1" x14ac:dyDescent="0.3">
      <c r="A198" s="127"/>
      <c r="B198" s="58">
        <v>1</v>
      </c>
      <c r="C198" s="58">
        <v>1</v>
      </c>
      <c r="D198" s="200">
        <v>0</v>
      </c>
      <c r="E198" s="203">
        <v>0</v>
      </c>
      <c r="F198" s="203">
        <v>0</v>
      </c>
      <c r="G198" s="201">
        <v>0</v>
      </c>
      <c r="H198" s="59">
        <f>B198*B$5+C198*C$5+D198*D$5+E198*E$5+F198*F$5+G198*G$5</f>
        <v>2</v>
      </c>
      <c r="I198" s="61">
        <f>B198*B$5+C198*C$5+D198*(D$5-1)+E198*(E$5-1)+F198*(F$5-1)+G198*(G$5-1)</f>
        <v>2</v>
      </c>
      <c r="J198" s="59">
        <f>(I198+ABS(I198))/2</f>
        <v>2</v>
      </c>
      <c r="K198" s="61">
        <f>2*B198*C198</f>
        <v>2</v>
      </c>
      <c r="M198" s="66"/>
      <c r="N198" s="57"/>
      <c r="O198" s="7" t="s">
        <v>32</v>
      </c>
      <c r="P198" s="7"/>
      <c r="Q198" s="57"/>
      <c r="R198" s="8"/>
      <c r="S198" s="57"/>
      <c r="T198" s="7"/>
      <c r="U198" s="199">
        <v>1</v>
      </c>
      <c r="V198" s="7"/>
      <c r="W198" s="199">
        <v>1</v>
      </c>
      <c r="X198" s="7"/>
      <c r="Y198" s="58">
        <v>0</v>
      </c>
      <c r="Z198" s="7"/>
      <c r="AA198" s="58">
        <v>0</v>
      </c>
      <c r="AB198" s="7"/>
      <c r="AC198" s="199">
        <v>0</v>
      </c>
      <c r="AD198" s="199">
        <v>0</v>
      </c>
      <c r="AE198" s="59">
        <f t="shared" si="144"/>
        <v>2</v>
      </c>
      <c r="AF198" s="61">
        <f t="shared" si="145"/>
        <v>2</v>
      </c>
      <c r="AG198" s="59">
        <f t="shared" si="146"/>
        <v>2</v>
      </c>
      <c r="AH198" s="61">
        <f t="shared" si="147"/>
        <v>2</v>
      </c>
      <c r="AL198" t="s">
        <v>32</v>
      </c>
    </row>
    <row r="199" spans="1:38" ht="15.75" thickTop="1" x14ac:dyDescent="0.25">
      <c r="A199" s="128" t="s">
        <v>25</v>
      </c>
      <c r="B199" s="17"/>
      <c r="C199" s="17"/>
      <c r="D199" s="17"/>
      <c r="E199" s="17"/>
      <c r="F199" s="17"/>
      <c r="G199" s="17"/>
      <c r="H199" s="29">
        <f>AVERAGE(H198:H198)</f>
        <v>2</v>
      </c>
      <c r="I199" s="30">
        <f>AVERAGE(I198:I198)</f>
        <v>2</v>
      </c>
      <c r="J199" s="29">
        <f>AVERAGE(J198:J198)</f>
        <v>2</v>
      </c>
      <c r="K199" s="30">
        <f>AVERAGE(K198:K198)</f>
        <v>2</v>
      </c>
      <c r="L199" s="28">
        <v>1</v>
      </c>
      <c r="M199" s="172"/>
      <c r="N199" s="49">
        <f t="shared" ref="N199:N206" ca="1" si="148">INT(RAND()*2)</f>
        <v>0</v>
      </c>
      <c r="O199" s="34" t="s">
        <v>32</v>
      </c>
      <c r="P199" s="34" t="s">
        <v>32</v>
      </c>
      <c r="Q199" s="49"/>
      <c r="R199" s="50"/>
      <c r="S199" s="49"/>
      <c r="T199" s="34">
        <f t="shared" ref="T199:T206" ca="1" si="149">2^N199</f>
        <v>1</v>
      </c>
      <c r="U199" s="211">
        <v>1</v>
      </c>
      <c r="V199" s="34"/>
      <c r="W199" s="51">
        <f t="shared" ref="W199:W206" ca="1" si="150">INT(T199/2)</f>
        <v>0</v>
      </c>
      <c r="X199" s="34">
        <f t="shared" ref="X199:X206" ca="1" si="151">T199-W199*2</f>
        <v>1</v>
      </c>
      <c r="Y199" s="51">
        <f t="shared" ref="Y199:Y206" ca="1" si="152">INT(X199/1)</f>
        <v>1</v>
      </c>
      <c r="Z199" s="34"/>
      <c r="AA199" s="211">
        <v>0</v>
      </c>
      <c r="AB199" s="34"/>
      <c r="AC199" s="211">
        <v>0</v>
      </c>
      <c r="AD199" s="211">
        <v>0</v>
      </c>
      <c r="AE199" s="52">
        <f t="shared" ca="1" si="144"/>
        <v>1</v>
      </c>
      <c r="AF199" s="54">
        <f t="shared" ca="1" si="145"/>
        <v>0</v>
      </c>
      <c r="AG199" s="52">
        <f t="shared" ca="1" si="146"/>
        <v>0</v>
      </c>
      <c r="AH199" s="54">
        <f t="shared" ca="1" si="147"/>
        <v>0</v>
      </c>
      <c r="AL199" t="s">
        <v>32</v>
      </c>
    </row>
    <row r="200" spans="1:38" x14ac:dyDescent="0.25">
      <c r="A200" s="47" t="s">
        <v>10</v>
      </c>
      <c r="B200" s="24"/>
      <c r="C200" s="24"/>
      <c r="D200" s="24"/>
      <c r="E200" s="24"/>
      <c r="F200" s="24"/>
      <c r="G200" s="24"/>
      <c r="H200" s="2">
        <f>(H194*$L194+H197*$L197+H199*$L199)/($L194+$L197+$L199)</f>
        <v>1.7333333333333334</v>
      </c>
      <c r="I200" s="10">
        <f>(I194*$L194+I197*$L197+I199*$L199)/($L194+$L197+$L199)</f>
        <v>1.4666666666666666</v>
      </c>
      <c r="J200" s="2">
        <f>(J194*$L194+J197*$L197+J199*$L199)/($L194+$L197+$L199)</f>
        <v>1.4666666666666666</v>
      </c>
      <c r="K200" s="10">
        <f>(K194*$L194+K197*$L197+K199*$L199)/($L194+$L197+$L199)</f>
        <v>1.4666666666666666</v>
      </c>
      <c r="M200" s="66"/>
      <c r="N200" s="57">
        <f t="shared" ca="1" si="148"/>
        <v>1</v>
      </c>
      <c r="O200" s="7" t="s">
        <v>32</v>
      </c>
      <c r="P200" s="7"/>
      <c r="Q200" s="57"/>
      <c r="R200" s="8"/>
      <c r="S200" s="57"/>
      <c r="T200" s="7">
        <f t="shared" ca="1" si="149"/>
        <v>2</v>
      </c>
      <c r="U200" s="199">
        <v>1</v>
      </c>
      <c r="V200" s="7"/>
      <c r="W200" s="58">
        <f t="shared" ca="1" si="150"/>
        <v>1</v>
      </c>
      <c r="X200" s="7">
        <f t="shared" ca="1" si="151"/>
        <v>0</v>
      </c>
      <c r="Y200" s="58">
        <f t="shared" ca="1" si="152"/>
        <v>0</v>
      </c>
      <c r="Z200" s="7"/>
      <c r="AA200" s="199">
        <v>0</v>
      </c>
      <c r="AB200" s="7"/>
      <c r="AC200" s="199">
        <v>0</v>
      </c>
      <c r="AD200" s="199">
        <v>0</v>
      </c>
      <c r="AE200" s="59">
        <f t="shared" ca="1" si="144"/>
        <v>2</v>
      </c>
      <c r="AF200" s="61">
        <f t="shared" ca="1" si="145"/>
        <v>2</v>
      </c>
      <c r="AG200" s="59">
        <f t="shared" ca="1" si="146"/>
        <v>2</v>
      </c>
      <c r="AH200" s="61">
        <f t="shared" ca="1" si="147"/>
        <v>2</v>
      </c>
      <c r="AL200" t="s">
        <v>32</v>
      </c>
    </row>
    <row r="201" spans="1:38" x14ac:dyDescent="0.25">
      <c r="A201" s="48" t="s">
        <v>34</v>
      </c>
      <c r="F201" s="4"/>
      <c r="G201" s="4"/>
      <c r="H201" s="12">
        <f>100*H200/$C$2</f>
        <v>86.666666666666671</v>
      </c>
      <c r="I201" s="13">
        <f>100*I200/$C$2</f>
        <v>73.333333333333329</v>
      </c>
      <c r="J201" s="12">
        <f>100*J200/$C$2</f>
        <v>73.333333333333329</v>
      </c>
      <c r="K201" s="13">
        <f>100*K200/$C$2</f>
        <v>73.333333333333329</v>
      </c>
      <c r="L201" t="s">
        <v>28</v>
      </c>
      <c r="M201" s="66"/>
      <c r="N201" s="57">
        <f t="shared" ca="1" si="148"/>
        <v>1</v>
      </c>
      <c r="O201" s="8" t="s">
        <v>32</v>
      </c>
      <c r="P201" s="7"/>
      <c r="Q201" s="57"/>
      <c r="R201" s="8"/>
      <c r="S201" s="57"/>
      <c r="T201" s="7">
        <f t="shared" ca="1" si="149"/>
        <v>2</v>
      </c>
      <c r="U201" s="199">
        <v>1</v>
      </c>
      <c r="V201" s="7"/>
      <c r="W201" s="58">
        <f t="shared" ca="1" si="150"/>
        <v>1</v>
      </c>
      <c r="X201" s="7">
        <f t="shared" ca="1" si="151"/>
        <v>0</v>
      </c>
      <c r="Y201" s="58">
        <f t="shared" ca="1" si="152"/>
        <v>0</v>
      </c>
      <c r="Z201" s="7"/>
      <c r="AA201" s="199">
        <v>0</v>
      </c>
      <c r="AB201" s="7"/>
      <c r="AC201" s="199">
        <v>0</v>
      </c>
      <c r="AD201" s="199">
        <v>0</v>
      </c>
      <c r="AE201" s="59">
        <f t="shared" ca="1" si="144"/>
        <v>2</v>
      </c>
      <c r="AF201" s="61">
        <f t="shared" ca="1" si="145"/>
        <v>2</v>
      </c>
      <c r="AG201" s="59">
        <f t="shared" ca="1" si="146"/>
        <v>2</v>
      </c>
      <c r="AH201" s="61">
        <f t="shared" ca="1" si="147"/>
        <v>2</v>
      </c>
      <c r="AL201" t="s">
        <v>32</v>
      </c>
    </row>
    <row r="202" spans="1:38" x14ac:dyDescent="0.25">
      <c r="A202" s="11"/>
      <c r="G202" s="24"/>
      <c r="H202" s="24"/>
      <c r="I202" s="47"/>
      <c r="J202" s="24"/>
      <c r="K202" s="47"/>
      <c r="L202" s="24"/>
      <c r="M202" s="66"/>
      <c r="N202" s="57">
        <f t="shared" ca="1" si="148"/>
        <v>1</v>
      </c>
      <c r="O202" s="8" t="s">
        <v>32</v>
      </c>
      <c r="P202" s="7"/>
      <c r="Q202" s="57"/>
      <c r="R202" s="8"/>
      <c r="S202" s="57"/>
      <c r="T202" s="7">
        <f t="shared" ca="1" si="149"/>
        <v>2</v>
      </c>
      <c r="U202" s="199">
        <v>1</v>
      </c>
      <c r="V202" s="7"/>
      <c r="W202" s="58">
        <f t="shared" ca="1" si="150"/>
        <v>1</v>
      </c>
      <c r="X202" s="7">
        <f t="shared" ca="1" si="151"/>
        <v>0</v>
      </c>
      <c r="Y202" s="58">
        <f t="shared" ca="1" si="152"/>
        <v>0</v>
      </c>
      <c r="Z202" s="7"/>
      <c r="AA202" s="199">
        <v>0</v>
      </c>
      <c r="AB202" s="7"/>
      <c r="AC202" s="199">
        <v>0</v>
      </c>
      <c r="AD202" s="199">
        <v>0</v>
      </c>
      <c r="AE202" s="59">
        <f t="shared" ca="1" si="144"/>
        <v>2</v>
      </c>
      <c r="AF202" s="61">
        <f t="shared" ca="1" si="145"/>
        <v>2</v>
      </c>
      <c r="AG202" s="59">
        <f t="shared" ca="1" si="146"/>
        <v>2</v>
      </c>
      <c r="AH202" s="61">
        <f t="shared" ca="1" si="147"/>
        <v>2</v>
      </c>
      <c r="AL202" t="s">
        <v>32</v>
      </c>
    </row>
    <row r="203" spans="1:38" x14ac:dyDescent="0.25">
      <c r="A203" s="11"/>
      <c r="G203" s="24"/>
      <c r="H203" s="24"/>
      <c r="I203" s="47"/>
      <c r="J203" s="24"/>
      <c r="K203" s="47"/>
      <c r="L203" s="24"/>
      <c r="M203" s="66"/>
      <c r="N203" s="57">
        <f t="shared" ca="1" si="148"/>
        <v>0</v>
      </c>
      <c r="O203" s="8" t="s">
        <v>32</v>
      </c>
      <c r="P203" s="7"/>
      <c r="Q203" s="57"/>
      <c r="R203" s="8"/>
      <c r="S203" s="57"/>
      <c r="T203" s="7">
        <f t="shared" ca="1" si="149"/>
        <v>1</v>
      </c>
      <c r="U203" s="199">
        <v>1</v>
      </c>
      <c r="V203" s="7"/>
      <c r="W203" s="58">
        <f t="shared" ca="1" si="150"/>
        <v>0</v>
      </c>
      <c r="X203" s="7">
        <f t="shared" ca="1" si="151"/>
        <v>1</v>
      </c>
      <c r="Y203" s="58">
        <f t="shared" ca="1" si="152"/>
        <v>1</v>
      </c>
      <c r="Z203" s="7"/>
      <c r="AA203" s="199">
        <v>0</v>
      </c>
      <c r="AB203" s="7"/>
      <c r="AC203" s="199">
        <v>0</v>
      </c>
      <c r="AD203" s="199">
        <v>0</v>
      </c>
      <c r="AE203" s="59">
        <f t="shared" ca="1" si="144"/>
        <v>1</v>
      </c>
      <c r="AF203" s="61">
        <f t="shared" ca="1" si="145"/>
        <v>0</v>
      </c>
      <c r="AG203" s="59">
        <f t="shared" ca="1" si="146"/>
        <v>0</v>
      </c>
      <c r="AH203" s="61">
        <f t="shared" ca="1" si="147"/>
        <v>0</v>
      </c>
      <c r="AL203" t="s">
        <v>32</v>
      </c>
    </row>
    <row r="204" spans="1:38" x14ac:dyDescent="0.25">
      <c r="A204" s="11"/>
      <c r="G204" s="24"/>
      <c r="H204" s="24"/>
      <c r="I204" s="47"/>
      <c r="J204" s="24"/>
      <c r="K204" s="47"/>
      <c r="L204" s="24"/>
      <c r="M204" s="66"/>
      <c r="N204" s="57">
        <f t="shared" ca="1" si="148"/>
        <v>1</v>
      </c>
      <c r="O204" s="8" t="s">
        <v>32</v>
      </c>
      <c r="P204" s="7"/>
      <c r="Q204" s="57"/>
      <c r="R204" s="8"/>
      <c r="S204" s="57"/>
      <c r="T204" s="7">
        <f t="shared" ca="1" si="149"/>
        <v>2</v>
      </c>
      <c r="U204" s="199">
        <v>1</v>
      </c>
      <c r="V204" s="7"/>
      <c r="W204" s="58">
        <f t="shared" ca="1" si="150"/>
        <v>1</v>
      </c>
      <c r="X204" s="7">
        <f t="shared" ca="1" si="151"/>
        <v>0</v>
      </c>
      <c r="Y204" s="58">
        <f t="shared" ca="1" si="152"/>
        <v>0</v>
      </c>
      <c r="Z204" s="7"/>
      <c r="AA204" s="199">
        <v>0</v>
      </c>
      <c r="AB204" s="7"/>
      <c r="AC204" s="199">
        <v>0</v>
      </c>
      <c r="AD204" s="199">
        <v>0</v>
      </c>
      <c r="AE204" s="59">
        <f t="shared" ca="1" si="144"/>
        <v>2</v>
      </c>
      <c r="AF204" s="61">
        <f t="shared" ca="1" si="145"/>
        <v>2</v>
      </c>
      <c r="AG204" s="59">
        <f t="shared" ca="1" si="146"/>
        <v>2</v>
      </c>
      <c r="AH204" s="61">
        <f t="shared" ca="1" si="147"/>
        <v>2</v>
      </c>
      <c r="AL204" t="s">
        <v>32</v>
      </c>
    </row>
    <row r="205" spans="1:38" x14ac:dyDescent="0.25">
      <c r="A205" s="11"/>
      <c r="G205" s="24"/>
      <c r="H205" s="24"/>
      <c r="I205" s="47"/>
      <c r="J205" s="24"/>
      <c r="K205" s="47"/>
      <c r="L205" s="24"/>
      <c r="M205" s="66"/>
      <c r="N205" s="57">
        <f t="shared" ca="1" si="148"/>
        <v>0</v>
      </c>
      <c r="O205" s="7"/>
      <c r="P205" s="7"/>
      <c r="Q205" s="57"/>
      <c r="R205" s="8"/>
      <c r="S205" s="57"/>
      <c r="T205" s="7">
        <f t="shared" ca="1" si="149"/>
        <v>1</v>
      </c>
      <c r="U205" s="199">
        <v>1</v>
      </c>
      <c r="V205" s="7"/>
      <c r="W205" s="58">
        <f t="shared" ca="1" si="150"/>
        <v>0</v>
      </c>
      <c r="X205" s="7">
        <f t="shared" ca="1" si="151"/>
        <v>1</v>
      </c>
      <c r="Y205" s="58">
        <f t="shared" ca="1" si="152"/>
        <v>1</v>
      </c>
      <c r="Z205" s="7"/>
      <c r="AA205" s="199">
        <v>0</v>
      </c>
      <c r="AB205" s="7"/>
      <c r="AC205" s="199">
        <v>0</v>
      </c>
      <c r="AD205" s="199">
        <v>0</v>
      </c>
      <c r="AE205" s="59">
        <f t="shared" ca="1" si="144"/>
        <v>1</v>
      </c>
      <c r="AF205" s="61">
        <f t="shared" ca="1" si="145"/>
        <v>0</v>
      </c>
      <c r="AG205" s="59">
        <f t="shared" ca="1" si="146"/>
        <v>0</v>
      </c>
      <c r="AH205" s="61">
        <f t="shared" ca="1" si="147"/>
        <v>0</v>
      </c>
      <c r="AL205" t="s">
        <v>32</v>
      </c>
    </row>
    <row r="206" spans="1:38" x14ac:dyDescent="0.25">
      <c r="A206" s="11"/>
      <c r="G206" s="24"/>
      <c r="H206" s="24"/>
      <c r="I206" s="47"/>
      <c r="J206" s="24"/>
      <c r="K206" s="47"/>
      <c r="L206" s="24"/>
      <c r="M206" s="66"/>
      <c r="N206" s="31">
        <f t="shared" ca="1" si="148"/>
        <v>1</v>
      </c>
      <c r="O206" s="28"/>
      <c r="P206" s="28"/>
      <c r="Q206" s="31"/>
      <c r="R206" s="17"/>
      <c r="S206" s="31"/>
      <c r="T206" s="28">
        <f t="shared" ca="1" si="149"/>
        <v>2</v>
      </c>
      <c r="U206" s="198">
        <v>1</v>
      </c>
      <c r="V206" s="28"/>
      <c r="W206" s="32">
        <f t="shared" ca="1" si="150"/>
        <v>1</v>
      </c>
      <c r="X206" s="28">
        <f t="shared" ca="1" si="151"/>
        <v>0</v>
      </c>
      <c r="Y206" s="32">
        <f t="shared" ca="1" si="152"/>
        <v>0</v>
      </c>
      <c r="Z206" s="28"/>
      <c r="AA206" s="198">
        <v>0</v>
      </c>
      <c r="AB206" s="28"/>
      <c r="AC206" s="198">
        <v>0</v>
      </c>
      <c r="AD206" s="198">
        <v>0</v>
      </c>
      <c r="AE206" s="29">
        <f t="shared" ca="1" si="144"/>
        <v>2</v>
      </c>
      <c r="AF206" s="30">
        <f t="shared" ca="1" si="145"/>
        <v>2</v>
      </c>
      <c r="AG206" s="29">
        <f t="shared" ca="1" si="146"/>
        <v>2</v>
      </c>
      <c r="AH206" s="30">
        <f t="shared" ca="1" si="147"/>
        <v>2</v>
      </c>
      <c r="AL206" t="s">
        <v>32</v>
      </c>
    </row>
    <row r="207" spans="1:38" x14ac:dyDescent="0.25">
      <c r="A207" s="11"/>
      <c r="G207" s="24"/>
      <c r="H207" s="24"/>
      <c r="I207" s="47"/>
      <c r="J207" s="24"/>
      <c r="K207" s="47"/>
      <c r="L207" s="24"/>
      <c r="M207" s="66"/>
      <c r="N207" s="57"/>
      <c r="O207" s="7"/>
      <c r="P207" s="7"/>
      <c r="Q207" s="57"/>
      <c r="R207" s="8"/>
      <c r="S207" s="57"/>
      <c r="T207" s="7"/>
      <c r="U207" s="58">
        <v>1</v>
      </c>
      <c r="V207" s="7"/>
      <c r="W207" s="58">
        <v>1</v>
      </c>
      <c r="X207" s="7"/>
      <c r="Y207" s="58">
        <v>0</v>
      </c>
      <c r="Z207" s="7"/>
      <c r="AA207" s="199">
        <v>0</v>
      </c>
      <c r="AB207" s="7"/>
      <c r="AC207" s="199">
        <v>0</v>
      </c>
      <c r="AD207" s="199">
        <v>0</v>
      </c>
      <c r="AE207" s="59">
        <f t="shared" si="144"/>
        <v>2</v>
      </c>
      <c r="AF207" s="61">
        <f t="shared" si="145"/>
        <v>2</v>
      </c>
      <c r="AG207" s="59">
        <f t="shared" si="146"/>
        <v>2</v>
      </c>
      <c r="AH207" s="61">
        <f t="shared" si="147"/>
        <v>2</v>
      </c>
      <c r="AL207" t="s">
        <v>32</v>
      </c>
    </row>
    <row r="208" spans="1:38" x14ac:dyDescent="0.25">
      <c r="A208" s="11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14">
        <f ca="1">AVERAGE(AE193:AE207)</f>
        <v>1.8</v>
      </c>
      <c r="AF208" s="10">
        <f ca="1">AVERAGE(AF193:AF207)</f>
        <v>1.6</v>
      </c>
      <c r="AG208" s="14">
        <f ca="1">AVERAGE(AG193:AG207)</f>
        <v>1.6</v>
      </c>
      <c r="AH208" s="10">
        <f ca="1">AVERAGE(AH193:AH207)</f>
        <v>1.6</v>
      </c>
      <c r="AL208" t="s">
        <v>32</v>
      </c>
    </row>
    <row r="209" spans="1:38" x14ac:dyDescent="0.25">
      <c r="A209" s="11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71" t="s">
        <v>29</v>
      </c>
      <c r="AC209" s="24"/>
      <c r="AD209" s="24"/>
      <c r="AE209" s="12">
        <f ca="1">100*AE208/$C$2</f>
        <v>90</v>
      </c>
      <c r="AF209" s="13">
        <f ca="1">100*AF208/$C$2</f>
        <v>80</v>
      </c>
      <c r="AG209" s="12">
        <f ca="1">100*AG208/$C$2</f>
        <v>80</v>
      </c>
      <c r="AH209" s="13">
        <f ca="1">100*AH208/$C$2</f>
        <v>80</v>
      </c>
      <c r="AL209" t="s">
        <v>32</v>
      </c>
    </row>
    <row r="210" spans="1:38" x14ac:dyDescent="0.25">
      <c r="A210" s="11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71"/>
      <c r="AC210" s="24"/>
      <c r="AD210" s="24"/>
      <c r="AE210" s="158"/>
      <c r="AF210" s="159"/>
      <c r="AG210" s="158"/>
      <c r="AH210" s="159"/>
    </row>
    <row r="211" spans="1:38" x14ac:dyDescent="0.25">
      <c r="A211" s="11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71"/>
      <c r="AC211" s="24"/>
      <c r="AD211" s="24"/>
      <c r="AE211" s="158"/>
      <c r="AF211" s="159"/>
      <c r="AG211" s="158"/>
      <c r="AH211" s="159"/>
    </row>
    <row r="212" spans="1:38" x14ac:dyDescent="0.25">
      <c r="A212" s="11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71"/>
      <c r="AC212" s="24"/>
      <c r="AD212" s="24"/>
      <c r="AE212" s="158"/>
      <c r="AF212" s="159"/>
      <c r="AG212" s="158"/>
      <c r="AH212" s="159"/>
    </row>
    <row r="213" spans="1:38" x14ac:dyDescent="0.25">
      <c r="A213" s="11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71"/>
      <c r="AC213" s="24"/>
      <c r="AD213" s="24"/>
      <c r="AE213" s="158"/>
      <c r="AF213" s="159"/>
      <c r="AG213" s="158"/>
      <c r="AH213" s="159"/>
    </row>
    <row r="214" spans="1:38" x14ac:dyDescent="0.25">
      <c r="A214" s="11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71"/>
      <c r="AC214" s="24"/>
      <c r="AD214" s="24"/>
      <c r="AE214" s="158"/>
      <c r="AF214" s="159"/>
      <c r="AG214" s="158"/>
      <c r="AH214" s="159"/>
    </row>
    <row r="215" spans="1:38" x14ac:dyDescent="0.25">
      <c r="A215" s="11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71"/>
      <c r="AC215" s="24"/>
      <c r="AD215" s="24"/>
      <c r="AE215" s="158"/>
      <c r="AF215" s="159"/>
      <c r="AG215" s="158"/>
      <c r="AH215" s="159"/>
    </row>
    <row r="216" spans="1:38" x14ac:dyDescent="0.25">
      <c r="A216" s="11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71"/>
      <c r="AC216" s="24"/>
      <c r="AD216" s="24"/>
      <c r="AE216" s="158"/>
      <c r="AF216" s="159"/>
      <c r="AG216" s="158"/>
      <c r="AH216" s="159"/>
    </row>
    <row r="217" spans="1:38" x14ac:dyDescent="0.25">
      <c r="A217" s="11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71"/>
      <c r="AC217" s="24"/>
      <c r="AD217" s="24"/>
      <c r="AE217" s="158"/>
      <c r="AF217" s="159"/>
      <c r="AG217" s="158"/>
      <c r="AH217" s="159"/>
    </row>
    <row r="218" spans="1:38" x14ac:dyDescent="0.25">
      <c r="A218" s="11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71"/>
      <c r="AC218" s="24"/>
      <c r="AD218" s="24"/>
      <c r="AE218" s="158"/>
      <c r="AF218" s="159"/>
      <c r="AG218" s="158"/>
      <c r="AH218" s="159"/>
    </row>
    <row r="219" spans="1:38" x14ac:dyDescent="0.25">
      <c r="A219" s="11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71"/>
      <c r="AC219" s="24"/>
      <c r="AD219" s="24"/>
      <c r="AE219" s="158"/>
      <c r="AF219" s="159"/>
      <c r="AG219" s="158"/>
      <c r="AH219" s="159"/>
    </row>
    <row r="220" spans="1:38" x14ac:dyDescent="0.25">
      <c r="A220" s="11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71"/>
      <c r="AC220" s="24"/>
      <c r="AD220" s="24"/>
      <c r="AE220" s="158"/>
      <c r="AF220" s="159"/>
      <c r="AG220" s="158"/>
      <c r="AH220" s="159"/>
    </row>
    <row r="221" spans="1:38" x14ac:dyDescent="0.25">
      <c r="A221" s="11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71"/>
      <c r="AC221" s="24"/>
      <c r="AD221" s="24"/>
      <c r="AE221" s="158"/>
      <c r="AF221" s="159"/>
      <c r="AG221" s="158"/>
      <c r="AH221" s="159"/>
    </row>
    <row r="222" spans="1:38" x14ac:dyDescent="0.25">
      <c r="A222" s="11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71"/>
      <c r="AC222" s="24"/>
      <c r="AD222" s="24"/>
      <c r="AE222" s="158"/>
      <c r="AF222" s="159"/>
      <c r="AG222" s="158"/>
      <c r="AH222" s="159"/>
    </row>
    <row r="223" spans="1:38" x14ac:dyDescent="0.25">
      <c r="AH223" s="11"/>
    </row>
    <row r="224" spans="1:38" x14ac:dyDescent="0.25">
      <c r="A224" t="s">
        <v>48</v>
      </c>
    </row>
    <row r="226" spans="1:7" x14ac:dyDescent="0.25">
      <c r="A226" s="156" t="s">
        <v>74</v>
      </c>
      <c r="B226" s="156">
        <v>0</v>
      </c>
      <c r="C226" s="156">
        <v>16.7</v>
      </c>
      <c r="D226" s="156">
        <v>33.299999999999997</v>
      </c>
      <c r="E226" s="156">
        <v>50</v>
      </c>
      <c r="F226" s="156">
        <v>66.7</v>
      </c>
      <c r="G226" s="156">
        <v>100</v>
      </c>
    </row>
    <row r="227" spans="1:7" x14ac:dyDescent="0.25">
      <c r="A227" s="156" t="s">
        <v>78</v>
      </c>
      <c r="B227" s="155">
        <v>0</v>
      </c>
      <c r="C227" s="155">
        <v>16.7</v>
      </c>
      <c r="D227" s="155">
        <v>33.299999999999997</v>
      </c>
      <c r="E227" s="155">
        <v>50</v>
      </c>
      <c r="F227" s="155">
        <v>66.7</v>
      </c>
      <c r="G227" s="155">
        <v>100</v>
      </c>
    </row>
    <row r="228" spans="1:7" x14ac:dyDescent="0.25">
      <c r="A228" s="156" t="s">
        <v>5</v>
      </c>
      <c r="B228" s="155">
        <f>H24</f>
        <v>33.333333333333329</v>
      </c>
      <c r="C228" s="155">
        <f>H81</f>
        <v>46.666666666666664</v>
      </c>
      <c r="D228" s="155">
        <f>H124</f>
        <v>60</v>
      </c>
      <c r="E228" s="155">
        <f>H169</f>
        <v>73.333333333333329</v>
      </c>
      <c r="F228" s="155">
        <f>H201</f>
        <v>86.666666666666671</v>
      </c>
      <c r="G228" s="155">
        <v>100</v>
      </c>
    </row>
    <row r="229" spans="1:7" x14ac:dyDescent="0.25">
      <c r="A229" s="156" t="s">
        <v>77</v>
      </c>
      <c r="B229" s="155">
        <f>I24</f>
        <v>-33.333333333333329</v>
      </c>
      <c r="C229" s="155">
        <f>I81</f>
        <v>-6.666666666666667</v>
      </c>
      <c r="D229" s="155">
        <f>I124</f>
        <v>20</v>
      </c>
      <c r="E229" s="155">
        <f>I169</f>
        <v>46.666666666666664</v>
      </c>
      <c r="F229" s="155">
        <f>I201</f>
        <v>73.333333333333329</v>
      </c>
      <c r="G229" s="155">
        <v>100</v>
      </c>
    </row>
    <row r="230" spans="1:7" x14ac:dyDescent="0.25">
      <c r="A230" s="156" t="s">
        <v>75</v>
      </c>
      <c r="B230" s="155">
        <f>J24</f>
        <v>6.666666666666667</v>
      </c>
      <c r="C230" s="155">
        <f>J81</f>
        <v>13.333333333333334</v>
      </c>
      <c r="D230" s="155">
        <f>J124</f>
        <v>26.666666666666668</v>
      </c>
      <c r="E230" s="155">
        <f>J169</f>
        <v>46.666666666666664</v>
      </c>
      <c r="F230" s="155">
        <f>J201</f>
        <v>73.333333333333329</v>
      </c>
      <c r="G230" s="155">
        <v>100</v>
      </c>
    </row>
    <row r="231" spans="1:7" x14ac:dyDescent="0.25">
      <c r="A231" s="156" t="s">
        <v>6</v>
      </c>
      <c r="B231" s="155">
        <f>K24</f>
        <v>6.666666666666667</v>
      </c>
      <c r="C231" s="155">
        <f>K81</f>
        <v>13.333333333333334</v>
      </c>
      <c r="D231" s="155">
        <f>K124</f>
        <v>26.666666666666668</v>
      </c>
      <c r="E231" s="155">
        <f>K169</f>
        <v>46.666666666666664</v>
      </c>
      <c r="F231" s="155">
        <f>K201</f>
        <v>73.333333333333329</v>
      </c>
      <c r="G231" s="155">
        <v>100</v>
      </c>
    </row>
    <row r="250" spans="1:5" x14ac:dyDescent="0.25">
      <c r="A250" t="s">
        <v>49</v>
      </c>
    </row>
    <row r="252" spans="1:5" x14ac:dyDescent="0.25">
      <c r="A252" s="156" t="s">
        <v>74</v>
      </c>
      <c r="B252" s="156">
        <v>0</v>
      </c>
      <c r="C252" s="156">
        <v>16.7</v>
      </c>
      <c r="D252" s="156">
        <v>33.299999999999997</v>
      </c>
      <c r="E252" s="156">
        <v>50</v>
      </c>
    </row>
    <row r="253" spans="1:5" x14ac:dyDescent="0.25">
      <c r="A253" s="156" t="s">
        <v>78</v>
      </c>
      <c r="B253" s="155">
        <v>0</v>
      </c>
      <c r="C253" s="155">
        <v>16.7</v>
      </c>
      <c r="D253" s="155">
        <v>33.299999999999997</v>
      </c>
      <c r="E253" s="155">
        <v>50</v>
      </c>
    </row>
    <row r="254" spans="1:5" x14ac:dyDescent="0.25">
      <c r="A254" s="156" t="s">
        <v>5</v>
      </c>
      <c r="B254" s="155">
        <f>H55</f>
        <v>16.666666666666664</v>
      </c>
      <c r="C254" s="155">
        <f>H104</f>
        <v>30</v>
      </c>
      <c r="D254" s="155">
        <f>H137</f>
        <v>39.285714285714285</v>
      </c>
      <c r="E254" s="155">
        <f>H190</f>
        <v>45.833333333333329</v>
      </c>
    </row>
    <row r="255" spans="1:5" x14ac:dyDescent="0.25">
      <c r="A255" s="156" t="s">
        <v>77</v>
      </c>
      <c r="B255" s="155">
        <f>I55</f>
        <v>-8.3333333333333321</v>
      </c>
      <c r="C255" s="155">
        <f>I104</f>
        <v>10</v>
      </c>
      <c r="D255" s="155">
        <f>I137</f>
        <v>28.571428571428569</v>
      </c>
      <c r="E255" s="155">
        <f>I190</f>
        <v>41.666666666666671</v>
      </c>
    </row>
    <row r="256" spans="1:5" x14ac:dyDescent="0.25">
      <c r="A256" s="156" t="s">
        <v>113</v>
      </c>
      <c r="B256" s="155">
        <f>J55</f>
        <v>16.666666666666664</v>
      </c>
      <c r="C256" s="155">
        <f>J104</f>
        <v>30</v>
      </c>
      <c r="D256" s="155">
        <f>J137</f>
        <v>39.285714285714285</v>
      </c>
      <c r="E256" s="155">
        <f>J190</f>
        <v>45.833333333333329</v>
      </c>
    </row>
    <row r="257" spans="1:5" x14ac:dyDescent="0.25">
      <c r="A257" s="156" t="s">
        <v>6</v>
      </c>
      <c r="B257" s="155">
        <f>K55</f>
        <v>0</v>
      </c>
      <c r="C257" s="155">
        <f>K104</f>
        <v>0</v>
      </c>
      <c r="D257" s="155">
        <f>K137</f>
        <v>0</v>
      </c>
      <c r="E257" s="155">
        <f>K190</f>
        <v>0</v>
      </c>
    </row>
  </sheetData>
  <mergeCells count="11">
    <mergeCell ref="A1:X1"/>
    <mergeCell ref="D2:K2"/>
    <mergeCell ref="D128:G128"/>
    <mergeCell ref="D172:F172"/>
    <mergeCell ref="B4:G4"/>
    <mergeCell ref="H4:K4"/>
    <mergeCell ref="N57:T57"/>
    <mergeCell ref="A83:G83"/>
    <mergeCell ref="N83:S83"/>
    <mergeCell ref="A84:G84"/>
    <mergeCell ref="A107:G10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CBA0-02BB-46DA-A3A8-E7249096AA07}">
  <dimension ref="A1:AEN445"/>
  <sheetViews>
    <sheetView workbookViewId="0">
      <selection sqref="A1:W1"/>
    </sheetView>
  </sheetViews>
  <sheetFormatPr defaultRowHeight="15" x14ac:dyDescent="0.25"/>
  <cols>
    <col min="1" max="10" width="9.140625" bestFit="1" customWidth="1"/>
    <col min="11" max="11" width="11.5703125" customWidth="1"/>
    <col min="12" max="12" width="12" customWidth="1"/>
    <col min="13" max="13" width="9.140625" bestFit="1" customWidth="1"/>
    <col min="15" max="15" width="4" style="24" customWidth="1"/>
  </cols>
  <sheetData>
    <row r="1" spans="1:42" ht="18.75" x14ac:dyDescent="0.25">
      <c r="A1" s="384" t="s">
        <v>39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50"/>
      <c r="Y1" s="350"/>
    </row>
    <row r="2" spans="1:42" ht="18.75" x14ac:dyDescent="0.3">
      <c r="A2" t="s">
        <v>119</v>
      </c>
      <c r="B2" s="129" t="s">
        <v>61</v>
      </c>
      <c r="C2" s="129">
        <v>3</v>
      </c>
      <c r="D2" s="364" t="s">
        <v>31</v>
      </c>
      <c r="E2" s="364"/>
      <c r="F2" s="364"/>
      <c r="G2" s="364"/>
      <c r="H2" s="364"/>
      <c r="I2" s="364"/>
      <c r="J2" s="364"/>
      <c r="K2" s="364"/>
    </row>
    <row r="3" spans="1:42" x14ac:dyDescent="0.25">
      <c r="A3" t="s">
        <v>62</v>
      </c>
    </row>
    <row r="4" spans="1:42" x14ac:dyDescent="0.25">
      <c r="B4" s="353" t="s">
        <v>0</v>
      </c>
      <c r="C4" s="353"/>
      <c r="D4" s="353"/>
      <c r="E4" s="353"/>
      <c r="F4" s="353"/>
      <c r="G4" s="353"/>
      <c r="H4" s="136"/>
      <c r="I4" s="136"/>
      <c r="J4" s="353" t="s">
        <v>46</v>
      </c>
      <c r="K4" s="353"/>
      <c r="L4" s="353"/>
      <c r="M4" s="353"/>
      <c r="O4" s="163"/>
    </row>
    <row r="5" spans="1:42" ht="35.25" customHeight="1" x14ac:dyDescent="0.25">
      <c r="A5" s="137"/>
      <c r="B5" s="137">
        <v>1</v>
      </c>
      <c r="C5" s="137">
        <v>1</v>
      </c>
      <c r="D5" s="137">
        <v>1</v>
      </c>
      <c r="E5" s="137">
        <v>0</v>
      </c>
      <c r="F5" s="137">
        <v>0</v>
      </c>
      <c r="G5" s="137">
        <v>0</v>
      </c>
      <c r="H5" s="137">
        <v>0</v>
      </c>
      <c r="I5" s="137">
        <v>0</v>
      </c>
      <c r="J5" s="5" t="s">
        <v>5</v>
      </c>
      <c r="K5" s="9" t="s">
        <v>7</v>
      </c>
      <c r="L5" s="5" t="s">
        <v>8</v>
      </c>
      <c r="M5" s="9" t="s">
        <v>6</v>
      </c>
      <c r="N5" s="137"/>
      <c r="O5" s="164"/>
      <c r="P5" t="s">
        <v>22</v>
      </c>
      <c r="Q5" s="137"/>
      <c r="R5" s="137"/>
      <c r="S5" s="137"/>
      <c r="T5" s="137"/>
      <c r="U5" s="137"/>
      <c r="V5" s="137" t="s">
        <v>32</v>
      </c>
      <c r="W5" s="137">
        <v>1</v>
      </c>
      <c r="X5" s="137"/>
      <c r="Y5" s="137">
        <v>1</v>
      </c>
      <c r="Z5" s="137"/>
      <c r="AA5" s="137">
        <v>1</v>
      </c>
      <c r="AB5" s="137"/>
      <c r="AC5" s="137">
        <v>0</v>
      </c>
      <c r="AD5" s="137"/>
      <c r="AE5" s="137">
        <v>0</v>
      </c>
      <c r="AF5" s="137"/>
      <c r="AG5" s="137">
        <v>0</v>
      </c>
      <c r="AH5" s="137"/>
      <c r="AI5" s="137">
        <v>0</v>
      </c>
      <c r="AJ5" s="137">
        <v>0</v>
      </c>
      <c r="AK5" s="5" t="s">
        <v>5</v>
      </c>
      <c r="AL5" s="6" t="s">
        <v>7</v>
      </c>
      <c r="AM5" s="5" t="s">
        <v>8</v>
      </c>
      <c r="AN5" s="9" t="s">
        <v>6</v>
      </c>
    </row>
    <row r="6" spans="1:42" x14ac:dyDescent="0.25">
      <c r="B6" t="s">
        <v>63</v>
      </c>
      <c r="C6" t="s">
        <v>64</v>
      </c>
      <c r="D6" t="s">
        <v>2</v>
      </c>
      <c r="E6" t="s">
        <v>65</v>
      </c>
      <c r="F6" t="s">
        <v>66</v>
      </c>
      <c r="G6" t="s">
        <v>67</v>
      </c>
      <c r="H6" t="s">
        <v>68</v>
      </c>
      <c r="I6" t="s">
        <v>69</v>
      </c>
      <c r="J6" s="2"/>
      <c r="K6" s="10"/>
      <c r="L6" s="2"/>
      <c r="M6" s="10"/>
      <c r="O6" s="163"/>
      <c r="AK6" s="2"/>
      <c r="AL6" s="3"/>
      <c r="AM6" s="2"/>
      <c r="AN6" s="10"/>
    </row>
    <row r="7" spans="1:42" x14ac:dyDescent="0.25">
      <c r="A7" t="s">
        <v>45</v>
      </c>
      <c r="F7" s="26"/>
      <c r="J7" s="2"/>
      <c r="K7" s="10"/>
      <c r="L7" s="2"/>
      <c r="M7" s="10"/>
      <c r="O7" s="163"/>
      <c r="P7" t="s">
        <v>14</v>
      </c>
      <c r="Q7" t="s">
        <v>15</v>
      </c>
      <c r="R7" t="s">
        <v>16</v>
      </c>
      <c r="S7" t="s">
        <v>17</v>
      </c>
      <c r="T7" t="s">
        <v>18</v>
      </c>
      <c r="U7" t="s">
        <v>19</v>
      </c>
      <c r="V7" t="s">
        <v>20</v>
      </c>
      <c r="W7" t="s">
        <v>102</v>
      </c>
      <c r="X7" t="s">
        <v>21</v>
      </c>
      <c r="Y7" t="s">
        <v>103</v>
      </c>
      <c r="Z7" t="s">
        <v>21</v>
      </c>
      <c r="AA7" s="23" t="s">
        <v>104</v>
      </c>
      <c r="AB7" t="s">
        <v>21</v>
      </c>
      <c r="AC7" t="s">
        <v>105</v>
      </c>
      <c r="AD7" t="s">
        <v>21</v>
      </c>
      <c r="AE7" t="s">
        <v>106</v>
      </c>
      <c r="AF7" t="s">
        <v>21</v>
      </c>
      <c r="AG7" t="s">
        <v>107</v>
      </c>
      <c r="AH7" t="s">
        <v>21</v>
      </c>
      <c r="AI7" t="s">
        <v>108</v>
      </c>
      <c r="AJ7" t="s">
        <v>109</v>
      </c>
      <c r="AK7" s="2"/>
      <c r="AL7" s="3"/>
      <c r="AM7" s="2"/>
      <c r="AN7" s="10"/>
    </row>
    <row r="8" spans="1:42" x14ac:dyDescent="0.25">
      <c r="A8" s="11"/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1</v>
      </c>
      <c r="H8" s="22">
        <v>1</v>
      </c>
      <c r="I8" s="22">
        <v>1</v>
      </c>
      <c r="J8" s="2">
        <f t="shared" ref="J8:J39" si="0">B8*B$5+C8*C$5+D8*D$5+E8*E$5+F8*F$5+G8*G$5+H8*H$5+I8*I$5</f>
        <v>0</v>
      </c>
      <c r="K8" s="10">
        <f t="shared" ref="K8:K39" si="1">B8*B$5+C8*C$5+D8*D$5+E8*(E$5-1)+F8*(F$5-1)+G8*(G$5-1)+H8*(H$5-1)+I8*(I$5-1)</f>
        <v>-3</v>
      </c>
      <c r="L8" s="2">
        <f t="shared" ref="L8:L39" si="2">(K8+ABS(K8))/2</f>
        <v>0</v>
      </c>
      <c r="M8" s="10">
        <f t="shared" ref="M8:M39" si="3">3*B8*C8*D8</f>
        <v>0</v>
      </c>
      <c r="O8" s="163"/>
      <c r="P8" s="21">
        <f t="shared" ref="P8:P39" ca="1" si="4">INT(RAND()*8)</f>
        <v>5</v>
      </c>
      <c r="Q8">
        <f t="shared" ref="Q8:Q39" ca="1" si="5">INT(RAND()*7)</f>
        <v>0</v>
      </c>
      <c r="R8">
        <f t="shared" ref="R8:R39" ca="1" si="6">INT(RAND()*6)</f>
        <v>4</v>
      </c>
      <c r="S8" s="21">
        <f t="shared" ref="S8:S39" ca="1" si="7">IF(Q8&gt;=P8,Q8+1,Q8)</f>
        <v>0</v>
      </c>
      <c r="T8" s="23">
        <f t="shared" ref="T8:T39" ca="1" si="8">IF(R8&gt;=MIN(P8,Q8),R8+1,R8)</f>
        <v>5</v>
      </c>
      <c r="U8" s="21">
        <f t="shared" ref="U8:U39" ca="1" si="9">IF(T8&gt;=MAX(P8,S8),T8+1,T8)</f>
        <v>6</v>
      </c>
      <c r="V8">
        <f t="shared" ref="V8:V39" ca="1" si="10">2^P8+2^S8+2^U8</f>
        <v>97</v>
      </c>
      <c r="W8" s="22">
        <f t="shared" ref="W8:W39" ca="1" si="11">INT(V8/128)</f>
        <v>0</v>
      </c>
      <c r="X8">
        <f t="shared" ref="X8:X39" ca="1" si="12">V8-W8*128</f>
        <v>97</v>
      </c>
      <c r="Y8" s="22">
        <f t="shared" ref="Y8:Y39" ca="1" si="13">INT(X8/64)</f>
        <v>1</v>
      </c>
      <c r="Z8">
        <f t="shared" ref="Z8:Z39" ca="1" si="14">X8-Y8*64</f>
        <v>33</v>
      </c>
      <c r="AA8" s="22">
        <f t="shared" ref="AA8:AA39" ca="1" si="15">INT(Z8/32)</f>
        <v>1</v>
      </c>
      <c r="AB8">
        <f t="shared" ref="AB8:AB39" ca="1" si="16">Z8-AA8*32</f>
        <v>1</v>
      </c>
      <c r="AC8" s="22">
        <f t="shared" ref="AC8:AC39" ca="1" si="17">INT(AB8/16)</f>
        <v>0</v>
      </c>
      <c r="AD8">
        <f t="shared" ref="AD8:AD39" ca="1" si="18">AB8-AC8*16</f>
        <v>1</v>
      </c>
      <c r="AE8" s="22">
        <f t="shared" ref="AE8:AE39" ca="1" si="19">INT(AD8/8)</f>
        <v>0</v>
      </c>
      <c r="AF8">
        <f t="shared" ref="AF8:AF39" ca="1" si="20">AD8-AE8*8</f>
        <v>1</v>
      </c>
      <c r="AG8" s="22">
        <f t="shared" ref="AG8:AG39" ca="1" si="21">INT(AF8/4)</f>
        <v>0</v>
      </c>
      <c r="AH8">
        <f t="shared" ref="AH8:AH39" ca="1" si="22">AF8-AG8*4</f>
        <v>1</v>
      </c>
      <c r="AI8" s="22">
        <f t="shared" ref="AI8:AI39" ca="1" si="23">INT(AH8/2)</f>
        <v>0</v>
      </c>
      <c r="AJ8" s="22">
        <f t="shared" ref="AJ8:AJ39" ca="1" si="24">AH8-AI8*2</f>
        <v>1</v>
      </c>
      <c r="AK8" s="2">
        <f t="shared" ref="AK8:AK39" ca="1" si="25">W8*W$5+Y8*Y$5+AA8*AA$5+AC8*AC$5+AE8*AE$5+AG8*AG$5+AI8*AI$5+AJ8*AJ$5</f>
        <v>2</v>
      </c>
      <c r="AL8" s="3">
        <f t="shared" ref="AL8:AL39" ca="1" si="26">W8*W$5+Y8*Y$5+AA8*AA$5+AC8*(AC$5-1)+AE8*(AE$5-1)+AG8*(AG$5-1)+AI8*(AI$5-1)+AJ8*(AJ$5-1)</f>
        <v>1</v>
      </c>
      <c r="AM8" s="2">
        <f t="shared" ref="AM8:AM39" ca="1" si="27">(AL8+ABS(AL8))/2</f>
        <v>1</v>
      </c>
      <c r="AN8" s="10">
        <f t="shared" ref="AN8:AN39" ca="1" si="28">3*W8*Y8*AA8</f>
        <v>0</v>
      </c>
    </row>
    <row r="9" spans="1:42" x14ac:dyDescent="0.25">
      <c r="A9" s="11"/>
      <c r="B9" s="22">
        <v>0</v>
      </c>
      <c r="C9" s="22">
        <v>0</v>
      </c>
      <c r="D9" s="22">
        <v>0</v>
      </c>
      <c r="E9" s="22">
        <v>0</v>
      </c>
      <c r="F9" s="22">
        <v>1</v>
      </c>
      <c r="G9" s="22">
        <v>0</v>
      </c>
      <c r="H9" s="22">
        <v>1</v>
      </c>
      <c r="I9" s="22">
        <v>1</v>
      </c>
      <c r="J9" s="2">
        <f t="shared" si="0"/>
        <v>0</v>
      </c>
      <c r="K9" s="10">
        <f t="shared" si="1"/>
        <v>-3</v>
      </c>
      <c r="L9" s="2">
        <f t="shared" si="2"/>
        <v>0</v>
      </c>
      <c r="M9" s="10">
        <f t="shared" si="3"/>
        <v>0</v>
      </c>
      <c r="O9" s="163"/>
      <c r="P9" s="21">
        <f t="shared" ca="1" si="4"/>
        <v>0</v>
      </c>
      <c r="Q9">
        <f t="shared" ca="1" si="5"/>
        <v>2</v>
      </c>
      <c r="R9">
        <f t="shared" ca="1" si="6"/>
        <v>1</v>
      </c>
      <c r="S9" s="21">
        <f t="shared" ca="1" si="7"/>
        <v>3</v>
      </c>
      <c r="T9" s="23">
        <f t="shared" ca="1" si="8"/>
        <v>2</v>
      </c>
      <c r="U9" s="21">
        <f t="shared" ca="1" si="9"/>
        <v>2</v>
      </c>
      <c r="V9">
        <f t="shared" ca="1" si="10"/>
        <v>13</v>
      </c>
      <c r="W9" s="22">
        <f t="shared" ca="1" si="11"/>
        <v>0</v>
      </c>
      <c r="X9">
        <f t="shared" ca="1" si="12"/>
        <v>13</v>
      </c>
      <c r="Y9" s="22">
        <f t="shared" ca="1" si="13"/>
        <v>0</v>
      </c>
      <c r="Z9">
        <f t="shared" ca="1" si="14"/>
        <v>13</v>
      </c>
      <c r="AA9" s="22">
        <f t="shared" ca="1" si="15"/>
        <v>0</v>
      </c>
      <c r="AB9">
        <f t="shared" ca="1" si="16"/>
        <v>13</v>
      </c>
      <c r="AC9" s="22">
        <f t="shared" ca="1" si="17"/>
        <v>0</v>
      </c>
      <c r="AD9">
        <f t="shared" ca="1" si="18"/>
        <v>13</v>
      </c>
      <c r="AE9" s="22">
        <f t="shared" ca="1" si="19"/>
        <v>1</v>
      </c>
      <c r="AF9">
        <f t="shared" ca="1" si="20"/>
        <v>5</v>
      </c>
      <c r="AG9" s="22">
        <f t="shared" ca="1" si="21"/>
        <v>1</v>
      </c>
      <c r="AH9">
        <f t="shared" ca="1" si="22"/>
        <v>1</v>
      </c>
      <c r="AI9" s="22">
        <f t="shared" ca="1" si="23"/>
        <v>0</v>
      </c>
      <c r="AJ9" s="22">
        <f t="shared" ca="1" si="24"/>
        <v>1</v>
      </c>
      <c r="AK9" s="2">
        <f t="shared" ca="1" si="25"/>
        <v>0</v>
      </c>
      <c r="AL9" s="3">
        <f t="shared" ca="1" si="26"/>
        <v>-3</v>
      </c>
      <c r="AM9" s="2">
        <f t="shared" ca="1" si="27"/>
        <v>0</v>
      </c>
      <c r="AN9" s="10">
        <f t="shared" ca="1" si="28"/>
        <v>0</v>
      </c>
    </row>
    <row r="10" spans="1:42" x14ac:dyDescent="0.25">
      <c r="A10" s="11"/>
      <c r="B10" s="231">
        <v>0</v>
      </c>
      <c r="C10" s="231">
        <v>0</v>
      </c>
      <c r="D10" s="231">
        <v>0</v>
      </c>
      <c r="E10" s="231">
        <v>0</v>
      </c>
      <c r="F10" s="231">
        <v>1</v>
      </c>
      <c r="G10" s="231">
        <v>1</v>
      </c>
      <c r="H10" s="231">
        <v>0</v>
      </c>
      <c r="I10" s="231">
        <v>1</v>
      </c>
      <c r="J10" s="2">
        <f t="shared" si="0"/>
        <v>0</v>
      </c>
      <c r="K10" s="10">
        <f t="shared" si="1"/>
        <v>-3</v>
      </c>
      <c r="L10" s="2">
        <f t="shared" si="2"/>
        <v>0</v>
      </c>
      <c r="M10" s="10">
        <f t="shared" si="3"/>
        <v>0</v>
      </c>
      <c r="O10" s="163"/>
      <c r="P10" s="21">
        <f t="shared" ca="1" si="4"/>
        <v>5</v>
      </c>
      <c r="Q10">
        <f t="shared" ca="1" si="5"/>
        <v>1</v>
      </c>
      <c r="R10">
        <f t="shared" ca="1" si="6"/>
        <v>2</v>
      </c>
      <c r="S10" s="21">
        <f t="shared" ca="1" si="7"/>
        <v>1</v>
      </c>
      <c r="T10" s="23">
        <f t="shared" ca="1" si="8"/>
        <v>3</v>
      </c>
      <c r="U10" s="21">
        <f t="shared" ca="1" si="9"/>
        <v>3</v>
      </c>
      <c r="V10">
        <f t="shared" ca="1" si="10"/>
        <v>42</v>
      </c>
      <c r="W10" s="22">
        <f t="shared" ca="1" si="11"/>
        <v>0</v>
      </c>
      <c r="X10">
        <f t="shared" ca="1" si="12"/>
        <v>42</v>
      </c>
      <c r="Y10" s="22">
        <f t="shared" ca="1" si="13"/>
        <v>0</v>
      </c>
      <c r="Z10">
        <f t="shared" ca="1" si="14"/>
        <v>42</v>
      </c>
      <c r="AA10" s="22">
        <f t="shared" ca="1" si="15"/>
        <v>1</v>
      </c>
      <c r="AB10">
        <f t="shared" ca="1" si="16"/>
        <v>10</v>
      </c>
      <c r="AC10" s="22">
        <f t="shared" ca="1" si="17"/>
        <v>0</v>
      </c>
      <c r="AD10">
        <f t="shared" ca="1" si="18"/>
        <v>10</v>
      </c>
      <c r="AE10" s="22">
        <f t="shared" ca="1" si="19"/>
        <v>1</v>
      </c>
      <c r="AF10">
        <f t="shared" ca="1" si="20"/>
        <v>2</v>
      </c>
      <c r="AG10" s="22">
        <f t="shared" ca="1" si="21"/>
        <v>0</v>
      </c>
      <c r="AH10">
        <f t="shared" ca="1" si="22"/>
        <v>2</v>
      </c>
      <c r="AI10" s="22">
        <f t="shared" ca="1" si="23"/>
        <v>1</v>
      </c>
      <c r="AJ10" s="22">
        <f t="shared" ca="1" si="24"/>
        <v>0</v>
      </c>
      <c r="AK10" s="2">
        <f t="shared" ca="1" si="25"/>
        <v>1</v>
      </c>
      <c r="AL10" s="3">
        <f t="shared" ca="1" si="26"/>
        <v>-1</v>
      </c>
      <c r="AM10" s="2">
        <f t="shared" ca="1" si="27"/>
        <v>0</v>
      </c>
      <c r="AN10" s="10">
        <f t="shared" ca="1" si="28"/>
        <v>0</v>
      </c>
      <c r="AO10" t="s">
        <v>32</v>
      </c>
    </row>
    <row r="11" spans="1:42" x14ac:dyDescent="0.25">
      <c r="A11" s="11"/>
      <c r="B11" s="22">
        <v>0</v>
      </c>
      <c r="C11" s="22">
        <v>0</v>
      </c>
      <c r="D11" s="22">
        <v>0</v>
      </c>
      <c r="E11" s="22">
        <v>0</v>
      </c>
      <c r="F11" s="22">
        <v>1</v>
      </c>
      <c r="G11" s="22">
        <v>1</v>
      </c>
      <c r="H11" s="22">
        <v>1</v>
      </c>
      <c r="I11" s="22">
        <v>0</v>
      </c>
      <c r="J11" s="2">
        <f t="shared" si="0"/>
        <v>0</v>
      </c>
      <c r="K11" s="10">
        <f t="shared" si="1"/>
        <v>-3</v>
      </c>
      <c r="L11" s="2">
        <f t="shared" si="2"/>
        <v>0</v>
      </c>
      <c r="M11" s="10">
        <f t="shared" si="3"/>
        <v>0</v>
      </c>
      <c r="O11" s="163"/>
      <c r="P11" s="21">
        <f t="shared" ca="1" si="4"/>
        <v>7</v>
      </c>
      <c r="Q11">
        <f t="shared" ca="1" si="5"/>
        <v>0</v>
      </c>
      <c r="R11">
        <f t="shared" ca="1" si="6"/>
        <v>3</v>
      </c>
      <c r="S11" s="21">
        <f t="shared" ca="1" si="7"/>
        <v>0</v>
      </c>
      <c r="T11" s="23">
        <f t="shared" ca="1" si="8"/>
        <v>4</v>
      </c>
      <c r="U11" s="21">
        <f t="shared" ca="1" si="9"/>
        <v>4</v>
      </c>
      <c r="V11">
        <f t="shared" ca="1" si="10"/>
        <v>145</v>
      </c>
      <c r="W11" s="22">
        <f t="shared" ca="1" si="11"/>
        <v>1</v>
      </c>
      <c r="X11">
        <f t="shared" ca="1" si="12"/>
        <v>17</v>
      </c>
      <c r="Y11" s="22">
        <f t="shared" ca="1" si="13"/>
        <v>0</v>
      </c>
      <c r="Z11">
        <f t="shared" ca="1" si="14"/>
        <v>17</v>
      </c>
      <c r="AA11" s="22">
        <f t="shared" ca="1" si="15"/>
        <v>0</v>
      </c>
      <c r="AB11">
        <f t="shared" ca="1" si="16"/>
        <v>17</v>
      </c>
      <c r="AC11" s="22">
        <f t="shared" ca="1" si="17"/>
        <v>1</v>
      </c>
      <c r="AD11">
        <f t="shared" ca="1" si="18"/>
        <v>1</v>
      </c>
      <c r="AE11" s="22">
        <f t="shared" ca="1" si="19"/>
        <v>0</v>
      </c>
      <c r="AF11">
        <f t="shared" ca="1" si="20"/>
        <v>1</v>
      </c>
      <c r="AG11" s="22">
        <f t="shared" ca="1" si="21"/>
        <v>0</v>
      </c>
      <c r="AH11">
        <f t="shared" ca="1" si="22"/>
        <v>1</v>
      </c>
      <c r="AI11" s="22">
        <f t="shared" ca="1" si="23"/>
        <v>0</v>
      </c>
      <c r="AJ11" s="22">
        <f t="shared" ca="1" si="24"/>
        <v>1</v>
      </c>
      <c r="AK11" s="2">
        <f t="shared" ca="1" si="25"/>
        <v>1</v>
      </c>
      <c r="AL11" s="3">
        <f t="shared" ca="1" si="26"/>
        <v>-1</v>
      </c>
      <c r="AM11" s="2">
        <f t="shared" ca="1" si="27"/>
        <v>0</v>
      </c>
      <c r="AN11" s="10">
        <f t="shared" ca="1" si="28"/>
        <v>0</v>
      </c>
      <c r="AO11" t="s">
        <v>32</v>
      </c>
    </row>
    <row r="12" spans="1:42" x14ac:dyDescent="0.25">
      <c r="A12" s="11"/>
      <c r="B12" s="22">
        <v>0</v>
      </c>
      <c r="C12" s="22">
        <v>0</v>
      </c>
      <c r="D12" s="22">
        <v>0</v>
      </c>
      <c r="E12" s="22">
        <v>1</v>
      </c>
      <c r="F12" s="22">
        <v>0</v>
      </c>
      <c r="G12" s="22">
        <v>0</v>
      </c>
      <c r="H12" s="22">
        <v>1</v>
      </c>
      <c r="I12" s="22">
        <v>1</v>
      </c>
      <c r="J12" s="2">
        <f t="shared" si="0"/>
        <v>0</v>
      </c>
      <c r="K12" s="10">
        <f t="shared" si="1"/>
        <v>-3</v>
      </c>
      <c r="L12" s="2">
        <f t="shared" si="2"/>
        <v>0</v>
      </c>
      <c r="M12" s="10">
        <f t="shared" si="3"/>
        <v>0</v>
      </c>
      <c r="O12" s="163"/>
      <c r="P12" s="21">
        <f t="shared" ca="1" si="4"/>
        <v>0</v>
      </c>
      <c r="Q12">
        <f t="shared" ca="1" si="5"/>
        <v>0</v>
      </c>
      <c r="R12">
        <f t="shared" ca="1" si="6"/>
        <v>4</v>
      </c>
      <c r="S12" s="21">
        <f t="shared" ca="1" si="7"/>
        <v>1</v>
      </c>
      <c r="T12" s="23">
        <f t="shared" ca="1" si="8"/>
        <v>5</v>
      </c>
      <c r="U12" s="21">
        <f t="shared" ca="1" si="9"/>
        <v>6</v>
      </c>
      <c r="V12">
        <f t="shared" ca="1" si="10"/>
        <v>67</v>
      </c>
      <c r="W12" s="22">
        <f t="shared" ca="1" si="11"/>
        <v>0</v>
      </c>
      <c r="X12">
        <f t="shared" ca="1" si="12"/>
        <v>67</v>
      </c>
      <c r="Y12" s="22">
        <f t="shared" ca="1" si="13"/>
        <v>1</v>
      </c>
      <c r="Z12">
        <f t="shared" ca="1" si="14"/>
        <v>3</v>
      </c>
      <c r="AA12" s="22">
        <f t="shared" ca="1" si="15"/>
        <v>0</v>
      </c>
      <c r="AB12">
        <f t="shared" ca="1" si="16"/>
        <v>3</v>
      </c>
      <c r="AC12" s="22">
        <f t="shared" ca="1" si="17"/>
        <v>0</v>
      </c>
      <c r="AD12">
        <f t="shared" ca="1" si="18"/>
        <v>3</v>
      </c>
      <c r="AE12" s="22">
        <f t="shared" ca="1" si="19"/>
        <v>0</v>
      </c>
      <c r="AF12">
        <f t="shared" ca="1" si="20"/>
        <v>3</v>
      </c>
      <c r="AG12" s="22">
        <f t="shared" ca="1" si="21"/>
        <v>0</v>
      </c>
      <c r="AH12">
        <f t="shared" ca="1" si="22"/>
        <v>3</v>
      </c>
      <c r="AI12" s="22">
        <f t="shared" ca="1" si="23"/>
        <v>1</v>
      </c>
      <c r="AJ12" s="22">
        <f t="shared" ca="1" si="24"/>
        <v>1</v>
      </c>
      <c r="AK12" s="2">
        <f t="shared" ca="1" si="25"/>
        <v>1</v>
      </c>
      <c r="AL12" s="3">
        <f t="shared" ca="1" si="26"/>
        <v>-1</v>
      </c>
      <c r="AM12" s="2">
        <f t="shared" ca="1" si="27"/>
        <v>0</v>
      </c>
      <c r="AN12" s="10">
        <f t="shared" ca="1" si="28"/>
        <v>0</v>
      </c>
      <c r="AO12" t="s">
        <v>32</v>
      </c>
    </row>
    <row r="13" spans="1:42" x14ac:dyDescent="0.25">
      <c r="A13" s="11"/>
      <c r="B13" s="22">
        <v>0</v>
      </c>
      <c r="C13" s="22">
        <v>0</v>
      </c>
      <c r="D13" s="22">
        <v>0</v>
      </c>
      <c r="E13" s="22">
        <v>1</v>
      </c>
      <c r="F13" s="22">
        <v>0</v>
      </c>
      <c r="G13" s="22">
        <v>1</v>
      </c>
      <c r="H13" s="22">
        <v>0</v>
      </c>
      <c r="I13" s="22">
        <v>1</v>
      </c>
      <c r="J13" s="2">
        <f t="shared" si="0"/>
        <v>0</v>
      </c>
      <c r="K13" s="10">
        <f t="shared" si="1"/>
        <v>-3</v>
      </c>
      <c r="L13" s="2">
        <f t="shared" si="2"/>
        <v>0</v>
      </c>
      <c r="M13" s="10">
        <f t="shared" si="3"/>
        <v>0</v>
      </c>
      <c r="O13" s="163"/>
      <c r="P13" s="21">
        <f t="shared" ca="1" si="4"/>
        <v>6</v>
      </c>
      <c r="Q13">
        <f t="shared" ca="1" si="5"/>
        <v>3</v>
      </c>
      <c r="R13">
        <f t="shared" ca="1" si="6"/>
        <v>5</v>
      </c>
      <c r="S13" s="21">
        <f t="shared" ca="1" si="7"/>
        <v>3</v>
      </c>
      <c r="T13" s="23">
        <f t="shared" ca="1" si="8"/>
        <v>6</v>
      </c>
      <c r="U13" s="21">
        <f t="shared" ca="1" si="9"/>
        <v>7</v>
      </c>
      <c r="V13">
        <f t="shared" ca="1" si="10"/>
        <v>200</v>
      </c>
      <c r="W13" s="22">
        <f t="shared" ca="1" si="11"/>
        <v>1</v>
      </c>
      <c r="X13">
        <f t="shared" ca="1" si="12"/>
        <v>72</v>
      </c>
      <c r="Y13" s="22">
        <f t="shared" ca="1" si="13"/>
        <v>1</v>
      </c>
      <c r="Z13">
        <f t="shared" ca="1" si="14"/>
        <v>8</v>
      </c>
      <c r="AA13" s="22">
        <f t="shared" ca="1" si="15"/>
        <v>0</v>
      </c>
      <c r="AB13">
        <f t="shared" ca="1" si="16"/>
        <v>8</v>
      </c>
      <c r="AC13" s="22">
        <f t="shared" ca="1" si="17"/>
        <v>0</v>
      </c>
      <c r="AD13">
        <f t="shared" ca="1" si="18"/>
        <v>8</v>
      </c>
      <c r="AE13" s="22">
        <f t="shared" ca="1" si="19"/>
        <v>1</v>
      </c>
      <c r="AF13">
        <f t="shared" ca="1" si="20"/>
        <v>0</v>
      </c>
      <c r="AG13" s="22">
        <f t="shared" ca="1" si="21"/>
        <v>0</v>
      </c>
      <c r="AH13">
        <f t="shared" ca="1" si="22"/>
        <v>0</v>
      </c>
      <c r="AI13" s="22">
        <f t="shared" ca="1" si="23"/>
        <v>0</v>
      </c>
      <c r="AJ13" s="22">
        <f t="shared" ca="1" si="24"/>
        <v>0</v>
      </c>
      <c r="AK13" s="2">
        <f t="shared" ca="1" si="25"/>
        <v>2</v>
      </c>
      <c r="AL13" s="3">
        <f t="shared" ca="1" si="26"/>
        <v>1</v>
      </c>
      <c r="AM13" s="2">
        <f t="shared" ca="1" si="27"/>
        <v>1</v>
      </c>
      <c r="AN13" s="10">
        <f t="shared" ca="1" si="28"/>
        <v>0</v>
      </c>
      <c r="AO13" t="s">
        <v>32</v>
      </c>
      <c r="AP13" t="s">
        <v>32</v>
      </c>
    </row>
    <row r="14" spans="1:42" x14ac:dyDescent="0.25">
      <c r="A14" s="11"/>
      <c r="B14" s="22">
        <v>0</v>
      </c>
      <c r="C14" s="22">
        <v>0</v>
      </c>
      <c r="D14" s="22">
        <v>0</v>
      </c>
      <c r="E14" s="22">
        <v>1</v>
      </c>
      <c r="F14" s="22">
        <v>0</v>
      </c>
      <c r="G14" s="22">
        <v>1</v>
      </c>
      <c r="H14" s="22">
        <v>1</v>
      </c>
      <c r="I14" s="22">
        <v>0</v>
      </c>
      <c r="J14" s="2">
        <f t="shared" si="0"/>
        <v>0</v>
      </c>
      <c r="K14" s="10">
        <f t="shared" si="1"/>
        <v>-3</v>
      </c>
      <c r="L14" s="2">
        <f t="shared" si="2"/>
        <v>0</v>
      </c>
      <c r="M14" s="10">
        <f t="shared" si="3"/>
        <v>0</v>
      </c>
      <c r="O14" s="163"/>
      <c r="P14" s="21">
        <f t="shared" ca="1" si="4"/>
        <v>1</v>
      </c>
      <c r="Q14">
        <f t="shared" ca="1" si="5"/>
        <v>3</v>
      </c>
      <c r="R14">
        <f t="shared" ca="1" si="6"/>
        <v>0</v>
      </c>
      <c r="S14" s="21">
        <f t="shared" ca="1" si="7"/>
        <v>4</v>
      </c>
      <c r="T14" s="23">
        <f t="shared" ca="1" si="8"/>
        <v>0</v>
      </c>
      <c r="U14" s="21">
        <f t="shared" ca="1" si="9"/>
        <v>0</v>
      </c>
      <c r="V14">
        <f t="shared" ca="1" si="10"/>
        <v>19</v>
      </c>
      <c r="W14" s="22">
        <f t="shared" ca="1" si="11"/>
        <v>0</v>
      </c>
      <c r="X14">
        <f t="shared" ca="1" si="12"/>
        <v>19</v>
      </c>
      <c r="Y14" s="22">
        <f t="shared" ca="1" si="13"/>
        <v>0</v>
      </c>
      <c r="Z14">
        <f t="shared" ca="1" si="14"/>
        <v>19</v>
      </c>
      <c r="AA14" s="22">
        <f t="shared" ca="1" si="15"/>
        <v>0</v>
      </c>
      <c r="AB14">
        <f t="shared" ca="1" si="16"/>
        <v>19</v>
      </c>
      <c r="AC14" s="22">
        <f t="shared" ca="1" si="17"/>
        <v>1</v>
      </c>
      <c r="AD14">
        <f t="shared" ca="1" si="18"/>
        <v>3</v>
      </c>
      <c r="AE14" s="22">
        <f t="shared" ca="1" si="19"/>
        <v>0</v>
      </c>
      <c r="AF14">
        <f t="shared" ca="1" si="20"/>
        <v>3</v>
      </c>
      <c r="AG14" s="22">
        <f t="shared" ca="1" si="21"/>
        <v>0</v>
      </c>
      <c r="AH14">
        <f t="shared" ca="1" si="22"/>
        <v>3</v>
      </c>
      <c r="AI14" s="22">
        <f t="shared" ca="1" si="23"/>
        <v>1</v>
      </c>
      <c r="AJ14" s="22">
        <f t="shared" ca="1" si="24"/>
        <v>1</v>
      </c>
      <c r="AK14" s="2">
        <f t="shared" ca="1" si="25"/>
        <v>0</v>
      </c>
      <c r="AL14" s="3">
        <f t="shared" ca="1" si="26"/>
        <v>-3</v>
      </c>
      <c r="AM14" s="2">
        <f t="shared" ca="1" si="27"/>
        <v>0</v>
      </c>
      <c r="AN14" s="10">
        <f t="shared" ca="1" si="28"/>
        <v>0</v>
      </c>
      <c r="AP14" t="s">
        <v>32</v>
      </c>
    </row>
    <row r="15" spans="1:42" x14ac:dyDescent="0.25">
      <c r="A15" s="11"/>
      <c r="B15" s="22">
        <v>0</v>
      </c>
      <c r="C15" s="22">
        <v>0</v>
      </c>
      <c r="D15" s="22">
        <v>0</v>
      </c>
      <c r="E15" s="22">
        <v>1</v>
      </c>
      <c r="F15" s="22">
        <v>1</v>
      </c>
      <c r="G15" s="22">
        <v>0</v>
      </c>
      <c r="H15" s="22">
        <v>0</v>
      </c>
      <c r="I15" s="22">
        <v>1</v>
      </c>
      <c r="J15" s="2">
        <f t="shared" si="0"/>
        <v>0</v>
      </c>
      <c r="K15" s="10">
        <f t="shared" si="1"/>
        <v>-3</v>
      </c>
      <c r="L15" s="2">
        <f t="shared" si="2"/>
        <v>0</v>
      </c>
      <c r="M15" s="10">
        <f t="shared" si="3"/>
        <v>0</v>
      </c>
      <c r="O15" s="163"/>
      <c r="P15" s="21">
        <f t="shared" ca="1" si="4"/>
        <v>6</v>
      </c>
      <c r="Q15">
        <f t="shared" ca="1" si="5"/>
        <v>1</v>
      </c>
      <c r="R15">
        <f t="shared" ca="1" si="6"/>
        <v>2</v>
      </c>
      <c r="S15" s="21">
        <f t="shared" ca="1" si="7"/>
        <v>1</v>
      </c>
      <c r="T15" s="23">
        <f t="shared" ca="1" si="8"/>
        <v>3</v>
      </c>
      <c r="U15" s="21">
        <f t="shared" ca="1" si="9"/>
        <v>3</v>
      </c>
      <c r="V15">
        <f t="shared" ca="1" si="10"/>
        <v>74</v>
      </c>
      <c r="W15" s="22">
        <f t="shared" ca="1" si="11"/>
        <v>0</v>
      </c>
      <c r="X15">
        <f t="shared" ca="1" si="12"/>
        <v>74</v>
      </c>
      <c r="Y15" s="22">
        <f t="shared" ca="1" si="13"/>
        <v>1</v>
      </c>
      <c r="Z15">
        <f t="shared" ca="1" si="14"/>
        <v>10</v>
      </c>
      <c r="AA15" s="22">
        <f t="shared" ca="1" si="15"/>
        <v>0</v>
      </c>
      <c r="AB15">
        <f t="shared" ca="1" si="16"/>
        <v>10</v>
      </c>
      <c r="AC15" s="22">
        <f t="shared" ca="1" si="17"/>
        <v>0</v>
      </c>
      <c r="AD15">
        <f t="shared" ca="1" si="18"/>
        <v>10</v>
      </c>
      <c r="AE15" s="22">
        <f t="shared" ca="1" si="19"/>
        <v>1</v>
      </c>
      <c r="AF15">
        <f t="shared" ca="1" si="20"/>
        <v>2</v>
      </c>
      <c r="AG15" s="22">
        <f t="shared" ca="1" si="21"/>
        <v>0</v>
      </c>
      <c r="AH15">
        <f t="shared" ca="1" si="22"/>
        <v>2</v>
      </c>
      <c r="AI15" s="22">
        <f t="shared" ca="1" si="23"/>
        <v>1</v>
      </c>
      <c r="AJ15" s="22">
        <f t="shared" ca="1" si="24"/>
        <v>0</v>
      </c>
      <c r="AK15" s="2">
        <f t="shared" ca="1" si="25"/>
        <v>1</v>
      </c>
      <c r="AL15" s="3">
        <f t="shared" ca="1" si="26"/>
        <v>-1</v>
      </c>
      <c r="AM15" s="2">
        <f t="shared" ca="1" si="27"/>
        <v>0</v>
      </c>
      <c r="AN15" s="10">
        <f t="shared" ca="1" si="28"/>
        <v>0</v>
      </c>
      <c r="AP15" t="s">
        <v>32</v>
      </c>
    </row>
    <row r="16" spans="1:42" x14ac:dyDescent="0.25">
      <c r="A16" s="11"/>
      <c r="B16" s="22">
        <v>0</v>
      </c>
      <c r="C16" s="22">
        <v>0</v>
      </c>
      <c r="D16" s="22">
        <v>0</v>
      </c>
      <c r="E16" s="22">
        <v>1</v>
      </c>
      <c r="F16" s="22">
        <v>1</v>
      </c>
      <c r="G16" s="22">
        <v>0</v>
      </c>
      <c r="H16" s="22">
        <v>1</v>
      </c>
      <c r="I16" s="22">
        <v>0</v>
      </c>
      <c r="J16" s="2">
        <f t="shared" si="0"/>
        <v>0</v>
      </c>
      <c r="K16" s="10">
        <f t="shared" si="1"/>
        <v>-3</v>
      </c>
      <c r="L16" s="2">
        <f t="shared" si="2"/>
        <v>0</v>
      </c>
      <c r="M16" s="10">
        <f t="shared" si="3"/>
        <v>0</v>
      </c>
      <c r="O16" s="163"/>
      <c r="P16" s="21">
        <f t="shared" ca="1" si="4"/>
        <v>1</v>
      </c>
      <c r="Q16">
        <f t="shared" ca="1" si="5"/>
        <v>5</v>
      </c>
      <c r="R16">
        <f t="shared" ca="1" si="6"/>
        <v>1</v>
      </c>
      <c r="S16" s="21">
        <f t="shared" ca="1" si="7"/>
        <v>6</v>
      </c>
      <c r="T16" s="23">
        <f t="shared" ca="1" si="8"/>
        <v>2</v>
      </c>
      <c r="U16" s="21">
        <f t="shared" ca="1" si="9"/>
        <v>2</v>
      </c>
      <c r="V16">
        <f t="shared" ca="1" si="10"/>
        <v>70</v>
      </c>
      <c r="W16" s="22">
        <f t="shared" ca="1" si="11"/>
        <v>0</v>
      </c>
      <c r="X16">
        <f t="shared" ca="1" si="12"/>
        <v>70</v>
      </c>
      <c r="Y16" s="22">
        <f t="shared" ca="1" si="13"/>
        <v>1</v>
      </c>
      <c r="Z16">
        <f t="shared" ca="1" si="14"/>
        <v>6</v>
      </c>
      <c r="AA16" s="22">
        <f t="shared" ca="1" si="15"/>
        <v>0</v>
      </c>
      <c r="AB16">
        <f t="shared" ca="1" si="16"/>
        <v>6</v>
      </c>
      <c r="AC16" s="22">
        <f t="shared" ca="1" si="17"/>
        <v>0</v>
      </c>
      <c r="AD16">
        <f t="shared" ca="1" si="18"/>
        <v>6</v>
      </c>
      <c r="AE16" s="22">
        <f t="shared" ca="1" si="19"/>
        <v>0</v>
      </c>
      <c r="AF16">
        <f t="shared" ca="1" si="20"/>
        <v>6</v>
      </c>
      <c r="AG16" s="22">
        <f t="shared" ca="1" si="21"/>
        <v>1</v>
      </c>
      <c r="AH16">
        <f t="shared" ca="1" si="22"/>
        <v>2</v>
      </c>
      <c r="AI16" s="22">
        <f t="shared" ca="1" si="23"/>
        <v>1</v>
      </c>
      <c r="AJ16" s="22">
        <f t="shared" ca="1" si="24"/>
        <v>0</v>
      </c>
      <c r="AK16" s="2">
        <f t="shared" ca="1" si="25"/>
        <v>1</v>
      </c>
      <c r="AL16" s="3">
        <f t="shared" ca="1" si="26"/>
        <v>-1</v>
      </c>
      <c r="AM16" s="2">
        <f t="shared" ca="1" si="27"/>
        <v>0</v>
      </c>
      <c r="AN16" s="10">
        <f t="shared" ca="1" si="28"/>
        <v>0</v>
      </c>
      <c r="AP16" t="s">
        <v>32</v>
      </c>
    </row>
    <row r="17" spans="1:43" x14ac:dyDescent="0.25">
      <c r="A17" s="11"/>
      <c r="B17" s="22">
        <v>0</v>
      </c>
      <c r="C17" s="22">
        <v>0</v>
      </c>
      <c r="D17" s="22">
        <v>0</v>
      </c>
      <c r="E17" s="22">
        <v>1</v>
      </c>
      <c r="F17" s="22">
        <v>1</v>
      </c>
      <c r="G17" s="22">
        <v>1</v>
      </c>
      <c r="H17" s="22">
        <v>0</v>
      </c>
      <c r="I17" s="22">
        <v>0</v>
      </c>
      <c r="J17" s="2">
        <f t="shared" si="0"/>
        <v>0</v>
      </c>
      <c r="K17" s="10">
        <f t="shared" si="1"/>
        <v>-3</v>
      </c>
      <c r="L17" s="2">
        <f t="shared" si="2"/>
        <v>0</v>
      </c>
      <c r="M17" s="10">
        <f t="shared" si="3"/>
        <v>0</v>
      </c>
      <c r="O17" s="163"/>
      <c r="P17" s="21">
        <f t="shared" ca="1" si="4"/>
        <v>3</v>
      </c>
      <c r="Q17">
        <f t="shared" ca="1" si="5"/>
        <v>2</v>
      </c>
      <c r="R17">
        <f t="shared" ca="1" si="6"/>
        <v>3</v>
      </c>
      <c r="S17" s="21">
        <f t="shared" ca="1" si="7"/>
        <v>2</v>
      </c>
      <c r="T17" s="23">
        <f t="shared" ca="1" si="8"/>
        <v>4</v>
      </c>
      <c r="U17" s="21">
        <f t="shared" ca="1" si="9"/>
        <v>5</v>
      </c>
      <c r="V17">
        <f t="shared" ca="1" si="10"/>
        <v>44</v>
      </c>
      <c r="W17" s="22">
        <f t="shared" ca="1" si="11"/>
        <v>0</v>
      </c>
      <c r="X17">
        <f t="shared" ca="1" si="12"/>
        <v>44</v>
      </c>
      <c r="Y17" s="22">
        <f t="shared" ca="1" si="13"/>
        <v>0</v>
      </c>
      <c r="Z17">
        <f t="shared" ca="1" si="14"/>
        <v>44</v>
      </c>
      <c r="AA17" s="22">
        <f t="shared" ca="1" si="15"/>
        <v>1</v>
      </c>
      <c r="AB17">
        <f t="shared" ca="1" si="16"/>
        <v>12</v>
      </c>
      <c r="AC17" s="22">
        <f t="shared" ca="1" si="17"/>
        <v>0</v>
      </c>
      <c r="AD17">
        <f t="shared" ca="1" si="18"/>
        <v>12</v>
      </c>
      <c r="AE17" s="22">
        <f t="shared" ca="1" si="19"/>
        <v>1</v>
      </c>
      <c r="AF17">
        <f t="shared" ca="1" si="20"/>
        <v>4</v>
      </c>
      <c r="AG17" s="22">
        <f t="shared" ca="1" si="21"/>
        <v>1</v>
      </c>
      <c r="AH17">
        <f t="shared" ca="1" si="22"/>
        <v>0</v>
      </c>
      <c r="AI17" s="22">
        <f t="shared" ca="1" si="23"/>
        <v>0</v>
      </c>
      <c r="AJ17" s="22">
        <f t="shared" ca="1" si="24"/>
        <v>0</v>
      </c>
      <c r="AK17" s="2">
        <f t="shared" ca="1" si="25"/>
        <v>1</v>
      </c>
      <c r="AL17" s="3">
        <f t="shared" ca="1" si="26"/>
        <v>-1</v>
      </c>
      <c r="AM17" s="2">
        <f t="shared" ca="1" si="27"/>
        <v>0</v>
      </c>
      <c r="AN17" s="10">
        <f t="shared" ca="1" si="28"/>
        <v>0</v>
      </c>
      <c r="AO17" t="s">
        <v>32</v>
      </c>
      <c r="AP17" t="s">
        <v>32</v>
      </c>
    </row>
    <row r="18" spans="1:43" x14ac:dyDescent="0.25">
      <c r="A18" s="11"/>
      <c r="B18" s="22">
        <v>0</v>
      </c>
      <c r="C18" s="22">
        <v>0</v>
      </c>
      <c r="D18" s="22">
        <v>1</v>
      </c>
      <c r="E18" s="22">
        <v>0</v>
      </c>
      <c r="F18" s="22">
        <v>0</v>
      </c>
      <c r="G18" s="22">
        <v>0</v>
      </c>
      <c r="H18" s="22">
        <v>1</v>
      </c>
      <c r="I18" s="22">
        <v>1</v>
      </c>
      <c r="J18" s="2">
        <f t="shared" si="0"/>
        <v>1</v>
      </c>
      <c r="K18" s="10">
        <f t="shared" si="1"/>
        <v>-1</v>
      </c>
      <c r="L18" s="2">
        <f t="shared" si="2"/>
        <v>0</v>
      </c>
      <c r="M18" s="10">
        <f t="shared" si="3"/>
        <v>0</v>
      </c>
      <c r="O18" s="163"/>
      <c r="P18" s="21">
        <f t="shared" ca="1" si="4"/>
        <v>0</v>
      </c>
      <c r="Q18">
        <f t="shared" ca="1" si="5"/>
        <v>0</v>
      </c>
      <c r="R18">
        <f t="shared" ca="1" si="6"/>
        <v>4</v>
      </c>
      <c r="S18" s="21">
        <f t="shared" ca="1" si="7"/>
        <v>1</v>
      </c>
      <c r="T18" s="23">
        <f t="shared" ca="1" si="8"/>
        <v>5</v>
      </c>
      <c r="U18" s="21">
        <f t="shared" ca="1" si="9"/>
        <v>6</v>
      </c>
      <c r="V18">
        <f t="shared" ca="1" si="10"/>
        <v>67</v>
      </c>
      <c r="W18" s="22">
        <f t="shared" ca="1" si="11"/>
        <v>0</v>
      </c>
      <c r="X18">
        <f t="shared" ca="1" si="12"/>
        <v>67</v>
      </c>
      <c r="Y18" s="22">
        <f t="shared" ca="1" si="13"/>
        <v>1</v>
      </c>
      <c r="Z18">
        <f t="shared" ca="1" si="14"/>
        <v>3</v>
      </c>
      <c r="AA18" s="22">
        <f t="shared" ca="1" si="15"/>
        <v>0</v>
      </c>
      <c r="AB18">
        <f t="shared" ca="1" si="16"/>
        <v>3</v>
      </c>
      <c r="AC18" s="22">
        <f t="shared" ca="1" si="17"/>
        <v>0</v>
      </c>
      <c r="AD18">
        <f t="shared" ca="1" si="18"/>
        <v>3</v>
      </c>
      <c r="AE18" s="22">
        <f t="shared" ca="1" si="19"/>
        <v>0</v>
      </c>
      <c r="AF18">
        <f t="shared" ca="1" si="20"/>
        <v>3</v>
      </c>
      <c r="AG18" s="22">
        <f t="shared" ca="1" si="21"/>
        <v>0</v>
      </c>
      <c r="AH18">
        <f t="shared" ca="1" si="22"/>
        <v>3</v>
      </c>
      <c r="AI18" s="22">
        <f t="shared" ca="1" si="23"/>
        <v>1</v>
      </c>
      <c r="AJ18" s="22">
        <f t="shared" ca="1" si="24"/>
        <v>1</v>
      </c>
      <c r="AK18" s="2">
        <f t="shared" ca="1" si="25"/>
        <v>1</v>
      </c>
      <c r="AL18" s="3">
        <f t="shared" ca="1" si="26"/>
        <v>-1</v>
      </c>
      <c r="AM18" s="2">
        <f t="shared" ca="1" si="27"/>
        <v>0</v>
      </c>
      <c r="AN18" s="10">
        <f t="shared" ca="1" si="28"/>
        <v>0</v>
      </c>
      <c r="AO18" t="s">
        <v>32</v>
      </c>
      <c r="AP18" t="s">
        <v>32</v>
      </c>
    </row>
    <row r="19" spans="1:43" x14ac:dyDescent="0.25">
      <c r="A19" s="11"/>
      <c r="B19" s="22">
        <v>0</v>
      </c>
      <c r="C19" s="22">
        <v>0</v>
      </c>
      <c r="D19" s="22">
        <v>1</v>
      </c>
      <c r="E19" s="22">
        <v>0</v>
      </c>
      <c r="F19" s="22">
        <v>0</v>
      </c>
      <c r="G19" s="22">
        <v>1</v>
      </c>
      <c r="H19" s="22">
        <v>0</v>
      </c>
      <c r="I19" s="22">
        <v>1</v>
      </c>
      <c r="J19" s="2">
        <f t="shared" si="0"/>
        <v>1</v>
      </c>
      <c r="K19" s="10">
        <f t="shared" si="1"/>
        <v>-1</v>
      </c>
      <c r="L19" s="2">
        <f t="shared" si="2"/>
        <v>0</v>
      </c>
      <c r="M19" s="10">
        <f t="shared" si="3"/>
        <v>0</v>
      </c>
      <c r="O19" s="163"/>
      <c r="P19" s="21">
        <f t="shared" ca="1" si="4"/>
        <v>2</v>
      </c>
      <c r="Q19">
        <f t="shared" ca="1" si="5"/>
        <v>5</v>
      </c>
      <c r="R19">
        <f t="shared" ca="1" si="6"/>
        <v>4</v>
      </c>
      <c r="S19" s="21">
        <f t="shared" ca="1" si="7"/>
        <v>6</v>
      </c>
      <c r="T19" s="23">
        <f t="shared" ca="1" si="8"/>
        <v>5</v>
      </c>
      <c r="U19" s="21">
        <f t="shared" ca="1" si="9"/>
        <v>5</v>
      </c>
      <c r="V19">
        <f t="shared" ca="1" si="10"/>
        <v>100</v>
      </c>
      <c r="W19" s="22">
        <f t="shared" ca="1" si="11"/>
        <v>0</v>
      </c>
      <c r="X19">
        <f t="shared" ca="1" si="12"/>
        <v>100</v>
      </c>
      <c r="Y19" s="22">
        <f t="shared" ca="1" si="13"/>
        <v>1</v>
      </c>
      <c r="Z19">
        <f t="shared" ca="1" si="14"/>
        <v>36</v>
      </c>
      <c r="AA19" s="22">
        <f t="shared" ca="1" si="15"/>
        <v>1</v>
      </c>
      <c r="AB19">
        <f t="shared" ca="1" si="16"/>
        <v>4</v>
      </c>
      <c r="AC19" s="22">
        <f t="shared" ca="1" si="17"/>
        <v>0</v>
      </c>
      <c r="AD19">
        <f t="shared" ca="1" si="18"/>
        <v>4</v>
      </c>
      <c r="AE19" s="22">
        <f t="shared" ca="1" si="19"/>
        <v>0</v>
      </c>
      <c r="AF19">
        <f t="shared" ca="1" si="20"/>
        <v>4</v>
      </c>
      <c r="AG19" s="22">
        <f t="shared" ca="1" si="21"/>
        <v>1</v>
      </c>
      <c r="AH19">
        <f t="shared" ca="1" si="22"/>
        <v>0</v>
      </c>
      <c r="AI19" s="22">
        <f t="shared" ca="1" si="23"/>
        <v>0</v>
      </c>
      <c r="AJ19" s="22">
        <f t="shared" ca="1" si="24"/>
        <v>0</v>
      </c>
      <c r="AK19" s="2">
        <f t="shared" ca="1" si="25"/>
        <v>2</v>
      </c>
      <c r="AL19" s="3">
        <f t="shared" ca="1" si="26"/>
        <v>1</v>
      </c>
      <c r="AM19" s="2">
        <f t="shared" ca="1" si="27"/>
        <v>1</v>
      </c>
      <c r="AN19" s="10">
        <f t="shared" ca="1" si="28"/>
        <v>0</v>
      </c>
      <c r="AO19" t="s">
        <v>32</v>
      </c>
      <c r="AP19" t="s">
        <v>32</v>
      </c>
    </row>
    <row r="20" spans="1:43" x14ac:dyDescent="0.25">
      <c r="A20" s="11"/>
      <c r="B20" s="22">
        <v>0</v>
      </c>
      <c r="C20" s="22">
        <v>0</v>
      </c>
      <c r="D20" s="22">
        <v>1</v>
      </c>
      <c r="E20" s="22">
        <v>0</v>
      </c>
      <c r="F20" s="22">
        <v>0</v>
      </c>
      <c r="G20" s="22">
        <v>1</v>
      </c>
      <c r="H20" s="22">
        <v>1</v>
      </c>
      <c r="I20" s="22">
        <v>0</v>
      </c>
      <c r="J20" s="2">
        <f t="shared" si="0"/>
        <v>1</v>
      </c>
      <c r="K20" s="10">
        <f t="shared" si="1"/>
        <v>-1</v>
      </c>
      <c r="L20" s="2">
        <f t="shared" si="2"/>
        <v>0</v>
      </c>
      <c r="M20" s="10">
        <f t="shared" si="3"/>
        <v>0</v>
      </c>
      <c r="O20" s="163"/>
      <c r="P20" s="21">
        <f t="shared" ca="1" si="4"/>
        <v>2</v>
      </c>
      <c r="Q20">
        <f t="shared" ca="1" si="5"/>
        <v>0</v>
      </c>
      <c r="R20">
        <f t="shared" ca="1" si="6"/>
        <v>4</v>
      </c>
      <c r="S20" s="21">
        <f t="shared" ca="1" si="7"/>
        <v>0</v>
      </c>
      <c r="T20" s="23">
        <f t="shared" ca="1" si="8"/>
        <v>5</v>
      </c>
      <c r="U20" s="21">
        <f t="shared" ca="1" si="9"/>
        <v>6</v>
      </c>
      <c r="V20">
        <f t="shared" ca="1" si="10"/>
        <v>69</v>
      </c>
      <c r="W20" s="22">
        <f t="shared" ca="1" si="11"/>
        <v>0</v>
      </c>
      <c r="X20">
        <f t="shared" ca="1" si="12"/>
        <v>69</v>
      </c>
      <c r="Y20" s="22">
        <f t="shared" ca="1" si="13"/>
        <v>1</v>
      </c>
      <c r="Z20">
        <f t="shared" ca="1" si="14"/>
        <v>5</v>
      </c>
      <c r="AA20" s="22">
        <f t="shared" ca="1" si="15"/>
        <v>0</v>
      </c>
      <c r="AB20">
        <f t="shared" ca="1" si="16"/>
        <v>5</v>
      </c>
      <c r="AC20" s="22">
        <f t="shared" ca="1" si="17"/>
        <v>0</v>
      </c>
      <c r="AD20">
        <f t="shared" ca="1" si="18"/>
        <v>5</v>
      </c>
      <c r="AE20" s="22">
        <f t="shared" ca="1" si="19"/>
        <v>0</v>
      </c>
      <c r="AF20">
        <f t="shared" ca="1" si="20"/>
        <v>5</v>
      </c>
      <c r="AG20" s="22">
        <f t="shared" ca="1" si="21"/>
        <v>1</v>
      </c>
      <c r="AH20">
        <f t="shared" ca="1" si="22"/>
        <v>1</v>
      </c>
      <c r="AI20" s="22">
        <f t="shared" ca="1" si="23"/>
        <v>0</v>
      </c>
      <c r="AJ20" s="22">
        <f t="shared" ca="1" si="24"/>
        <v>1</v>
      </c>
      <c r="AK20" s="2">
        <f t="shared" ca="1" si="25"/>
        <v>1</v>
      </c>
      <c r="AL20" s="3">
        <f t="shared" ca="1" si="26"/>
        <v>-1</v>
      </c>
      <c r="AM20" s="2">
        <f t="shared" ca="1" si="27"/>
        <v>0</v>
      </c>
      <c r="AN20" s="10">
        <f t="shared" ca="1" si="28"/>
        <v>0</v>
      </c>
      <c r="AO20" t="s">
        <v>32</v>
      </c>
      <c r="AP20" t="s">
        <v>32</v>
      </c>
    </row>
    <row r="21" spans="1:43" x14ac:dyDescent="0.25">
      <c r="A21" s="11"/>
      <c r="B21" s="22">
        <v>0</v>
      </c>
      <c r="C21" s="22">
        <v>0</v>
      </c>
      <c r="D21" s="22">
        <v>1</v>
      </c>
      <c r="E21" s="22">
        <v>0</v>
      </c>
      <c r="F21" s="22">
        <v>1</v>
      </c>
      <c r="G21" s="22">
        <v>0</v>
      </c>
      <c r="H21" s="22">
        <v>0</v>
      </c>
      <c r="I21" s="22">
        <v>1</v>
      </c>
      <c r="J21" s="2">
        <f t="shared" si="0"/>
        <v>1</v>
      </c>
      <c r="K21" s="10">
        <f t="shared" si="1"/>
        <v>-1</v>
      </c>
      <c r="L21" s="2">
        <f t="shared" si="2"/>
        <v>0</v>
      </c>
      <c r="M21" s="10">
        <f t="shared" si="3"/>
        <v>0</v>
      </c>
      <c r="O21" s="163"/>
      <c r="P21" s="21">
        <f t="shared" ca="1" si="4"/>
        <v>6</v>
      </c>
      <c r="Q21">
        <f t="shared" ca="1" si="5"/>
        <v>6</v>
      </c>
      <c r="R21">
        <f t="shared" ca="1" si="6"/>
        <v>5</v>
      </c>
      <c r="S21" s="21">
        <f t="shared" ca="1" si="7"/>
        <v>7</v>
      </c>
      <c r="T21" s="23">
        <f t="shared" ca="1" si="8"/>
        <v>5</v>
      </c>
      <c r="U21" s="21">
        <f t="shared" ca="1" si="9"/>
        <v>5</v>
      </c>
      <c r="V21">
        <f t="shared" ca="1" si="10"/>
        <v>224</v>
      </c>
      <c r="W21" s="22">
        <f t="shared" ca="1" si="11"/>
        <v>1</v>
      </c>
      <c r="X21">
        <f t="shared" ca="1" si="12"/>
        <v>96</v>
      </c>
      <c r="Y21" s="22">
        <f t="shared" ca="1" si="13"/>
        <v>1</v>
      </c>
      <c r="Z21">
        <f t="shared" ca="1" si="14"/>
        <v>32</v>
      </c>
      <c r="AA21" s="22">
        <f t="shared" ca="1" si="15"/>
        <v>1</v>
      </c>
      <c r="AB21">
        <f t="shared" ca="1" si="16"/>
        <v>0</v>
      </c>
      <c r="AC21" s="22">
        <f t="shared" ca="1" si="17"/>
        <v>0</v>
      </c>
      <c r="AD21">
        <f t="shared" ca="1" si="18"/>
        <v>0</v>
      </c>
      <c r="AE21" s="22">
        <f t="shared" ca="1" si="19"/>
        <v>0</v>
      </c>
      <c r="AF21">
        <f t="shared" ca="1" si="20"/>
        <v>0</v>
      </c>
      <c r="AG21" s="22">
        <f t="shared" ca="1" si="21"/>
        <v>0</v>
      </c>
      <c r="AH21">
        <f t="shared" ca="1" si="22"/>
        <v>0</v>
      </c>
      <c r="AI21" s="22">
        <f t="shared" ca="1" si="23"/>
        <v>0</v>
      </c>
      <c r="AJ21" s="22">
        <f t="shared" ca="1" si="24"/>
        <v>0</v>
      </c>
      <c r="AK21" s="2">
        <f t="shared" ca="1" si="25"/>
        <v>3</v>
      </c>
      <c r="AL21" s="3">
        <f t="shared" ca="1" si="26"/>
        <v>3</v>
      </c>
      <c r="AM21" s="2">
        <f t="shared" ca="1" si="27"/>
        <v>3</v>
      </c>
      <c r="AN21" s="10">
        <f t="shared" ca="1" si="28"/>
        <v>3</v>
      </c>
      <c r="AO21" t="s">
        <v>32</v>
      </c>
      <c r="AP21" t="s">
        <v>32</v>
      </c>
    </row>
    <row r="22" spans="1:43" x14ac:dyDescent="0.25">
      <c r="A22" s="11"/>
      <c r="B22" s="22">
        <v>0</v>
      </c>
      <c r="C22" s="22">
        <v>0</v>
      </c>
      <c r="D22" s="22">
        <v>1</v>
      </c>
      <c r="E22" s="22">
        <v>0</v>
      </c>
      <c r="F22" s="22">
        <v>1</v>
      </c>
      <c r="G22" s="22">
        <v>0</v>
      </c>
      <c r="H22" s="22">
        <v>1</v>
      </c>
      <c r="I22" s="22">
        <v>0</v>
      </c>
      <c r="J22" s="2">
        <f t="shared" si="0"/>
        <v>1</v>
      </c>
      <c r="K22" s="10">
        <f t="shared" si="1"/>
        <v>-1</v>
      </c>
      <c r="L22" s="2">
        <f t="shared" si="2"/>
        <v>0</v>
      </c>
      <c r="M22" s="10">
        <f t="shared" si="3"/>
        <v>0</v>
      </c>
      <c r="O22" s="163"/>
      <c r="P22" s="21">
        <f t="shared" ca="1" si="4"/>
        <v>6</v>
      </c>
      <c r="Q22">
        <f t="shared" ca="1" si="5"/>
        <v>4</v>
      </c>
      <c r="R22">
        <f t="shared" ca="1" si="6"/>
        <v>5</v>
      </c>
      <c r="S22" s="21">
        <f t="shared" ca="1" si="7"/>
        <v>4</v>
      </c>
      <c r="T22" s="23">
        <f t="shared" ca="1" si="8"/>
        <v>6</v>
      </c>
      <c r="U22" s="21">
        <f t="shared" ca="1" si="9"/>
        <v>7</v>
      </c>
      <c r="V22">
        <f t="shared" ca="1" si="10"/>
        <v>208</v>
      </c>
      <c r="W22" s="22">
        <f t="shared" ca="1" si="11"/>
        <v>1</v>
      </c>
      <c r="X22">
        <f t="shared" ca="1" si="12"/>
        <v>80</v>
      </c>
      <c r="Y22" s="22">
        <f t="shared" ca="1" si="13"/>
        <v>1</v>
      </c>
      <c r="Z22">
        <f t="shared" ca="1" si="14"/>
        <v>16</v>
      </c>
      <c r="AA22" s="22">
        <f t="shared" ca="1" si="15"/>
        <v>0</v>
      </c>
      <c r="AB22">
        <f t="shared" ca="1" si="16"/>
        <v>16</v>
      </c>
      <c r="AC22" s="22">
        <f t="shared" ca="1" si="17"/>
        <v>1</v>
      </c>
      <c r="AD22">
        <f t="shared" ca="1" si="18"/>
        <v>0</v>
      </c>
      <c r="AE22" s="22">
        <f t="shared" ca="1" si="19"/>
        <v>0</v>
      </c>
      <c r="AF22">
        <f t="shared" ca="1" si="20"/>
        <v>0</v>
      </c>
      <c r="AG22" s="22">
        <f t="shared" ca="1" si="21"/>
        <v>0</v>
      </c>
      <c r="AH22">
        <f t="shared" ca="1" si="22"/>
        <v>0</v>
      </c>
      <c r="AI22" s="22">
        <f t="shared" ca="1" si="23"/>
        <v>0</v>
      </c>
      <c r="AJ22" s="22">
        <f t="shared" ca="1" si="24"/>
        <v>0</v>
      </c>
      <c r="AK22" s="2">
        <f t="shared" ca="1" si="25"/>
        <v>2</v>
      </c>
      <c r="AL22" s="3">
        <f t="shared" ca="1" si="26"/>
        <v>1</v>
      </c>
      <c r="AM22" s="2">
        <f t="shared" ca="1" si="27"/>
        <v>1</v>
      </c>
      <c r="AN22" s="10">
        <f t="shared" ca="1" si="28"/>
        <v>0</v>
      </c>
      <c r="AO22" t="s">
        <v>32</v>
      </c>
      <c r="AP22" t="s">
        <v>32</v>
      </c>
    </row>
    <row r="23" spans="1:43" x14ac:dyDescent="0.25">
      <c r="A23" s="11"/>
      <c r="B23" s="22">
        <v>0</v>
      </c>
      <c r="C23" s="22">
        <v>0</v>
      </c>
      <c r="D23" s="22">
        <v>1</v>
      </c>
      <c r="E23" s="22">
        <v>0</v>
      </c>
      <c r="F23" s="22">
        <v>1</v>
      </c>
      <c r="G23" s="22">
        <v>1</v>
      </c>
      <c r="H23" s="22">
        <v>0</v>
      </c>
      <c r="I23" s="22">
        <v>0</v>
      </c>
      <c r="J23" s="2">
        <f t="shared" si="0"/>
        <v>1</v>
      </c>
      <c r="K23" s="10">
        <f t="shared" si="1"/>
        <v>-1</v>
      </c>
      <c r="L23" s="2">
        <f t="shared" si="2"/>
        <v>0</v>
      </c>
      <c r="M23" s="10">
        <f t="shared" si="3"/>
        <v>0</v>
      </c>
      <c r="O23" s="163"/>
      <c r="P23" s="21">
        <f t="shared" ca="1" si="4"/>
        <v>4</v>
      </c>
      <c r="Q23">
        <f t="shared" ca="1" si="5"/>
        <v>1</v>
      </c>
      <c r="R23">
        <f t="shared" ca="1" si="6"/>
        <v>0</v>
      </c>
      <c r="S23" s="21">
        <f t="shared" ca="1" si="7"/>
        <v>1</v>
      </c>
      <c r="T23" s="23">
        <f t="shared" ca="1" si="8"/>
        <v>0</v>
      </c>
      <c r="U23" s="21">
        <f t="shared" ca="1" si="9"/>
        <v>0</v>
      </c>
      <c r="V23">
        <f t="shared" ca="1" si="10"/>
        <v>19</v>
      </c>
      <c r="W23" s="22">
        <f t="shared" ca="1" si="11"/>
        <v>0</v>
      </c>
      <c r="X23">
        <f t="shared" ca="1" si="12"/>
        <v>19</v>
      </c>
      <c r="Y23" s="22">
        <f t="shared" ca="1" si="13"/>
        <v>0</v>
      </c>
      <c r="Z23">
        <f t="shared" ca="1" si="14"/>
        <v>19</v>
      </c>
      <c r="AA23" s="22">
        <f t="shared" ca="1" si="15"/>
        <v>0</v>
      </c>
      <c r="AB23">
        <f t="shared" ca="1" si="16"/>
        <v>19</v>
      </c>
      <c r="AC23" s="22">
        <f t="shared" ca="1" si="17"/>
        <v>1</v>
      </c>
      <c r="AD23">
        <f t="shared" ca="1" si="18"/>
        <v>3</v>
      </c>
      <c r="AE23" s="22">
        <f t="shared" ca="1" si="19"/>
        <v>0</v>
      </c>
      <c r="AF23">
        <f t="shared" ca="1" si="20"/>
        <v>3</v>
      </c>
      <c r="AG23" s="22">
        <f t="shared" ca="1" si="21"/>
        <v>0</v>
      </c>
      <c r="AH23">
        <f t="shared" ca="1" si="22"/>
        <v>3</v>
      </c>
      <c r="AI23" s="22">
        <f t="shared" ca="1" si="23"/>
        <v>1</v>
      </c>
      <c r="AJ23" s="22">
        <f t="shared" ca="1" si="24"/>
        <v>1</v>
      </c>
      <c r="AK23" s="2">
        <f t="shared" ca="1" si="25"/>
        <v>0</v>
      </c>
      <c r="AL23" s="3">
        <f t="shared" ca="1" si="26"/>
        <v>-3</v>
      </c>
      <c r="AM23" s="2">
        <f t="shared" ca="1" si="27"/>
        <v>0</v>
      </c>
      <c r="AN23" s="10">
        <f t="shared" ca="1" si="28"/>
        <v>0</v>
      </c>
      <c r="AO23" t="s">
        <v>32</v>
      </c>
      <c r="AP23" t="s">
        <v>32</v>
      </c>
    </row>
    <row r="24" spans="1:43" x14ac:dyDescent="0.25">
      <c r="A24" s="11"/>
      <c r="B24" s="22">
        <v>0</v>
      </c>
      <c r="C24" s="22">
        <v>0</v>
      </c>
      <c r="D24" s="22">
        <v>1</v>
      </c>
      <c r="E24" s="22">
        <v>1</v>
      </c>
      <c r="F24" s="22">
        <v>0</v>
      </c>
      <c r="G24" s="22">
        <v>0</v>
      </c>
      <c r="H24" s="22">
        <v>0</v>
      </c>
      <c r="I24" s="22">
        <v>1</v>
      </c>
      <c r="J24" s="2">
        <f t="shared" si="0"/>
        <v>1</v>
      </c>
      <c r="K24" s="10">
        <f t="shared" si="1"/>
        <v>-1</v>
      </c>
      <c r="L24" s="2">
        <f t="shared" si="2"/>
        <v>0</v>
      </c>
      <c r="M24" s="10">
        <f t="shared" si="3"/>
        <v>0</v>
      </c>
      <c r="O24" s="163"/>
      <c r="P24" s="21">
        <f t="shared" ca="1" si="4"/>
        <v>3</v>
      </c>
      <c r="Q24">
        <f t="shared" ca="1" si="5"/>
        <v>1</v>
      </c>
      <c r="R24">
        <f t="shared" ca="1" si="6"/>
        <v>3</v>
      </c>
      <c r="S24" s="21">
        <f t="shared" ca="1" si="7"/>
        <v>1</v>
      </c>
      <c r="T24" s="23">
        <f t="shared" ca="1" si="8"/>
        <v>4</v>
      </c>
      <c r="U24" s="21">
        <f t="shared" ca="1" si="9"/>
        <v>5</v>
      </c>
      <c r="V24">
        <f t="shared" ca="1" si="10"/>
        <v>42</v>
      </c>
      <c r="W24" s="22">
        <f t="shared" ca="1" si="11"/>
        <v>0</v>
      </c>
      <c r="X24">
        <f t="shared" ca="1" si="12"/>
        <v>42</v>
      </c>
      <c r="Y24" s="22">
        <f t="shared" ca="1" si="13"/>
        <v>0</v>
      </c>
      <c r="Z24">
        <f t="shared" ca="1" si="14"/>
        <v>42</v>
      </c>
      <c r="AA24" s="22">
        <f t="shared" ca="1" si="15"/>
        <v>1</v>
      </c>
      <c r="AB24">
        <f t="shared" ca="1" si="16"/>
        <v>10</v>
      </c>
      <c r="AC24" s="22">
        <f t="shared" ca="1" si="17"/>
        <v>0</v>
      </c>
      <c r="AD24">
        <f t="shared" ca="1" si="18"/>
        <v>10</v>
      </c>
      <c r="AE24" s="22">
        <f t="shared" ca="1" si="19"/>
        <v>1</v>
      </c>
      <c r="AF24">
        <f t="shared" ca="1" si="20"/>
        <v>2</v>
      </c>
      <c r="AG24" s="22">
        <f t="shared" ca="1" si="21"/>
        <v>0</v>
      </c>
      <c r="AH24">
        <f t="shared" ca="1" si="22"/>
        <v>2</v>
      </c>
      <c r="AI24" s="22">
        <f t="shared" ca="1" si="23"/>
        <v>1</v>
      </c>
      <c r="AJ24" s="22">
        <f t="shared" ca="1" si="24"/>
        <v>0</v>
      </c>
      <c r="AK24" s="2">
        <f t="shared" ca="1" si="25"/>
        <v>1</v>
      </c>
      <c r="AL24" s="3">
        <f t="shared" ca="1" si="26"/>
        <v>-1</v>
      </c>
      <c r="AM24" s="2">
        <f t="shared" ca="1" si="27"/>
        <v>0</v>
      </c>
      <c r="AN24" s="10">
        <f t="shared" ca="1" si="28"/>
        <v>0</v>
      </c>
      <c r="AO24" t="s">
        <v>32</v>
      </c>
      <c r="AP24" t="s">
        <v>32</v>
      </c>
    </row>
    <row r="25" spans="1:43" x14ac:dyDescent="0.25">
      <c r="A25" s="11"/>
      <c r="B25" s="22">
        <v>0</v>
      </c>
      <c r="C25" s="22">
        <v>0</v>
      </c>
      <c r="D25" s="22">
        <v>1</v>
      </c>
      <c r="E25" s="22">
        <v>1</v>
      </c>
      <c r="F25" s="22">
        <v>0</v>
      </c>
      <c r="G25" s="22">
        <v>0</v>
      </c>
      <c r="H25" s="22">
        <v>1</v>
      </c>
      <c r="I25" s="22">
        <v>0</v>
      </c>
      <c r="J25" s="2">
        <f t="shared" si="0"/>
        <v>1</v>
      </c>
      <c r="K25" s="10">
        <f t="shared" si="1"/>
        <v>-1</v>
      </c>
      <c r="L25" s="2">
        <f t="shared" si="2"/>
        <v>0</v>
      </c>
      <c r="M25" s="10">
        <f t="shared" si="3"/>
        <v>0</v>
      </c>
      <c r="O25" s="163"/>
      <c r="P25" s="21">
        <f t="shared" ca="1" si="4"/>
        <v>5</v>
      </c>
      <c r="Q25">
        <f t="shared" ca="1" si="5"/>
        <v>0</v>
      </c>
      <c r="R25">
        <f t="shared" ca="1" si="6"/>
        <v>1</v>
      </c>
      <c r="S25" s="21">
        <f t="shared" ca="1" si="7"/>
        <v>0</v>
      </c>
      <c r="T25" s="23">
        <f t="shared" ca="1" si="8"/>
        <v>2</v>
      </c>
      <c r="U25" s="21">
        <f t="shared" ca="1" si="9"/>
        <v>2</v>
      </c>
      <c r="V25">
        <f t="shared" ca="1" si="10"/>
        <v>37</v>
      </c>
      <c r="W25" s="22">
        <f t="shared" ca="1" si="11"/>
        <v>0</v>
      </c>
      <c r="X25">
        <f t="shared" ca="1" si="12"/>
        <v>37</v>
      </c>
      <c r="Y25" s="22">
        <f t="shared" ca="1" si="13"/>
        <v>0</v>
      </c>
      <c r="Z25">
        <f t="shared" ca="1" si="14"/>
        <v>37</v>
      </c>
      <c r="AA25" s="22">
        <f t="shared" ca="1" si="15"/>
        <v>1</v>
      </c>
      <c r="AB25">
        <f t="shared" ca="1" si="16"/>
        <v>5</v>
      </c>
      <c r="AC25" s="22">
        <f t="shared" ca="1" si="17"/>
        <v>0</v>
      </c>
      <c r="AD25">
        <f t="shared" ca="1" si="18"/>
        <v>5</v>
      </c>
      <c r="AE25" s="22">
        <f t="shared" ca="1" si="19"/>
        <v>0</v>
      </c>
      <c r="AF25">
        <f t="shared" ca="1" si="20"/>
        <v>5</v>
      </c>
      <c r="AG25" s="22">
        <f t="shared" ca="1" si="21"/>
        <v>1</v>
      </c>
      <c r="AH25">
        <f t="shared" ca="1" si="22"/>
        <v>1</v>
      </c>
      <c r="AI25" s="22">
        <f t="shared" ca="1" si="23"/>
        <v>0</v>
      </c>
      <c r="AJ25" s="22">
        <f t="shared" ca="1" si="24"/>
        <v>1</v>
      </c>
      <c r="AK25" s="2">
        <f t="shared" ca="1" si="25"/>
        <v>1</v>
      </c>
      <c r="AL25" s="3">
        <f t="shared" ca="1" si="26"/>
        <v>-1</v>
      </c>
      <c r="AM25" s="2">
        <f t="shared" ca="1" si="27"/>
        <v>0</v>
      </c>
      <c r="AN25" s="10">
        <f t="shared" ca="1" si="28"/>
        <v>0</v>
      </c>
      <c r="AO25" t="s">
        <v>32</v>
      </c>
      <c r="AP25" t="s">
        <v>32</v>
      </c>
    </row>
    <row r="26" spans="1:43" x14ac:dyDescent="0.25">
      <c r="A26" s="11"/>
      <c r="B26" s="22">
        <v>0</v>
      </c>
      <c r="C26" s="22">
        <v>0</v>
      </c>
      <c r="D26" s="22">
        <v>1</v>
      </c>
      <c r="E26" s="22">
        <v>1</v>
      </c>
      <c r="F26" s="22">
        <v>0</v>
      </c>
      <c r="G26" s="22">
        <v>1</v>
      </c>
      <c r="H26" s="22">
        <v>0</v>
      </c>
      <c r="I26" s="22">
        <v>0</v>
      </c>
      <c r="J26" s="2">
        <f t="shared" si="0"/>
        <v>1</v>
      </c>
      <c r="K26" s="10">
        <f t="shared" si="1"/>
        <v>-1</v>
      </c>
      <c r="L26" s="2">
        <f t="shared" si="2"/>
        <v>0</v>
      </c>
      <c r="M26" s="10">
        <f t="shared" si="3"/>
        <v>0</v>
      </c>
      <c r="O26" s="163"/>
      <c r="P26" s="21">
        <f t="shared" ca="1" si="4"/>
        <v>4</v>
      </c>
      <c r="Q26">
        <f t="shared" ca="1" si="5"/>
        <v>2</v>
      </c>
      <c r="R26">
        <f t="shared" ca="1" si="6"/>
        <v>4</v>
      </c>
      <c r="S26" s="21">
        <f t="shared" ca="1" si="7"/>
        <v>2</v>
      </c>
      <c r="T26" s="23">
        <f t="shared" ca="1" si="8"/>
        <v>5</v>
      </c>
      <c r="U26" s="21">
        <f t="shared" ca="1" si="9"/>
        <v>6</v>
      </c>
      <c r="V26">
        <f t="shared" ca="1" si="10"/>
        <v>84</v>
      </c>
      <c r="W26" s="22">
        <f t="shared" ca="1" si="11"/>
        <v>0</v>
      </c>
      <c r="X26">
        <f t="shared" ca="1" si="12"/>
        <v>84</v>
      </c>
      <c r="Y26" s="22">
        <f t="shared" ca="1" si="13"/>
        <v>1</v>
      </c>
      <c r="Z26">
        <f t="shared" ca="1" si="14"/>
        <v>20</v>
      </c>
      <c r="AA26" s="22">
        <f t="shared" ca="1" si="15"/>
        <v>0</v>
      </c>
      <c r="AB26">
        <f t="shared" ca="1" si="16"/>
        <v>20</v>
      </c>
      <c r="AC26" s="22">
        <f t="shared" ca="1" si="17"/>
        <v>1</v>
      </c>
      <c r="AD26">
        <f t="shared" ca="1" si="18"/>
        <v>4</v>
      </c>
      <c r="AE26" s="22">
        <f t="shared" ca="1" si="19"/>
        <v>0</v>
      </c>
      <c r="AF26">
        <f t="shared" ca="1" si="20"/>
        <v>4</v>
      </c>
      <c r="AG26" s="22">
        <f t="shared" ca="1" si="21"/>
        <v>1</v>
      </c>
      <c r="AH26">
        <f t="shared" ca="1" si="22"/>
        <v>0</v>
      </c>
      <c r="AI26" s="22">
        <f t="shared" ca="1" si="23"/>
        <v>0</v>
      </c>
      <c r="AJ26" s="22">
        <f t="shared" ca="1" si="24"/>
        <v>0</v>
      </c>
      <c r="AK26" s="2">
        <f t="shared" ca="1" si="25"/>
        <v>1</v>
      </c>
      <c r="AL26" s="3">
        <f t="shared" ca="1" si="26"/>
        <v>-1</v>
      </c>
      <c r="AM26" s="2">
        <f t="shared" ca="1" si="27"/>
        <v>0</v>
      </c>
      <c r="AN26" s="10">
        <f t="shared" ca="1" si="28"/>
        <v>0</v>
      </c>
      <c r="AO26" t="s">
        <v>32</v>
      </c>
      <c r="AP26" t="s">
        <v>32</v>
      </c>
    </row>
    <row r="27" spans="1:43" x14ac:dyDescent="0.25">
      <c r="A27" s="11"/>
      <c r="B27" s="22">
        <v>0</v>
      </c>
      <c r="C27" s="22">
        <v>0</v>
      </c>
      <c r="D27" s="22">
        <v>1</v>
      </c>
      <c r="E27" s="22">
        <v>1</v>
      </c>
      <c r="F27" s="22">
        <v>1</v>
      </c>
      <c r="G27" s="22">
        <v>0</v>
      </c>
      <c r="H27" s="22">
        <v>0</v>
      </c>
      <c r="I27" s="22">
        <v>0</v>
      </c>
      <c r="J27" s="2">
        <f t="shared" si="0"/>
        <v>1</v>
      </c>
      <c r="K27" s="10">
        <f t="shared" si="1"/>
        <v>-1</v>
      </c>
      <c r="L27" s="2">
        <f t="shared" si="2"/>
        <v>0</v>
      </c>
      <c r="M27" s="10">
        <f t="shared" si="3"/>
        <v>0</v>
      </c>
      <c r="O27" s="163"/>
      <c r="P27" s="21">
        <f t="shared" ca="1" si="4"/>
        <v>6</v>
      </c>
      <c r="Q27">
        <f t="shared" ca="1" si="5"/>
        <v>0</v>
      </c>
      <c r="R27">
        <f t="shared" ca="1" si="6"/>
        <v>1</v>
      </c>
      <c r="S27" s="21">
        <f t="shared" ca="1" si="7"/>
        <v>0</v>
      </c>
      <c r="T27" s="23">
        <f t="shared" ca="1" si="8"/>
        <v>2</v>
      </c>
      <c r="U27" s="21">
        <f t="shared" ca="1" si="9"/>
        <v>2</v>
      </c>
      <c r="V27">
        <f t="shared" ca="1" si="10"/>
        <v>69</v>
      </c>
      <c r="W27" s="22">
        <f t="shared" ca="1" si="11"/>
        <v>0</v>
      </c>
      <c r="X27">
        <f t="shared" ca="1" si="12"/>
        <v>69</v>
      </c>
      <c r="Y27" s="22">
        <f t="shared" ca="1" si="13"/>
        <v>1</v>
      </c>
      <c r="Z27">
        <f t="shared" ca="1" si="14"/>
        <v>5</v>
      </c>
      <c r="AA27" s="22">
        <f t="shared" ca="1" si="15"/>
        <v>0</v>
      </c>
      <c r="AB27">
        <f t="shared" ca="1" si="16"/>
        <v>5</v>
      </c>
      <c r="AC27" s="22">
        <f t="shared" ca="1" si="17"/>
        <v>0</v>
      </c>
      <c r="AD27">
        <f t="shared" ca="1" si="18"/>
        <v>5</v>
      </c>
      <c r="AE27" s="22">
        <f t="shared" ca="1" si="19"/>
        <v>0</v>
      </c>
      <c r="AF27">
        <f t="shared" ca="1" si="20"/>
        <v>5</v>
      </c>
      <c r="AG27" s="22">
        <f t="shared" ca="1" si="21"/>
        <v>1</v>
      </c>
      <c r="AH27">
        <f t="shared" ca="1" si="22"/>
        <v>1</v>
      </c>
      <c r="AI27" s="22">
        <f t="shared" ca="1" si="23"/>
        <v>0</v>
      </c>
      <c r="AJ27" s="22">
        <f t="shared" ca="1" si="24"/>
        <v>1</v>
      </c>
      <c r="AK27" s="2">
        <f t="shared" ca="1" si="25"/>
        <v>1</v>
      </c>
      <c r="AL27" s="3">
        <f t="shared" ca="1" si="26"/>
        <v>-1</v>
      </c>
      <c r="AM27" s="2">
        <f t="shared" ca="1" si="27"/>
        <v>0</v>
      </c>
      <c r="AN27" s="10">
        <f t="shared" ca="1" si="28"/>
        <v>0</v>
      </c>
      <c r="AO27" t="s">
        <v>32</v>
      </c>
      <c r="AP27" t="s">
        <v>32</v>
      </c>
    </row>
    <row r="28" spans="1:43" x14ac:dyDescent="0.25">
      <c r="A28" s="11"/>
      <c r="B28" s="22">
        <v>0</v>
      </c>
      <c r="C28" s="22">
        <v>1</v>
      </c>
      <c r="D28" s="22">
        <v>0</v>
      </c>
      <c r="E28" s="22">
        <v>0</v>
      </c>
      <c r="F28" s="22">
        <v>0</v>
      </c>
      <c r="G28" s="22">
        <v>0</v>
      </c>
      <c r="H28" s="22">
        <v>1</v>
      </c>
      <c r="I28" s="22">
        <v>1</v>
      </c>
      <c r="J28" s="2">
        <f t="shared" si="0"/>
        <v>1</v>
      </c>
      <c r="K28" s="10">
        <f t="shared" si="1"/>
        <v>-1</v>
      </c>
      <c r="L28" s="2">
        <f t="shared" si="2"/>
        <v>0</v>
      </c>
      <c r="M28" s="10">
        <f t="shared" si="3"/>
        <v>0</v>
      </c>
      <c r="O28" s="163"/>
      <c r="P28" s="21">
        <f t="shared" ca="1" si="4"/>
        <v>3</v>
      </c>
      <c r="Q28">
        <f t="shared" ca="1" si="5"/>
        <v>0</v>
      </c>
      <c r="R28">
        <f t="shared" ca="1" si="6"/>
        <v>0</v>
      </c>
      <c r="S28" s="21">
        <f t="shared" ca="1" si="7"/>
        <v>0</v>
      </c>
      <c r="T28" s="23">
        <f t="shared" ca="1" si="8"/>
        <v>1</v>
      </c>
      <c r="U28" s="21">
        <f t="shared" ca="1" si="9"/>
        <v>1</v>
      </c>
      <c r="V28">
        <f t="shared" ca="1" si="10"/>
        <v>11</v>
      </c>
      <c r="W28" s="22">
        <f t="shared" ca="1" si="11"/>
        <v>0</v>
      </c>
      <c r="X28">
        <f t="shared" ca="1" si="12"/>
        <v>11</v>
      </c>
      <c r="Y28" s="22">
        <f t="shared" ca="1" si="13"/>
        <v>0</v>
      </c>
      <c r="Z28">
        <f t="shared" ca="1" si="14"/>
        <v>11</v>
      </c>
      <c r="AA28" s="22">
        <f t="shared" ca="1" si="15"/>
        <v>0</v>
      </c>
      <c r="AB28">
        <f t="shared" ca="1" si="16"/>
        <v>11</v>
      </c>
      <c r="AC28" s="22">
        <f t="shared" ca="1" si="17"/>
        <v>0</v>
      </c>
      <c r="AD28">
        <f t="shared" ca="1" si="18"/>
        <v>11</v>
      </c>
      <c r="AE28" s="22">
        <f t="shared" ca="1" si="19"/>
        <v>1</v>
      </c>
      <c r="AF28">
        <f t="shared" ca="1" si="20"/>
        <v>3</v>
      </c>
      <c r="AG28" s="22">
        <f t="shared" ca="1" si="21"/>
        <v>0</v>
      </c>
      <c r="AH28">
        <f t="shared" ca="1" si="22"/>
        <v>3</v>
      </c>
      <c r="AI28" s="22">
        <f t="shared" ca="1" si="23"/>
        <v>1</v>
      </c>
      <c r="AJ28" s="22">
        <f t="shared" ca="1" si="24"/>
        <v>1</v>
      </c>
      <c r="AK28" s="2">
        <f t="shared" ca="1" si="25"/>
        <v>0</v>
      </c>
      <c r="AL28" s="3">
        <f t="shared" ca="1" si="26"/>
        <v>-3</v>
      </c>
      <c r="AM28" s="2">
        <f t="shared" ca="1" si="27"/>
        <v>0</v>
      </c>
      <c r="AN28" s="10">
        <f t="shared" ca="1" si="28"/>
        <v>0</v>
      </c>
      <c r="AO28" t="s">
        <v>32</v>
      </c>
      <c r="AP28" t="s">
        <v>32</v>
      </c>
    </row>
    <row r="29" spans="1:43" x14ac:dyDescent="0.25">
      <c r="A29" s="11"/>
      <c r="B29" s="22">
        <v>0</v>
      </c>
      <c r="C29" s="22">
        <v>1</v>
      </c>
      <c r="D29" s="22">
        <v>0</v>
      </c>
      <c r="E29" s="22">
        <v>0</v>
      </c>
      <c r="F29" s="22">
        <v>0</v>
      </c>
      <c r="G29" s="22">
        <v>1</v>
      </c>
      <c r="H29" s="22">
        <v>0</v>
      </c>
      <c r="I29" s="22">
        <v>1</v>
      </c>
      <c r="J29" s="2">
        <f t="shared" si="0"/>
        <v>1</v>
      </c>
      <c r="K29" s="10">
        <f t="shared" si="1"/>
        <v>-1</v>
      </c>
      <c r="L29" s="2">
        <f t="shared" si="2"/>
        <v>0</v>
      </c>
      <c r="M29" s="10">
        <f t="shared" si="3"/>
        <v>0</v>
      </c>
      <c r="O29" s="163"/>
      <c r="P29" s="21">
        <f t="shared" ca="1" si="4"/>
        <v>1</v>
      </c>
      <c r="Q29">
        <f t="shared" ca="1" si="5"/>
        <v>6</v>
      </c>
      <c r="R29">
        <f t="shared" ca="1" si="6"/>
        <v>1</v>
      </c>
      <c r="S29" s="21">
        <f t="shared" ca="1" si="7"/>
        <v>7</v>
      </c>
      <c r="T29" s="23">
        <f t="shared" ca="1" si="8"/>
        <v>2</v>
      </c>
      <c r="U29" s="21">
        <f t="shared" ca="1" si="9"/>
        <v>2</v>
      </c>
      <c r="V29">
        <f t="shared" ca="1" si="10"/>
        <v>134</v>
      </c>
      <c r="W29" s="22">
        <f t="shared" ca="1" si="11"/>
        <v>1</v>
      </c>
      <c r="X29">
        <f t="shared" ca="1" si="12"/>
        <v>6</v>
      </c>
      <c r="Y29" s="22">
        <f t="shared" ca="1" si="13"/>
        <v>0</v>
      </c>
      <c r="Z29">
        <f t="shared" ca="1" si="14"/>
        <v>6</v>
      </c>
      <c r="AA29" s="22">
        <f t="shared" ca="1" si="15"/>
        <v>0</v>
      </c>
      <c r="AB29">
        <f t="shared" ca="1" si="16"/>
        <v>6</v>
      </c>
      <c r="AC29" s="22">
        <f t="shared" ca="1" si="17"/>
        <v>0</v>
      </c>
      <c r="AD29">
        <f t="shared" ca="1" si="18"/>
        <v>6</v>
      </c>
      <c r="AE29" s="22">
        <f t="shared" ca="1" si="19"/>
        <v>0</v>
      </c>
      <c r="AF29">
        <f t="shared" ca="1" si="20"/>
        <v>6</v>
      </c>
      <c r="AG29" s="22">
        <f t="shared" ca="1" si="21"/>
        <v>1</v>
      </c>
      <c r="AH29">
        <f t="shared" ca="1" si="22"/>
        <v>2</v>
      </c>
      <c r="AI29" s="22">
        <f t="shared" ca="1" si="23"/>
        <v>1</v>
      </c>
      <c r="AJ29" s="22">
        <f t="shared" ca="1" si="24"/>
        <v>0</v>
      </c>
      <c r="AK29" s="2">
        <f t="shared" ca="1" si="25"/>
        <v>1</v>
      </c>
      <c r="AL29" s="3">
        <f t="shared" ca="1" si="26"/>
        <v>-1</v>
      </c>
      <c r="AM29" s="2">
        <f t="shared" ca="1" si="27"/>
        <v>0</v>
      </c>
      <c r="AN29" s="10">
        <f t="shared" ca="1" si="28"/>
        <v>0</v>
      </c>
      <c r="AO29" t="s">
        <v>32</v>
      </c>
      <c r="AP29" t="s">
        <v>32</v>
      </c>
    </row>
    <row r="30" spans="1:43" x14ac:dyDescent="0.25">
      <c r="A30" s="11"/>
      <c r="B30" s="22">
        <v>0</v>
      </c>
      <c r="C30" s="22">
        <v>1</v>
      </c>
      <c r="D30" s="22">
        <v>0</v>
      </c>
      <c r="E30" s="22">
        <v>0</v>
      </c>
      <c r="F30" s="22">
        <v>0</v>
      </c>
      <c r="G30" s="22">
        <v>1</v>
      </c>
      <c r="H30" s="22">
        <v>1</v>
      </c>
      <c r="I30" s="22">
        <v>0</v>
      </c>
      <c r="J30" s="2">
        <f t="shared" si="0"/>
        <v>1</v>
      </c>
      <c r="K30" s="10">
        <f t="shared" si="1"/>
        <v>-1</v>
      </c>
      <c r="L30" s="2">
        <f t="shared" si="2"/>
        <v>0</v>
      </c>
      <c r="M30" s="10">
        <f t="shared" si="3"/>
        <v>0</v>
      </c>
      <c r="O30" s="163"/>
      <c r="P30" s="21">
        <f t="shared" ca="1" si="4"/>
        <v>7</v>
      </c>
      <c r="Q30">
        <f t="shared" ca="1" si="5"/>
        <v>1</v>
      </c>
      <c r="R30">
        <f t="shared" ca="1" si="6"/>
        <v>1</v>
      </c>
      <c r="S30" s="21">
        <f t="shared" ca="1" si="7"/>
        <v>1</v>
      </c>
      <c r="T30" s="23">
        <f t="shared" ca="1" si="8"/>
        <v>2</v>
      </c>
      <c r="U30" s="21">
        <f t="shared" ca="1" si="9"/>
        <v>2</v>
      </c>
      <c r="V30">
        <f t="shared" ca="1" si="10"/>
        <v>134</v>
      </c>
      <c r="W30" s="22">
        <f t="shared" ca="1" si="11"/>
        <v>1</v>
      </c>
      <c r="X30">
        <f t="shared" ca="1" si="12"/>
        <v>6</v>
      </c>
      <c r="Y30" s="22">
        <f t="shared" ca="1" si="13"/>
        <v>0</v>
      </c>
      <c r="Z30">
        <f t="shared" ca="1" si="14"/>
        <v>6</v>
      </c>
      <c r="AA30" s="22">
        <f t="shared" ca="1" si="15"/>
        <v>0</v>
      </c>
      <c r="AB30">
        <f t="shared" ca="1" si="16"/>
        <v>6</v>
      </c>
      <c r="AC30" s="22">
        <f t="shared" ca="1" si="17"/>
        <v>0</v>
      </c>
      <c r="AD30">
        <f t="shared" ca="1" si="18"/>
        <v>6</v>
      </c>
      <c r="AE30" s="22">
        <f t="shared" ca="1" si="19"/>
        <v>0</v>
      </c>
      <c r="AF30">
        <f t="shared" ca="1" si="20"/>
        <v>6</v>
      </c>
      <c r="AG30" s="22">
        <f t="shared" ca="1" si="21"/>
        <v>1</v>
      </c>
      <c r="AH30">
        <f t="shared" ca="1" si="22"/>
        <v>2</v>
      </c>
      <c r="AI30" s="22">
        <f t="shared" ca="1" si="23"/>
        <v>1</v>
      </c>
      <c r="AJ30" s="22">
        <f t="shared" ca="1" si="24"/>
        <v>0</v>
      </c>
      <c r="AK30" s="2">
        <f t="shared" ca="1" si="25"/>
        <v>1</v>
      </c>
      <c r="AL30" s="3">
        <f t="shared" ca="1" si="26"/>
        <v>-1</v>
      </c>
      <c r="AM30" s="2">
        <f t="shared" ca="1" si="27"/>
        <v>0</v>
      </c>
      <c r="AN30" s="10">
        <f t="shared" ca="1" si="28"/>
        <v>0</v>
      </c>
      <c r="AO30" t="s">
        <v>32</v>
      </c>
      <c r="AP30" t="s">
        <v>32</v>
      </c>
    </row>
    <row r="31" spans="1:43" x14ac:dyDescent="0.25">
      <c r="A31" s="11"/>
      <c r="B31" s="22">
        <v>0</v>
      </c>
      <c r="C31" s="22">
        <v>1</v>
      </c>
      <c r="D31" s="22">
        <v>0</v>
      </c>
      <c r="E31" s="22">
        <v>0</v>
      </c>
      <c r="F31" s="22">
        <v>1</v>
      </c>
      <c r="G31" s="22">
        <v>0</v>
      </c>
      <c r="H31" s="22">
        <v>0</v>
      </c>
      <c r="I31" s="22">
        <v>1</v>
      </c>
      <c r="J31" s="2">
        <f t="shared" si="0"/>
        <v>1</v>
      </c>
      <c r="K31" s="10">
        <f t="shared" si="1"/>
        <v>-1</v>
      </c>
      <c r="L31" s="2">
        <f t="shared" si="2"/>
        <v>0</v>
      </c>
      <c r="M31" s="10">
        <f t="shared" si="3"/>
        <v>0</v>
      </c>
      <c r="O31" s="163"/>
      <c r="P31" s="21">
        <f t="shared" ca="1" si="4"/>
        <v>2</v>
      </c>
      <c r="Q31">
        <f t="shared" ca="1" si="5"/>
        <v>6</v>
      </c>
      <c r="R31">
        <f t="shared" ca="1" si="6"/>
        <v>5</v>
      </c>
      <c r="S31" s="21">
        <f t="shared" ca="1" si="7"/>
        <v>7</v>
      </c>
      <c r="T31" s="23">
        <f t="shared" ca="1" si="8"/>
        <v>6</v>
      </c>
      <c r="U31" s="21">
        <f t="shared" ca="1" si="9"/>
        <v>6</v>
      </c>
      <c r="V31">
        <f t="shared" ca="1" si="10"/>
        <v>196</v>
      </c>
      <c r="W31" s="22">
        <f t="shared" ca="1" si="11"/>
        <v>1</v>
      </c>
      <c r="X31">
        <f t="shared" ca="1" si="12"/>
        <v>68</v>
      </c>
      <c r="Y31" s="22">
        <f t="shared" ca="1" si="13"/>
        <v>1</v>
      </c>
      <c r="Z31">
        <f t="shared" ca="1" si="14"/>
        <v>4</v>
      </c>
      <c r="AA31" s="22">
        <f t="shared" ca="1" si="15"/>
        <v>0</v>
      </c>
      <c r="AB31">
        <f t="shared" ca="1" si="16"/>
        <v>4</v>
      </c>
      <c r="AC31" s="22">
        <f t="shared" ca="1" si="17"/>
        <v>0</v>
      </c>
      <c r="AD31">
        <f t="shared" ca="1" si="18"/>
        <v>4</v>
      </c>
      <c r="AE31" s="22">
        <f t="shared" ca="1" si="19"/>
        <v>0</v>
      </c>
      <c r="AF31">
        <f t="shared" ca="1" si="20"/>
        <v>4</v>
      </c>
      <c r="AG31" s="22">
        <f t="shared" ca="1" si="21"/>
        <v>1</v>
      </c>
      <c r="AH31">
        <f t="shared" ca="1" si="22"/>
        <v>0</v>
      </c>
      <c r="AI31" s="22">
        <f t="shared" ca="1" si="23"/>
        <v>0</v>
      </c>
      <c r="AJ31" s="22">
        <f t="shared" ca="1" si="24"/>
        <v>0</v>
      </c>
      <c r="AK31" s="2">
        <f t="shared" ca="1" si="25"/>
        <v>2</v>
      </c>
      <c r="AL31" s="3">
        <f t="shared" ca="1" si="26"/>
        <v>1</v>
      </c>
      <c r="AM31" s="2">
        <f t="shared" ca="1" si="27"/>
        <v>1</v>
      </c>
      <c r="AN31" s="10">
        <f t="shared" ca="1" si="28"/>
        <v>0</v>
      </c>
      <c r="AO31" t="s">
        <v>32</v>
      </c>
      <c r="AP31" t="s">
        <v>32</v>
      </c>
    </row>
    <row r="32" spans="1:43" x14ac:dyDescent="0.25">
      <c r="A32" s="11"/>
      <c r="B32" s="22">
        <v>0</v>
      </c>
      <c r="C32" s="22">
        <v>1</v>
      </c>
      <c r="D32" s="22">
        <v>0</v>
      </c>
      <c r="E32" s="22">
        <v>0</v>
      </c>
      <c r="F32" s="22">
        <v>1</v>
      </c>
      <c r="G32" s="22">
        <v>0</v>
      </c>
      <c r="H32" s="22">
        <v>1</v>
      </c>
      <c r="I32" s="22">
        <v>0</v>
      </c>
      <c r="J32" s="2">
        <f t="shared" si="0"/>
        <v>1</v>
      </c>
      <c r="K32" s="10">
        <f t="shared" si="1"/>
        <v>-1</v>
      </c>
      <c r="L32" s="2">
        <f t="shared" si="2"/>
        <v>0</v>
      </c>
      <c r="M32" s="10">
        <f t="shared" si="3"/>
        <v>0</v>
      </c>
      <c r="O32" s="163"/>
      <c r="P32" s="21">
        <f t="shared" ca="1" si="4"/>
        <v>5</v>
      </c>
      <c r="Q32">
        <f t="shared" ca="1" si="5"/>
        <v>1</v>
      </c>
      <c r="R32">
        <f t="shared" ca="1" si="6"/>
        <v>3</v>
      </c>
      <c r="S32" s="21">
        <f t="shared" ca="1" si="7"/>
        <v>1</v>
      </c>
      <c r="T32" s="23">
        <f t="shared" ca="1" si="8"/>
        <v>4</v>
      </c>
      <c r="U32" s="21">
        <f t="shared" ca="1" si="9"/>
        <v>4</v>
      </c>
      <c r="V32">
        <f t="shared" ca="1" si="10"/>
        <v>50</v>
      </c>
      <c r="W32" s="22">
        <f t="shared" ca="1" si="11"/>
        <v>0</v>
      </c>
      <c r="X32">
        <f t="shared" ca="1" si="12"/>
        <v>50</v>
      </c>
      <c r="Y32" s="22">
        <f t="shared" ca="1" si="13"/>
        <v>0</v>
      </c>
      <c r="Z32">
        <f t="shared" ca="1" si="14"/>
        <v>50</v>
      </c>
      <c r="AA32" s="22">
        <f t="shared" ca="1" si="15"/>
        <v>1</v>
      </c>
      <c r="AB32">
        <f t="shared" ca="1" si="16"/>
        <v>18</v>
      </c>
      <c r="AC32" s="22">
        <f t="shared" ca="1" si="17"/>
        <v>1</v>
      </c>
      <c r="AD32">
        <f t="shared" ca="1" si="18"/>
        <v>2</v>
      </c>
      <c r="AE32" s="22">
        <f t="shared" ca="1" si="19"/>
        <v>0</v>
      </c>
      <c r="AF32">
        <f t="shared" ca="1" si="20"/>
        <v>2</v>
      </c>
      <c r="AG32" s="22">
        <f t="shared" ca="1" si="21"/>
        <v>0</v>
      </c>
      <c r="AH32">
        <f t="shared" ca="1" si="22"/>
        <v>2</v>
      </c>
      <c r="AI32" s="22">
        <f t="shared" ca="1" si="23"/>
        <v>1</v>
      </c>
      <c r="AJ32" s="22">
        <f t="shared" ca="1" si="24"/>
        <v>0</v>
      </c>
      <c r="AK32" s="2">
        <f t="shared" ca="1" si="25"/>
        <v>1</v>
      </c>
      <c r="AL32" s="3">
        <f t="shared" ca="1" si="26"/>
        <v>-1</v>
      </c>
      <c r="AM32" s="2">
        <f t="shared" ca="1" si="27"/>
        <v>0</v>
      </c>
      <c r="AN32" s="10">
        <f t="shared" ca="1" si="28"/>
        <v>0</v>
      </c>
      <c r="AO32" t="s">
        <v>32</v>
      </c>
      <c r="AP32" t="s">
        <v>32</v>
      </c>
      <c r="AQ32" t="s">
        <v>32</v>
      </c>
    </row>
    <row r="33" spans="1:46" x14ac:dyDescent="0.25">
      <c r="A33" s="11"/>
      <c r="B33" s="22">
        <v>0</v>
      </c>
      <c r="C33" s="22">
        <v>1</v>
      </c>
      <c r="D33" s="22">
        <v>0</v>
      </c>
      <c r="E33" s="22">
        <v>0</v>
      </c>
      <c r="F33" s="22">
        <v>1</v>
      </c>
      <c r="G33" s="22">
        <v>1</v>
      </c>
      <c r="H33" s="22">
        <v>0</v>
      </c>
      <c r="I33" s="22">
        <v>0</v>
      </c>
      <c r="J33" s="2">
        <f t="shared" si="0"/>
        <v>1</v>
      </c>
      <c r="K33" s="10">
        <f t="shared" si="1"/>
        <v>-1</v>
      </c>
      <c r="L33" s="2">
        <f t="shared" si="2"/>
        <v>0</v>
      </c>
      <c r="M33" s="10">
        <f t="shared" si="3"/>
        <v>0</v>
      </c>
      <c r="O33" s="163"/>
      <c r="P33" s="21">
        <f t="shared" ca="1" si="4"/>
        <v>3</v>
      </c>
      <c r="Q33">
        <f t="shared" ca="1" si="5"/>
        <v>6</v>
      </c>
      <c r="R33">
        <f t="shared" ca="1" si="6"/>
        <v>1</v>
      </c>
      <c r="S33" s="21">
        <f t="shared" ca="1" si="7"/>
        <v>7</v>
      </c>
      <c r="T33" s="23">
        <f t="shared" ca="1" si="8"/>
        <v>1</v>
      </c>
      <c r="U33" s="21">
        <f t="shared" ca="1" si="9"/>
        <v>1</v>
      </c>
      <c r="V33">
        <f t="shared" ca="1" si="10"/>
        <v>138</v>
      </c>
      <c r="W33" s="22">
        <f t="shared" ca="1" si="11"/>
        <v>1</v>
      </c>
      <c r="X33">
        <f t="shared" ca="1" si="12"/>
        <v>10</v>
      </c>
      <c r="Y33" s="22">
        <f t="shared" ca="1" si="13"/>
        <v>0</v>
      </c>
      <c r="Z33">
        <f t="shared" ca="1" si="14"/>
        <v>10</v>
      </c>
      <c r="AA33" s="22">
        <f t="shared" ca="1" si="15"/>
        <v>0</v>
      </c>
      <c r="AB33">
        <f t="shared" ca="1" si="16"/>
        <v>10</v>
      </c>
      <c r="AC33" s="22">
        <f t="shared" ca="1" si="17"/>
        <v>0</v>
      </c>
      <c r="AD33">
        <f t="shared" ca="1" si="18"/>
        <v>10</v>
      </c>
      <c r="AE33" s="22">
        <f t="shared" ca="1" si="19"/>
        <v>1</v>
      </c>
      <c r="AF33">
        <f t="shared" ca="1" si="20"/>
        <v>2</v>
      </c>
      <c r="AG33" s="22">
        <f t="shared" ca="1" si="21"/>
        <v>0</v>
      </c>
      <c r="AH33">
        <f t="shared" ca="1" si="22"/>
        <v>2</v>
      </c>
      <c r="AI33" s="22">
        <f t="shared" ca="1" si="23"/>
        <v>1</v>
      </c>
      <c r="AJ33" s="22">
        <f t="shared" ca="1" si="24"/>
        <v>0</v>
      </c>
      <c r="AK33" s="2">
        <f t="shared" ca="1" si="25"/>
        <v>1</v>
      </c>
      <c r="AL33" s="3">
        <f t="shared" ca="1" si="26"/>
        <v>-1</v>
      </c>
      <c r="AM33" s="2">
        <f t="shared" ca="1" si="27"/>
        <v>0</v>
      </c>
      <c r="AN33" s="10">
        <f t="shared" ca="1" si="28"/>
        <v>0</v>
      </c>
      <c r="AO33" t="s">
        <v>32</v>
      </c>
      <c r="AP33" t="s">
        <v>32</v>
      </c>
      <c r="AQ33" t="s">
        <v>32</v>
      </c>
    </row>
    <row r="34" spans="1:46" x14ac:dyDescent="0.25">
      <c r="A34" s="11"/>
      <c r="B34" s="22">
        <v>0</v>
      </c>
      <c r="C34" s="22">
        <v>1</v>
      </c>
      <c r="D34" s="22">
        <v>0</v>
      </c>
      <c r="E34" s="22">
        <v>1</v>
      </c>
      <c r="F34" s="22">
        <v>0</v>
      </c>
      <c r="G34" s="22">
        <v>0</v>
      </c>
      <c r="H34" s="22">
        <v>0</v>
      </c>
      <c r="I34" s="22">
        <v>1</v>
      </c>
      <c r="J34" s="2">
        <f t="shared" si="0"/>
        <v>1</v>
      </c>
      <c r="K34" s="10">
        <f t="shared" si="1"/>
        <v>-1</v>
      </c>
      <c r="L34" s="2">
        <f t="shared" si="2"/>
        <v>0</v>
      </c>
      <c r="M34" s="10">
        <f t="shared" si="3"/>
        <v>0</v>
      </c>
      <c r="O34" s="163"/>
      <c r="P34" s="21">
        <f t="shared" ca="1" si="4"/>
        <v>1</v>
      </c>
      <c r="Q34">
        <f t="shared" ca="1" si="5"/>
        <v>0</v>
      </c>
      <c r="R34">
        <f t="shared" ca="1" si="6"/>
        <v>0</v>
      </c>
      <c r="S34" s="21">
        <f t="shared" ca="1" si="7"/>
        <v>0</v>
      </c>
      <c r="T34" s="23">
        <f t="shared" ca="1" si="8"/>
        <v>1</v>
      </c>
      <c r="U34" s="21">
        <f t="shared" ca="1" si="9"/>
        <v>2</v>
      </c>
      <c r="V34">
        <f t="shared" ca="1" si="10"/>
        <v>7</v>
      </c>
      <c r="W34" s="22">
        <f t="shared" ca="1" si="11"/>
        <v>0</v>
      </c>
      <c r="X34">
        <f t="shared" ca="1" si="12"/>
        <v>7</v>
      </c>
      <c r="Y34" s="22">
        <f t="shared" ca="1" si="13"/>
        <v>0</v>
      </c>
      <c r="Z34">
        <f t="shared" ca="1" si="14"/>
        <v>7</v>
      </c>
      <c r="AA34" s="22">
        <f t="shared" ca="1" si="15"/>
        <v>0</v>
      </c>
      <c r="AB34">
        <f t="shared" ca="1" si="16"/>
        <v>7</v>
      </c>
      <c r="AC34" s="22">
        <f t="shared" ca="1" si="17"/>
        <v>0</v>
      </c>
      <c r="AD34">
        <f t="shared" ca="1" si="18"/>
        <v>7</v>
      </c>
      <c r="AE34" s="22">
        <f t="shared" ca="1" si="19"/>
        <v>0</v>
      </c>
      <c r="AF34">
        <f t="shared" ca="1" si="20"/>
        <v>7</v>
      </c>
      <c r="AG34" s="22">
        <f t="shared" ca="1" si="21"/>
        <v>1</v>
      </c>
      <c r="AH34">
        <f t="shared" ca="1" si="22"/>
        <v>3</v>
      </c>
      <c r="AI34" s="22">
        <f t="shared" ca="1" si="23"/>
        <v>1</v>
      </c>
      <c r="AJ34" s="22">
        <f t="shared" ca="1" si="24"/>
        <v>1</v>
      </c>
      <c r="AK34" s="2">
        <f t="shared" ca="1" si="25"/>
        <v>0</v>
      </c>
      <c r="AL34" s="3">
        <f t="shared" ca="1" si="26"/>
        <v>-3</v>
      </c>
      <c r="AM34" s="2">
        <f t="shared" ca="1" si="27"/>
        <v>0</v>
      </c>
      <c r="AN34" s="10">
        <f t="shared" ca="1" si="28"/>
        <v>0</v>
      </c>
      <c r="AO34" t="s">
        <v>32</v>
      </c>
      <c r="AP34" t="s">
        <v>32</v>
      </c>
      <c r="AQ34" t="s">
        <v>32</v>
      </c>
    </row>
    <row r="35" spans="1:46" x14ac:dyDescent="0.25">
      <c r="A35" s="11"/>
      <c r="B35" s="22">
        <v>0</v>
      </c>
      <c r="C35" s="22">
        <v>1</v>
      </c>
      <c r="D35" s="22">
        <v>0</v>
      </c>
      <c r="E35" s="22">
        <v>1</v>
      </c>
      <c r="F35" s="22">
        <v>0</v>
      </c>
      <c r="G35" s="22">
        <v>0</v>
      </c>
      <c r="H35" s="22">
        <v>1</v>
      </c>
      <c r="I35" s="22">
        <v>0</v>
      </c>
      <c r="J35" s="2">
        <f t="shared" si="0"/>
        <v>1</v>
      </c>
      <c r="K35" s="10">
        <f t="shared" si="1"/>
        <v>-1</v>
      </c>
      <c r="L35" s="2">
        <f t="shared" si="2"/>
        <v>0</v>
      </c>
      <c r="M35" s="10">
        <f t="shared" si="3"/>
        <v>0</v>
      </c>
      <c r="O35" s="163"/>
      <c r="P35" s="21">
        <f t="shared" ca="1" si="4"/>
        <v>2</v>
      </c>
      <c r="Q35">
        <f t="shared" ca="1" si="5"/>
        <v>2</v>
      </c>
      <c r="R35">
        <f t="shared" ca="1" si="6"/>
        <v>5</v>
      </c>
      <c r="S35" s="21">
        <f t="shared" ca="1" si="7"/>
        <v>3</v>
      </c>
      <c r="T35" s="23">
        <f t="shared" ca="1" si="8"/>
        <v>6</v>
      </c>
      <c r="U35" s="21">
        <f t="shared" ca="1" si="9"/>
        <v>7</v>
      </c>
      <c r="V35">
        <f t="shared" ca="1" si="10"/>
        <v>140</v>
      </c>
      <c r="W35" s="22">
        <f t="shared" ca="1" si="11"/>
        <v>1</v>
      </c>
      <c r="X35">
        <f t="shared" ca="1" si="12"/>
        <v>12</v>
      </c>
      <c r="Y35" s="22">
        <f t="shared" ca="1" si="13"/>
        <v>0</v>
      </c>
      <c r="Z35">
        <f t="shared" ca="1" si="14"/>
        <v>12</v>
      </c>
      <c r="AA35" s="22">
        <f t="shared" ca="1" si="15"/>
        <v>0</v>
      </c>
      <c r="AB35">
        <f t="shared" ca="1" si="16"/>
        <v>12</v>
      </c>
      <c r="AC35" s="22">
        <f t="shared" ca="1" si="17"/>
        <v>0</v>
      </c>
      <c r="AD35">
        <f t="shared" ca="1" si="18"/>
        <v>12</v>
      </c>
      <c r="AE35" s="22">
        <f t="shared" ca="1" si="19"/>
        <v>1</v>
      </c>
      <c r="AF35">
        <f t="shared" ca="1" si="20"/>
        <v>4</v>
      </c>
      <c r="AG35" s="22">
        <f t="shared" ca="1" si="21"/>
        <v>1</v>
      </c>
      <c r="AH35">
        <f t="shared" ca="1" si="22"/>
        <v>0</v>
      </c>
      <c r="AI35" s="22">
        <f t="shared" ca="1" si="23"/>
        <v>0</v>
      </c>
      <c r="AJ35" s="22">
        <f t="shared" ca="1" si="24"/>
        <v>0</v>
      </c>
      <c r="AK35" s="2">
        <f t="shared" ca="1" si="25"/>
        <v>1</v>
      </c>
      <c r="AL35" s="3">
        <f t="shared" ca="1" si="26"/>
        <v>-1</v>
      </c>
      <c r="AM35" s="2">
        <f t="shared" ca="1" si="27"/>
        <v>0</v>
      </c>
      <c r="AN35" s="10">
        <f t="shared" ca="1" si="28"/>
        <v>0</v>
      </c>
      <c r="AO35" t="s">
        <v>32</v>
      </c>
      <c r="AP35" t="s">
        <v>32</v>
      </c>
      <c r="AQ35" t="s">
        <v>32</v>
      </c>
    </row>
    <row r="36" spans="1:46" x14ac:dyDescent="0.25">
      <c r="A36" s="11"/>
      <c r="B36" s="22">
        <v>0</v>
      </c>
      <c r="C36" s="22">
        <v>1</v>
      </c>
      <c r="D36" s="22">
        <v>0</v>
      </c>
      <c r="E36" s="22">
        <v>1</v>
      </c>
      <c r="F36" s="22">
        <v>0</v>
      </c>
      <c r="G36" s="22">
        <v>1</v>
      </c>
      <c r="H36" s="22">
        <v>0</v>
      </c>
      <c r="I36" s="22">
        <v>0</v>
      </c>
      <c r="J36" s="2">
        <f t="shared" si="0"/>
        <v>1</v>
      </c>
      <c r="K36" s="10">
        <f t="shared" si="1"/>
        <v>-1</v>
      </c>
      <c r="L36" s="2">
        <f t="shared" si="2"/>
        <v>0</v>
      </c>
      <c r="M36" s="10">
        <f t="shared" si="3"/>
        <v>0</v>
      </c>
      <c r="O36" s="163"/>
      <c r="P36" s="21">
        <f t="shared" ca="1" si="4"/>
        <v>5</v>
      </c>
      <c r="Q36">
        <f t="shared" ca="1" si="5"/>
        <v>5</v>
      </c>
      <c r="R36">
        <f t="shared" ca="1" si="6"/>
        <v>4</v>
      </c>
      <c r="S36" s="21">
        <f t="shared" ca="1" si="7"/>
        <v>6</v>
      </c>
      <c r="T36" s="23">
        <f t="shared" ca="1" si="8"/>
        <v>4</v>
      </c>
      <c r="U36" s="21">
        <f t="shared" ca="1" si="9"/>
        <v>4</v>
      </c>
      <c r="V36">
        <f t="shared" ca="1" si="10"/>
        <v>112</v>
      </c>
      <c r="W36" s="22">
        <f t="shared" ca="1" si="11"/>
        <v>0</v>
      </c>
      <c r="X36">
        <f t="shared" ca="1" si="12"/>
        <v>112</v>
      </c>
      <c r="Y36" s="22">
        <f t="shared" ca="1" si="13"/>
        <v>1</v>
      </c>
      <c r="Z36">
        <f t="shared" ca="1" si="14"/>
        <v>48</v>
      </c>
      <c r="AA36" s="22">
        <f t="shared" ca="1" si="15"/>
        <v>1</v>
      </c>
      <c r="AB36">
        <f t="shared" ca="1" si="16"/>
        <v>16</v>
      </c>
      <c r="AC36" s="22">
        <f t="shared" ca="1" si="17"/>
        <v>1</v>
      </c>
      <c r="AD36">
        <f t="shared" ca="1" si="18"/>
        <v>0</v>
      </c>
      <c r="AE36" s="22">
        <f t="shared" ca="1" si="19"/>
        <v>0</v>
      </c>
      <c r="AF36">
        <f t="shared" ca="1" si="20"/>
        <v>0</v>
      </c>
      <c r="AG36" s="22">
        <f t="shared" ca="1" si="21"/>
        <v>0</v>
      </c>
      <c r="AH36">
        <f t="shared" ca="1" si="22"/>
        <v>0</v>
      </c>
      <c r="AI36" s="22">
        <f t="shared" ca="1" si="23"/>
        <v>0</v>
      </c>
      <c r="AJ36" s="22">
        <f t="shared" ca="1" si="24"/>
        <v>0</v>
      </c>
      <c r="AK36" s="2">
        <f t="shared" ca="1" si="25"/>
        <v>2</v>
      </c>
      <c r="AL36" s="3">
        <f t="shared" ca="1" si="26"/>
        <v>1</v>
      </c>
      <c r="AM36" s="2">
        <f t="shared" ca="1" si="27"/>
        <v>1</v>
      </c>
      <c r="AN36" s="10">
        <f t="shared" ca="1" si="28"/>
        <v>0</v>
      </c>
    </row>
    <row r="37" spans="1:46" x14ac:dyDescent="0.25">
      <c r="A37" s="11"/>
      <c r="B37" s="22">
        <v>0</v>
      </c>
      <c r="C37" s="22">
        <v>1</v>
      </c>
      <c r="D37" s="22">
        <v>0</v>
      </c>
      <c r="E37" s="22">
        <v>1</v>
      </c>
      <c r="F37" s="22">
        <v>1</v>
      </c>
      <c r="G37" s="22">
        <v>0</v>
      </c>
      <c r="H37" s="22">
        <v>0</v>
      </c>
      <c r="I37" s="22">
        <v>0</v>
      </c>
      <c r="J37" s="2">
        <f t="shared" si="0"/>
        <v>1</v>
      </c>
      <c r="K37" s="10">
        <f t="shared" si="1"/>
        <v>-1</v>
      </c>
      <c r="L37" s="2">
        <f t="shared" si="2"/>
        <v>0</v>
      </c>
      <c r="M37" s="10">
        <f t="shared" si="3"/>
        <v>0</v>
      </c>
      <c r="O37" s="163"/>
      <c r="P37" s="21">
        <f t="shared" ca="1" si="4"/>
        <v>7</v>
      </c>
      <c r="Q37">
        <f t="shared" ca="1" si="5"/>
        <v>0</v>
      </c>
      <c r="R37">
        <f t="shared" ca="1" si="6"/>
        <v>5</v>
      </c>
      <c r="S37" s="21">
        <f t="shared" ca="1" si="7"/>
        <v>0</v>
      </c>
      <c r="T37" s="23">
        <f t="shared" ca="1" si="8"/>
        <v>6</v>
      </c>
      <c r="U37" s="21">
        <f t="shared" ca="1" si="9"/>
        <v>6</v>
      </c>
      <c r="V37">
        <f t="shared" ca="1" si="10"/>
        <v>193</v>
      </c>
      <c r="W37" s="22">
        <f t="shared" ca="1" si="11"/>
        <v>1</v>
      </c>
      <c r="X37">
        <f t="shared" ca="1" si="12"/>
        <v>65</v>
      </c>
      <c r="Y37" s="22">
        <f t="shared" ca="1" si="13"/>
        <v>1</v>
      </c>
      <c r="Z37">
        <f t="shared" ca="1" si="14"/>
        <v>1</v>
      </c>
      <c r="AA37" s="22">
        <f t="shared" ca="1" si="15"/>
        <v>0</v>
      </c>
      <c r="AB37">
        <f t="shared" ca="1" si="16"/>
        <v>1</v>
      </c>
      <c r="AC37" s="22">
        <f t="shared" ca="1" si="17"/>
        <v>0</v>
      </c>
      <c r="AD37">
        <f t="shared" ca="1" si="18"/>
        <v>1</v>
      </c>
      <c r="AE37" s="22">
        <f t="shared" ca="1" si="19"/>
        <v>0</v>
      </c>
      <c r="AF37">
        <f t="shared" ca="1" si="20"/>
        <v>1</v>
      </c>
      <c r="AG37" s="22">
        <f t="shared" ca="1" si="21"/>
        <v>0</v>
      </c>
      <c r="AH37">
        <f t="shared" ca="1" si="22"/>
        <v>1</v>
      </c>
      <c r="AI37" s="22">
        <f t="shared" ca="1" si="23"/>
        <v>0</v>
      </c>
      <c r="AJ37" s="22">
        <f t="shared" ca="1" si="24"/>
        <v>1</v>
      </c>
      <c r="AK37" s="2">
        <f t="shared" ca="1" si="25"/>
        <v>2</v>
      </c>
      <c r="AL37" s="3">
        <f t="shared" ca="1" si="26"/>
        <v>1</v>
      </c>
      <c r="AM37" s="2">
        <f t="shared" ca="1" si="27"/>
        <v>1</v>
      </c>
      <c r="AN37" s="10">
        <f t="shared" ca="1" si="28"/>
        <v>0</v>
      </c>
    </row>
    <row r="38" spans="1:46" x14ac:dyDescent="0.25">
      <c r="A38" s="11"/>
      <c r="B38" s="22">
        <v>0</v>
      </c>
      <c r="C38" s="22">
        <v>1</v>
      </c>
      <c r="D38" s="22">
        <v>1</v>
      </c>
      <c r="E38" s="22">
        <v>0</v>
      </c>
      <c r="F38" s="22">
        <v>0</v>
      </c>
      <c r="G38" s="22">
        <v>0</v>
      </c>
      <c r="H38" s="22">
        <v>0</v>
      </c>
      <c r="I38" s="22">
        <v>1</v>
      </c>
      <c r="J38" s="2">
        <f t="shared" si="0"/>
        <v>2</v>
      </c>
      <c r="K38" s="10">
        <f t="shared" si="1"/>
        <v>1</v>
      </c>
      <c r="L38" s="2">
        <f t="shared" si="2"/>
        <v>1</v>
      </c>
      <c r="M38" s="10">
        <f t="shared" si="3"/>
        <v>0</v>
      </c>
      <c r="O38" s="163"/>
      <c r="P38" s="21">
        <f t="shared" ca="1" si="4"/>
        <v>6</v>
      </c>
      <c r="Q38">
        <f t="shared" ca="1" si="5"/>
        <v>5</v>
      </c>
      <c r="R38">
        <f t="shared" ca="1" si="6"/>
        <v>2</v>
      </c>
      <c r="S38" s="21">
        <f t="shared" ca="1" si="7"/>
        <v>5</v>
      </c>
      <c r="T38" s="23">
        <f t="shared" ca="1" si="8"/>
        <v>2</v>
      </c>
      <c r="U38" s="21">
        <f t="shared" ca="1" si="9"/>
        <v>2</v>
      </c>
      <c r="V38">
        <f t="shared" ca="1" si="10"/>
        <v>100</v>
      </c>
      <c r="W38" s="22">
        <f t="shared" ca="1" si="11"/>
        <v>0</v>
      </c>
      <c r="X38">
        <f t="shared" ca="1" si="12"/>
        <v>100</v>
      </c>
      <c r="Y38" s="22">
        <f t="shared" ca="1" si="13"/>
        <v>1</v>
      </c>
      <c r="Z38">
        <f t="shared" ca="1" si="14"/>
        <v>36</v>
      </c>
      <c r="AA38" s="22">
        <f t="shared" ca="1" si="15"/>
        <v>1</v>
      </c>
      <c r="AB38">
        <f t="shared" ca="1" si="16"/>
        <v>4</v>
      </c>
      <c r="AC38" s="22">
        <f t="shared" ca="1" si="17"/>
        <v>0</v>
      </c>
      <c r="AD38">
        <f t="shared" ca="1" si="18"/>
        <v>4</v>
      </c>
      <c r="AE38" s="22">
        <f t="shared" ca="1" si="19"/>
        <v>0</v>
      </c>
      <c r="AF38">
        <f t="shared" ca="1" si="20"/>
        <v>4</v>
      </c>
      <c r="AG38" s="22">
        <f t="shared" ca="1" si="21"/>
        <v>1</v>
      </c>
      <c r="AH38">
        <f t="shared" ca="1" si="22"/>
        <v>0</v>
      </c>
      <c r="AI38" s="22">
        <f t="shared" ca="1" si="23"/>
        <v>0</v>
      </c>
      <c r="AJ38" s="22">
        <f t="shared" ca="1" si="24"/>
        <v>0</v>
      </c>
      <c r="AK38" s="2">
        <f t="shared" ca="1" si="25"/>
        <v>2</v>
      </c>
      <c r="AL38" s="3">
        <f t="shared" ca="1" si="26"/>
        <v>1</v>
      </c>
      <c r="AM38" s="2">
        <f t="shared" ca="1" si="27"/>
        <v>1</v>
      </c>
      <c r="AN38" s="10">
        <f t="shared" ca="1" si="28"/>
        <v>0</v>
      </c>
    </row>
    <row r="39" spans="1:46" x14ac:dyDescent="0.25">
      <c r="A39" s="11"/>
      <c r="B39" s="22">
        <v>0</v>
      </c>
      <c r="C39" s="22">
        <v>1</v>
      </c>
      <c r="D39" s="22">
        <v>1</v>
      </c>
      <c r="E39" s="22">
        <v>0</v>
      </c>
      <c r="F39" s="22">
        <v>0</v>
      </c>
      <c r="G39" s="22">
        <v>0</v>
      </c>
      <c r="H39" s="22">
        <v>1</v>
      </c>
      <c r="I39" s="22">
        <v>0</v>
      </c>
      <c r="J39" s="2">
        <f t="shared" si="0"/>
        <v>2</v>
      </c>
      <c r="K39" s="10">
        <f t="shared" si="1"/>
        <v>1</v>
      </c>
      <c r="L39" s="2">
        <f t="shared" si="2"/>
        <v>1</v>
      </c>
      <c r="M39" s="10">
        <f t="shared" si="3"/>
        <v>0</v>
      </c>
      <c r="O39" s="163"/>
      <c r="P39" s="21">
        <f t="shared" ca="1" si="4"/>
        <v>0</v>
      </c>
      <c r="Q39">
        <f t="shared" ca="1" si="5"/>
        <v>4</v>
      </c>
      <c r="R39">
        <f t="shared" ca="1" si="6"/>
        <v>5</v>
      </c>
      <c r="S39" s="21">
        <f t="shared" ca="1" si="7"/>
        <v>5</v>
      </c>
      <c r="T39" s="23">
        <f t="shared" ca="1" si="8"/>
        <v>6</v>
      </c>
      <c r="U39" s="21">
        <f t="shared" ca="1" si="9"/>
        <v>7</v>
      </c>
      <c r="V39">
        <f t="shared" ca="1" si="10"/>
        <v>161</v>
      </c>
      <c r="W39" s="22">
        <f t="shared" ca="1" si="11"/>
        <v>1</v>
      </c>
      <c r="X39">
        <f t="shared" ca="1" si="12"/>
        <v>33</v>
      </c>
      <c r="Y39" s="22">
        <f t="shared" ca="1" si="13"/>
        <v>0</v>
      </c>
      <c r="Z39">
        <f t="shared" ca="1" si="14"/>
        <v>33</v>
      </c>
      <c r="AA39" s="22">
        <f t="shared" ca="1" si="15"/>
        <v>1</v>
      </c>
      <c r="AB39">
        <f t="shared" ca="1" si="16"/>
        <v>1</v>
      </c>
      <c r="AC39" s="22">
        <f t="shared" ca="1" si="17"/>
        <v>0</v>
      </c>
      <c r="AD39">
        <f t="shared" ca="1" si="18"/>
        <v>1</v>
      </c>
      <c r="AE39" s="22">
        <f t="shared" ca="1" si="19"/>
        <v>0</v>
      </c>
      <c r="AF39">
        <f t="shared" ca="1" si="20"/>
        <v>1</v>
      </c>
      <c r="AG39" s="22">
        <f t="shared" ca="1" si="21"/>
        <v>0</v>
      </c>
      <c r="AH39">
        <f t="shared" ca="1" si="22"/>
        <v>1</v>
      </c>
      <c r="AI39" s="22">
        <f t="shared" ca="1" si="23"/>
        <v>0</v>
      </c>
      <c r="AJ39" s="22">
        <f t="shared" ca="1" si="24"/>
        <v>1</v>
      </c>
      <c r="AK39" s="2">
        <f t="shared" ca="1" si="25"/>
        <v>2</v>
      </c>
      <c r="AL39" s="3">
        <f t="shared" ca="1" si="26"/>
        <v>1</v>
      </c>
      <c r="AM39" s="2">
        <f t="shared" ca="1" si="27"/>
        <v>1</v>
      </c>
      <c r="AN39" s="10">
        <f t="shared" ca="1" si="28"/>
        <v>0</v>
      </c>
    </row>
    <row r="40" spans="1:46" x14ac:dyDescent="0.25">
      <c r="A40" s="11"/>
      <c r="B40" s="22">
        <v>0</v>
      </c>
      <c r="C40" s="22">
        <v>1</v>
      </c>
      <c r="D40" s="22">
        <v>1</v>
      </c>
      <c r="E40" s="22">
        <v>0</v>
      </c>
      <c r="F40" s="22">
        <v>0</v>
      </c>
      <c r="G40" s="22">
        <v>1</v>
      </c>
      <c r="H40" s="22">
        <v>0</v>
      </c>
      <c r="I40" s="22">
        <v>0</v>
      </c>
      <c r="J40" s="2">
        <f t="shared" ref="J40:J63" si="29">B40*B$5+C40*C$5+D40*D$5+E40*E$5+F40*F$5+G40*G$5+H40*H$5+I40*I$5</f>
        <v>2</v>
      </c>
      <c r="K40" s="10">
        <f t="shared" ref="K40:K63" si="30">B40*B$5+C40*C$5+D40*D$5+E40*(E$5-1)+F40*(F$5-1)+G40*(G$5-1)+H40*(H$5-1)+I40*(I$5-1)</f>
        <v>1</v>
      </c>
      <c r="L40" s="2">
        <f t="shared" ref="L40:L63" si="31">(K40+ABS(K40))/2</f>
        <v>1</v>
      </c>
      <c r="M40" s="10">
        <f t="shared" ref="M40:M63" si="32">3*B40*C40*D40</f>
        <v>0</v>
      </c>
      <c r="O40" s="163"/>
      <c r="P40" s="21">
        <f t="shared" ref="P40:P68" ca="1" si="33">INT(RAND()*8)</f>
        <v>7</v>
      </c>
      <c r="Q40">
        <f t="shared" ref="Q40:Q68" ca="1" si="34">INT(RAND()*7)</f>
        <v>6</v>
      </c>
      <c r="R40">
        <f t="shared" ref="R40:R68" ca="1" si="35">INT(RAND()*6)</f>
        <v>0</v>
      </c>
      <c r="S40" s="21">
        <f t="shared" ref="S40:S68" ca="1" si="36">IF(Q40&gt;=P40,Q40+1,Q40)</f>
        <v>6</v>
      </c>
      <c r="T40" s="23">
        <f t="shared" ref="T40:T68" ca="1" si="37">IF(R40&gt;=MIN(P40,Q40),R40+1,R40)</f>
        <v>0</v>
      </c>
      <c r="U40" s="21">
        <f t="shared" ref="U40:U68" ca="1" si="38">IF(T40&gt;=MAX(P40,S40),T40+1,T40)</f>
        <v>0</v>
      </c>
      <c r="V40">
        <f t="shared" ref="V40:V68" ca="1" si="39">2^P40+2^S40+2^U40</f>
        <v>193</v>
      </c>
      <c r="W40" s="22">
        <f t="shared" ref="W40:W68" ca="1" si="40">INT(V40/128)</f>
        <v>1</v>
      </c>
      <c r="X40">
        <f t="shared" ref="X40:X68" ca="1" si="41">V40-W40*128</f>
        <v>65</v>
      </c>
      <c r="Y40" s="22">
        <f t="shared" ref="Y40:Y68" ca="1" si="42">INT(X40/64)</f>
        <v>1</v>
      </c>
      <c r="Z40">
        <f t="shared" ref="Z40:Z68" ca="1" si="43">X40-Y40*64</f>
        <v>1</v>
      </c>
      <c r="AA40" s="22">
        <f t="shared" ref="AA40:AA68" ca="1" si="44">INT(Z40/32)</f>
        <v>0</v>
      </c>
      <c r="AB40">
        <f t="shared" ref="AB40:AB68" ca="1" si="45">Z40-AA40*32</f>
        <v>1</v>
      </c>
      <c r="AC40" s="22">
        <f t="shared" ref="AC40:AC68" ca="1" si="46">INT(AB40/16)</f>
        <v>0</v>
      </c>
      <c r="AD40">
        <f t="shared" ref="AD40:AD68" ca="1" si="47">AB40-AC40*16</f>
        <v>1</v>
      </c>
      <c r="AE40" s="22">
        <f t="shared" ref="AE40:AE68" ca="1" si="48">INT(AD40/8)</f>
        <v>0</v>
      </c>
      <c r="AF40">
        <f t="shared" ref="AF40:AF68" ca="1" si="49">AD40-AE40*8</f>
        <v>1</v>
      </c>
      <c r="AG40" s="22">
        <f t="shared" ref="AG40:AG68" ca="1" si="50">INT(AF40/4)</f>
        <v>0</v>
      </c>
      <c r="AH40">
        <f t="shared" ref="AH40:AH68" ca="1" si="51">AF40-AG40*4</f>
        <v>1</v>
      </c>
      <c r="AI40" s="22">
        <f t="shared" ref="AI40:AI68" ca="1" si="52">INT(AH40/2)</f>
        <v>0</v>
      </c>
      <c r="AJ40" s="22">
        <f t="shared" ref="AJ40:AJ68" ca="1" si="53">AH40-AI40*2</f>
        <v>1</v>
      </c>
      <c r="AK40" s="2">
        <f t="shared" ref="AK40:AK68" ca="1" si="54">W40*W$5+Y40*Y$5+AA40*AA$5+AC40*AC$5+AE40*AE$5+AG40*AG$5+AI40*AI$5+AJ40*AJ$5</f>
        <v>2</v>
      </c>
      <c r="AL40" s="3">
        <f t="shared" ref="AL40:AL68" ca="1" si="55">W40*W$5+Y40*Y$5+AA40*AA$5+AC40*(AC$5-1)+AE40*(AE$5-1)+AG40*(AG$5-1)+AI40*(AI$5-1)+AJ40*(AJ$5-1)</f>
        <v>1</v>
      </c>
      <c r="AM40" s="2">
        <f t="shared" ref="AM40:AM68" ca="1" si="56">(AL40+ABS(AL40))/2</f>
        <v>1</v>
      </c>
      <c r="AN40" s="10">
        <f t="shared" ref="AN40:AN68" ca="1" si="57">3*W40*Y40*AA40</f>
        <v>0</v>
      </c>
    </row>
    <row r="41" spans="1:46" x14ac:dyDescent="0.25">
      <c r="A41" s="11"/>
      <c r="B41" s="22">
        <v>0</v>
      </c>
      <c r="C41" s="22">
        <v>1</v>
      </c>
      <c r="D41" s="22">
        <v>1</v>
      </c>
      <c r="E41" s="22">
        <v>0</v>
      </c>
      <c r="F41" s="22">
        <v>1</v>
      </c>
      <c r="G41" s="22">
        <v>0</v>
      </c>
      <c r="H41" s="22">
        <v>0</v>
      </c>
      <c r="I41" s="22">
        <v>0</v>
      </c>
      <c r="J41" s="2">
        <f t="shared" si="29"/>
        <v>2</v>
      </c>
      <c r="K41" s="10">
        <f t="shared" si="30"/>
        <v>1</v>
      </c>
      <c r="L41" s="2">
        <f t="shared" si="31"/>
        <v>1</v>
      </c>
      <c r="M41" s="10">
        <f t="shared" si="32"/>
        <v>0</v>
      </c>
      <c r="O41" s="163"/>
      <c r="P41" s="21">
        <f t="shared" ca="1" si="33"/>
        <v>3</v>
      </c>
      <c r="Q41">
        <f t="shared" ca="1" si="34"/>
        <v>6</v>
      </c>
      <c r="R41">
        <f t="shared" ca="1" si="35"/>
        <v>0</v>
      </c>
      <c r="S41" s="21">
        <f t="shared" ca="1" si="36"/>
        <v>7</v>
      </c>
      <c r="T41" s="23">
        <f t="shared" ca="1" si="37"/>
        <v>0</v>
      </c>
      <c r="U41" s="21">
        <f t="shared" ca="1" si="38"/>
        <v>0</v>
      </c>
      <c r="V41">
        <f t="shared" ca="1" si="39"/>
        <v>137</v>
      </c>
      <c r="W41" s="22">
        <f t="shared" ca="1" si="40"/>
        <v>1</v>
      </c>
      <c r="X41">
        <f t="shared" ca="1" si="41"/>
        <v>9</v>
      </c>
      <c r="Y41" s="22">
        <f t="shared" ca="1" si="42"/>
        <v>0</v>
      </c>
      <c r="Z41">
        <f t="shared" ca="1" si="43"/>
        <v>9</v>
      </c>
      <c r="AA41" s="22">
        <f t="shared" ca="1" si="44"/>
        <v>0</v>
      </c>
      <c r="AB41">
        <f t="shared" ca="1" si="45"/>
        <v>9</v>
      </c>
      <c r="AC41" s="22">
        <f t="shared" ca="1" si="46"/>
        <v>0</v>
      </c>
      <c r="AD41">
        <f t="shared" ca="1" si="47"/>
        <v>9</v>
      </c>
      <c r="AE41" s="22">
        <f t="shared" ca="1" si="48"/>
        <v>1</v>
      </c>
      <c r="AF41">
        <f t="shared" ca="1" si="49"/>
        <v>1</v>
      </c>
      <c r="AG41" s="22">
        <f t="shared" ca="1" si="50"/>
        <v>0</v>
      </c>
      <c r="AH41">
        <f t="shared" ca="1" si="51"/>
        <v>1</v>
      </c>
      <c r="AI41" s="22">
        <f t="shared" ca="1" si="52"/>
        <v>0</v>
      </c>
      <c r="AJ41" s="22">
        <f t="shared" ca="1" si="53"/>
        <v>1</v>
      </c>
      <c r="AK41" s="2">
        <f t="shared" ca="1" si="54"/>
        <v>1</v>
      </c>
      <c r="AL41" s="3">
        <f t="shared" ca="1" si="55"/>
        <v>-1</v>
      </c>
      <c r="AM41" s="2">
        <f t="shared" ca="1" si="56"/>
        <v>0</v>
      </c>
      <c r="AN41" s="10">
        <f t="shared" ca="1" si="57"/>
        <v>0</v>
      </c>
    </row>
    <row r="42" spans="1:46" x14ac:dyDescent="0.25">
      <c r="A42" s="11"/>
      <c r="B42" s="22">
        <v>0</v>
      </c>
      <c r="C42" s="22">
        <v>1</v>
      </c>
      <c r="D42" s="22">
        <v>1</v>
      </c>
      <c r="E42" s="22">
        <v>1</v>
      </c>
      <c r="F42" s="22">
        <v>0</v>
      </c>
      <c r="G42" s="22">
        <v>0</v>
      </c>
      <c r="H42" s="22">
        <v>0</v>
      </c>
      <c r="I42" s="22">
        <v>0</v>
      </c>
      <c r="J42" s="2">
        <f t="shared" si="29"/>
        <v>2</v>
      </c>
      <c r="K42" s="10">
        <f t="shared" si="30"/>
        <v>1</v>
      </c>
      <c r="L42" s="2">
        <f t="shared" si="31"/>
        <v>1</v>
      </c>
      <c r="M42" s="10">
        <f t="shared" si="32"/>
        <v>0</v>
      </c>
      <c r="O42" s="163"/>
      <c r="P42" s="21">
        <f t="shared" ca="1" si="33"/>
        <v>6</v>
      </c>
      <c r="Q42">
        <f t="shared" ca="1" si="34"/>
        <v>5</v>
      </c>
      <c r="R42">
        <f t="shared" ca="1" si="35"/>
        <v>0</v>
      </c>
      <c r="S42" s="21">
        <f t="shared" ca="1" si="36"/>
        <v>5</v>
      </c>
      <c r="T42" s="23">
        <f t="shared" ca="1" si="37"/>
        <v>0</v>
      </c>
      <c r="U42" s="21">
        <f t="shared" ca="1" si="38"/>
        <v>0</v>
      </c>
      <c r="V42">
        <f t="shared" ca="1" si="39"/>
        <v>97</v>
      </c>
      <c r="W42" s="22">
        <f t="shared" ca="1" si="40"/>
        <v>0</v>
      </c>
      <c r="X42">
        <f t="shared" ca="1" si="41"/>
        <v>97</v>
      </c>
      <c r="Y42" s="22">
        <f t="shared" ca="1" si="42"/>
        <v>1</v>
      </c>
      <c r="Z42">
        <f t="shared" ca="1" si="43"/>
        <v>33</v>
      </c>
      <c r="AA42" s="22">
        <f t="shared" ca="1" si="44"/>
        <v>1</v>
      </c>
      <c r="AB42">
        <f t="shared" ca="1" si="45"/>
        <v>1</v>
      </c>
      <c r="AC42" s="22">
        <f t="shared" ca="1" si="46"/>
        <v>0</v>
      </c>
      <c r="AD42">
        <f t="shared" ca="1" si="47"/>
        <v>1</v>
      </c>
      <c r="AE42" s="22">
        <f t="shared" ca="1" si="48"/>
        <v>0</v>
      </c>
      <c r="AF42">
        <f t="shared" ca="1" si="49"/>
        <v>1</v>
      </c>
      <c r="AG42" s="22">
        <f t="shared" ca="1" si="50"/>
        <v>0</v>
      </c>
      <c r="AH42">
        <f t="shared" ca="1" si="51"/>
        <v>1</v>
      </c>
      <c r="AI42" s="22">
        <f t="shared" ca="1" si="52"/>
        <v>0</v>
      </c>
      <c r="AJ42" s="22">
        <f t="shared" ca="1" si="53"/>
        <v>1</v>
      </c>
      <c r="AK42" s="2">
        <f t="shared" ca="1" si="54"/>
        <v>2</v>
      </c>
      <c r="AL42" s="3">
        <f t="shared" ca="1" si="55"/>
        <v>1</v>
      </c>
      <c r="AM42" s="2">
        <f t="shared" ca="1" si="56"/>
        <v>1</v>
      </c>
      <c r="AN42" s="10">
        <f t="shared" ca="1" si="57"/>
        <v>0</v>
      </c>
    </row>
    <row r="43" spans="1:46" x14ac:dyDescent="0.25">
      <c r="A43" s="11"/>
      <c r="B43" s="22">
        <v>1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1</v>
      </c>
      <c r="I43" s="22">
        <v>1</v>
      </c>
      <c r="J43" s="2">
        <f t="shared" si="29"/>
        <v>1</v>
      </c>
      <c r="K43" s="10">
        <f t="shared" si="30"/>
        <v>-1</v>
      </c>
      <c r="L43" s="2">
        <f t="shared" si="31"/>
        <v>0</v>
      </c>
      <c r="M43" s="10">
        <f t="shared" si="32"/>
        <v>0</v>
      </c>
      <c r="O43" s="163"/>
      <c r="P43" s="21">
        <f t="shared" ca="1" si="33"/>
        <v>3</v>
      </c>
      <c r="Q43">
        <f t="shared" ca="1" si="34"/>
        <v>3</v>
      </c>
      <c r="R43">
        <f t="shared" ca="1" si="35"/>
        <v>4</v>
      </c>
      <c r="S43" s="21">
        <f t="shared" ca="1" si="36"/>
        <v>4</v>
      </c>
      <c r="T43" s="23">
        <f t="shared" ca="1" si="37"/>
        <v>5</v>
      </c>
      <c r="U43" s="21">
        <f t="shared" ca="1" si="38"/>
        <v>6</v>
      </c>
      <c r="V43">
        <f t="shared" ca="1" si="39"/>
        <v>88</v>
      </c>
      <c r="W43" s="22">
        <f t="shared" ca="1" si="40"/>
        <v>0</v>
      </c>
      <c r="X43">
        <f t="shared" ca="1" si="41"/>
        <v>88</v>
      </c>
      <c r="Y43" s="22">
        <f t="shared" ca="1" si="42"/>
        <v>1</v>
      </c>
      <c r="Z43">
        <f t="shared" ca="1" si="43"/>
        <v>24</v>
      </c>
      <c r="AA43" s="22">
        <f t="shared" ca="1" si="44"/>
        <v>0</v>
      </c>
      <c r="AB43">
        <f t="shared" ca="1" si="45"/>
        <v>24</v>
      </c>
      <c r="AC43" s="22">
        <f t="shared" ca="1" si="46"/>
        <v>1</v>
      </c>
      <c r="AD43">
        <f t="shared" ca="1" si="47"/>
        <v>8</v>
      </c>
      <c r="AE43" s="22">
        <f t="shared" ca="1" si="48"/>
        <v>1</v>
      </c>
      <c r="AF43">
        <f t="shared" ca="1" si="49"/>
        <v>0</v>
      </c>
      <c r="AG43" s="22">
        <f t="shared" ca="1" si="50"/>
        <v>0</v>
      </c>
      <c r="AH43">
        <f t="shared" ca="1" si="51"/>
        <v>0</v>
      </c>
      <c r="AI43" s="22">
        <f t="shared" ca="1" si="52"/>
        <v>0</v>
      </c>
      <c r="AJ43" s="22">
        <f t="shared" ca="1" si="53"/>
        <v>0</v>
      </c>
      <c r="AK43" s="2">
        <f t="shared" ca="1" si="54"/>
        <v>1</v>
      </c>
      <c r="AL43" s="3">
        <f t="shared" ca="1" si="55"/>
        <v>-1</v>
      </c>
      <c r="AM43" s="2">
        <f t="shared" ca="1" si="56"/>
        <v>0</v>
      </c>
      <c r="AN43" s="10">
        <f t="shared" ca="1" si="57"/>
        <v>0</v>
      </c>
      <c r="AT43" t="s">
        <v>32</v>
      </c>
    </row>
    <row r="44" spans="1:46" x14ac:dyDescent="0.25">
      <c r="A44" s="11"/>
      <c r="B44" s="22">
        <v>1</v>
      </c>
      <c r="C44" s="22">
        <v>0</v>
      </c>
      <c r="D44" s="22">
        <v>0</v>
      </c>
      <c r="E44" s="22">
        <v>0</v>
      </c>
      <c r="F44" s="22">
        <v>0</v>
      </c>
      <c r="G44" s="22">
        <v>1</v>
      </c>
      <c r="H44" s="22">
        <v>0</v>
      </c>
      <c r="I44" s="22">
        <v>1</v>
      </c>
      <c r="J44" s="2">
        <f t="shared" si="29"/>
        <v>1</v>
      </c>
      <c r="K44" s="10">
        <f t="shared" si="30"/>
        <v>-1</v>
      </c>
      <c r="L44" s="2">
        <f t="shared" si="31"/>
        <v>0</v>
      </c>
      <c r="M44" s="10">
        <f t="shared" si="32"/>
        <v>0</v>
      </c>
      <c r="O44" s="163"/>
      <c r="P44" s="21">
        <f t="shared" ca="1" si="33"/>
        <v>1</v>
      </c>
      <c r="Q44">
        <f t="shared" ca="1" si="34"/>
        <v>0</v>
      </c>
      <c r="R44">
        <f t="shared" ca="1" si="35"/>
        <v>1</v>
      </c>
      <c r="S44" s="21">
        <f t="shared" ca="1" si="36"/>
        <v>0</v>
      </c>
      <c r="T44" s="23">
        <f t="shared" ca="1" si="37"/>
        <v>2</v>
      </c>
      <c r="U44" s="21">
        <f t="shared" ca="1" si="38"/>
        <v>3</v>
      </c>
      <c r="V44">
        <f t="shared" ca="1" si="39"/>
        <v>11</v>
      </c>
      <c r="W44" s="22">
        <f t="shared" ca="1" si="40"/>
        <v>0</v>
      </c>
      <c r="X44">
        <f t="shared" ca="1" si="41"/>
        <v>11</v>
      </c>
      <c r="Y44" s="22">
        <f t="shared" ca="1" si="42"/>
        <v>0</v>
      </c>
      <c r="Z44">
        <f t="shared" ca="1" si="43"/>
        <v>11</v>
      </c>
      <c r="AA44" s="22">
        <f t="shared" ca="1" si="44"/>
        <v>0</v>
      </c>
      <c r="AB44">
        <f t="shared" ca="1" si="45"/>
        <v>11</v>
      </c>
      <c r="AC44" s="22">
        <f t="shared" ca="1" si="46"/>
        <v>0</v>
      </c>
      <c r="AD44">
        <f t="shared" ca="1" si="47"/>
        <v>11</v>
      </c>
      <c r="AE44" s="22">
        <f t="shared" ca="1" si="48"/>
        <v>1</v>
      </c>
      <c r="AF44">
        <f t="shared" ca="1" si="49"/>
        <v>3</v>
      </c>
      <c r="AG44" s="22">
        <f t="shared" ca="1" si="50"/>
        <v>0</v>
      </c>
      <c r="AH44">
        <f t="shared" ca="1" si="51"/>
        <v>3</v>
      </c>
      <c r="AI44" s="22">
        <f t="shared" ca="1" si="52"/>
        <v>1</v>
      </c>
      <c r="AJ44" s="22">
        <f t="shared" ca="1" si="53"/>
        <v>1</v>
      </c>
      <c r="AK44" s="2">
        <f t="shared" ca="1" si="54"/>
        <v>0</v>
      </c>
      <c r="AL44" s="3">
        <f t="shared" ca="1" si="55"/>
        <v>-3</v>
      </c>
      <c r="AM44" s="2">
        <f t="shared" ca="1" si="56"/>
        <v>0</v>
      </c>
      <c r="AN44" s="10">
        <f t="shared" ca="1" si="57"/>
        <v>0</v>
      </c>
      <c r="AT44" t="s">
        <v>32</v>
      </c>
    </row>
    <row r="45" spans="1:46" x14ac:dyDescent="0.25">
      <c r="A45" s="11"/>
      <c r="B45" s="22">
        <v>1</v>
      </c>
      <c r="C45" s="22">
        <v>0</v>
      </c>
      <c r="D45" s="22">
        <v>0</v>
      </c>
      <c r="E45" s="22">
        <v>0</v>
      </c>
      <c r="F45" s="22">
        <v>0</v>
      </c>
      <c r="G45" s="22">
        <v>1</v>
      </c>
      <c r="H45" s="22">
        <v>1</v>
      </c>
      <c r="I45" s="22">
        <v>0</v>
      </c>
      <c r="J45" s="2">
        <f t="shared" si="29"/>
        <v>1</v>
      </c>
      <c r="K45" s="10">
        <f t="shared" si="30"/>
        <v>-1</v>
      </c>
      <c r="L45" s="2">
        <f t="shared" si="31"/>
        <v>0</v>
      </c>
      <c r="M45" s="10">
        <f t="shared" si="32"/>
        <v>0</v>
      </c>
      <c r="O45" s="163"/>
      <c r="P45" s="21">
        <f t="shared" ca="1" si="33"/>
        <v>3</v>
      </c>
      <c r="Q45">
        <f t="shared" ca="1" si="34"/>
        <v>6</v>
      </c>
      <c r="R45">
        <f t="shared" ca="1" si="35"/>
        <v>3</v>
      </c>
      <c r="S45" s="21">
        <f t="shared" ca="1" si="36"/>
        <v>7</v>
      </c>
      <c r="T45" s="23">
        <f t="shared" ca="1" si="37"/>
        <v>4</v>
      </c>
      <c r="U45" s="21">
        <f t="shared" ca="1" si="38"/>
        <v>4</v>
      </c>
      <c r="V45">
        <f t="shared" ca="1" si="39"/>
        <v>152</v>
      </c>
      <c r="W45" s="22">
        <f t="shared" ca="1" si="40"/>
        <v>1</v>
      </c>
      <c r="X45">
        <f t="shared" ca="1" si="41"/>
        <v>24</v>
      </c>
      <c r="Y45" s="22">
        <f t="shared" ca="1" si="42"/>
        <v>0</v>
      </c>
      <c r="Z45">
        <f t="shared" ca="1" si="43"/>
        <v>24</v>
      </c>
      <c r="AA45" s="22">
        <f t="shared" ca="1" si="44"/>
        <v>0</v>
      </c>
      <c r="AB45">
        <f t="shared" ca="1" si="45"/>
        <v>24</v>
      </c>
      <c r="AC45" s="22">
        <f t="shared" ca="1" si="46"/>
        <v>1</v>
      </c>
      <c r="AD45">
        <f t="shared" ca="1" si="47"/>
        <v>8</v>
      </c>
      <c r="AE45" s="22">
        <f t="shared" ca="1" si="48"/>
        <v>1</v>
      </c>
      <c r="AF45">
        <f t="shared" ca="1" si="49"/>
        <v>0</v>
      </c>
      <c r="AG45" s="22">
        <f t="shared" ca="1" si="50"/>
        <v>0</v>
      </c>
      <c r="AH45">
        <f t="shared" ca="1" si="51"/>
        <v>0</v>
      </c>
      <c r="AI45" s="22">
        <f t="shared" ca="1" si="52"/>
        <v>0</v>
      </c>
      <c r="AJ45" s="22">
        <f t="shared" ca="1" si="53"/>
        <v>0</v>
      </c>
      <c r="AK45" s="2">
        <f t="shared" ca="1" si="54"/>
        <v>1</v>
      </c>
      <c r="AL45" s="3">
        <f t="shared" ca="1" si="55"/>
        <v>-1</v>
      </c>
      <c r="AM45" s="2">
        <f t="shared" ca="1" si="56"/>
        <v>0</v>
      </c>
      <c r="AN45" s="10">
        <f t="shared" ca="1" si="57"/>
        <v>0</v>
      </c>
      <c r="AT45" t="s">
        <v>32</v>
      </c>
    </row>
    <row r="46" spans="1:46" x14ac:dyDescent="0.25">
      <c r="A46" s="11"/>
      <c r="B46" s="22">
        <v>1</v>
      </c>
      <c r="C46" s="22">
        <v>0</v>
      </c>
      <c r="D46" s="22">
        <v>0</v>
      </c>
      <c r="E46" s="22">
        <v>0</v>
      </c>
      <c r="F46" s="22">
        <v>1</v>
      </c>
      <c r="G46" s="22">
        <v>0</v>
      </c>
      <c r="H46" s="22">
        <v>0</v>
      </c>
      <c r="I46" s="22">
        <v>1</v>
      </c>
      <c r="J46" s="2">
        <f t="shared" si="29"/>
        <v>1</v>
      </c>
      <c r="K46" s="10">
        <f t="shared" si="30"/>
        <v>-1</v>
      </c>
      <c r="L46" s="2">
        <f t="shared" si="31"/>
        <v>0</v>
      </c>
      <c r="M46" s="10">
        <f t="shared" si="32"/>
        <v>0</v>
      </c>
      <c r="O46" s="163"/>
      <c r="P46" s="21">
        <f t="shared" ca="1" si="33"/>
        <v>3</v>
      </c>
      <c r="Q46">
        <f t="shared" ca="1" si="34"/>
        <v>4</v>
      </c>
      <c r="R46">
        <f t="shared" ca="1" si="35"/>
        <v>3</v>
      </c>
      <c r="S46" s="21">
        <f t="shared" ca="1" si="36"/>
        <v>5</v>
      </c>
      <c r="T46" s="23">
        <f t="shared" ca="1" si="37"/>
        <v>4</v>
      </c>
      <c r="U46" s="21">
        <f t="shared" ca="1" si="38"/>
        <v>4</v>
      </c>
      <c r="V46">
        <f t="shared" ca="1" si="39"/>
        <v>56</v>
      </c>
      <c r="W46" s="22">
        <f t="shared" ca="1" si="40"/>
        <v>0</v>
      </c>
      <c r="X46">
        <f t="shared" ca="1" si="41"/>
        <v>56</v>
      </c>
      <c r="Y46" s="22">
        <f t="shared" ca="1" si="42"/>
        <v>0</v>
      </c>
      <c r="Z46">
        <f t="shared" ca="1" si="43"/>
        <v>56</v>
      </c>
      <c r="AA46" s="22">
        <f t="shared" ca="1" si="44"/>
        <v>1</v>
      </c>
      <c r="AB46">
        <f t="shared" ca="1" si="45"/>
        <v>24</v>
      </c>
      <c r="AC46" s="22">
        <f t="shared" ca="1" si="46"/>
        <v>1</v>
      </c>
      <c r="AD46">
        <f t="shared" ca="1" si="47"/>
        <v>8</v>
      </c>
      <c r="AE46" s="22">
        <f t="shared" ca="1" si="48"/>
        <v>1</v>
      </c>
      <c r="AF46">
        <f t="shared" ca="1" si="49"/>
        <v>0</v>
      </c>
      <c r="AG46" s="22">
        <f t="shared" ca="1" si="50"/>
        <v>0</v>
      </c>
      <c r="AH46">
        <f t="shared" ca="1" si="51"/>
        <v>0</v>
      </c>
      <c r="AI46" s="22">
        <f t="shared" ca="1" si="52"/>
        <v>0</v>
      </c>
      <c r="AJ46" s="22">
        <f t="shared" ca="1" si="53"/>
        <v>0</v>
      </c>
      <c r="AK46" s="2">
        <f t="shared" ca="1" si="54"/>
        <v>1</v>
      </c>
      <c r="AL46" s="3">
        <f t="shared" ca="1" si="55"/>
        <v>-1</v>
      </c>
      <c r="AM46" s="2">
        <f t="shared" ca="1" si="56"/>
        <v>0</v>
      </c>
      <c r="AN46" s="10">
        <f t="shared" ca="1" si="57"/>
        <v>0</v>
      </c>
      <c r="AT46" t="s">
        <v>32</v>
      </c>
    </row>
    <row r="47" spans="1:46" x14ac:dyDescent="0.25">
      <c r="A47" s="11"/>
      <c r="B47" s="22">
        <v>1</v>
      </c>
      <c r="C47" s="22">
        <v>0</v>
      </c>
      <c r="D47" s="22">
        <v>0</v>
      </c>
      <c r="E47" s="22">
        <v>0</v>
      </c>
      <c r="F47" s="22">
        <v>1</v>
      </c>
      <c r="G47" s="22">
        <v>0</v>
      </c>
      <c r="H47" s="22">
        <v>1</v>
      </c>
      <c r="I47" s="22">
        <v>0</v>
      </c>
      <c r="J47" s="2">
        <f t="shared" si="29"/>
        <v>1</v>
      </c>
      <c r="K47" s="10">
        <f t="shared" si="30"/>
        <v>-1</v>
      </c>
      <c r="L47" s="2">
        <f t="shared" si="31"/>
        <v>0</v>
      </c>
      <c r="M47" s="10">
        <f t="shared" si="32"/>
        <v>0</v>
      </c>
      <c r="O47" s="163"/>
      <c r="P47" s="21">
        <f t="shared" ca="1" si="33"/>
        <v>1</v>
      </c>
      <c r="Q47">
        <f t="shared" ca="1" si="34"/>
        <v>4</v>
      </c>
      <c r="R47">
        <f t="shared" ca="1" si="35"/>
        <v>2</v>
      </c>
      <c r="S47" s="21">
        <f t="shared" ca="1" si="36"/>
        <v>5</v>
      </c>
      <c r="T47" s="23">
        <f t="shared" ca="1" si="37"/>
        <v>3</v>
      </c>
      <c r="U47" s="21">
        <f t="shared" ca="1" si="38"/>
        <v>3</v>
      </c>
      <c r="V47">
        <f t="shared" ca="1" si="39"/>
        <v>42</v>
      </c>
      <c r="W47" s="22">
        <f t="shared" ca="1" si="40"/>
        <v>0</v>
      </c>
      <c r="X47">
        <f t="shared" ca="1" si="41"/>
        <v>42</v>
      </c>
      <c r="Y47" s="22">
        <f t="shared" ca="1" si="42"/>
        <v>0</v>
      </c>
      <c r="Z47">
        <f t="shared" ca="1" si="43"/>
        <v>42</v>
      </c>
      <c r="AA47" s="22">
        <f t="shared" ca="1" si="44"/>
        <v>1</v>
      </c>
      <c r="AB47">
        <f t="shared" ca="1" si="45"/>
        <v>10</v>
      </c>
      <c r="AC47" s="22">
        <f t="shared" ca="1" si="46"/>
        <v>0</v>
      </c>
      <c r="AD47">
        <f t="shared" ca="1" si="47"/>
        <v>10</v>
      </c>
      <c r="AE47" s="22">
        <f t="shared" ca="1" si="48"/>
        <v>1</v>
      </c>
      <c r="AF47">
        <f t="shared" ca="1" si="49"/>
        <v>2</v>
      </c>
      <c r="AG47" s="22">
        <f t="shared" ca="1" si="50"/>
        <v>0</v>
      </c>
      <c r="AH47">
        <f t="shared" ca="1" si="51"/>
        <v>2</v>
      </c>
      <c r="AI47" s="22">
        <f t="shared" ca="1" si="52"/>
        <v>1</v>
      </c>
      <c r="AJ47" s="22">
        <f t="shared" ca="1" si="53"/>
        <v>0</v>
      </c>
      <c r="AK47" s="2">
        <f t="shared" ca="1" si="54"/>
        <v>1</v>
      </c>
      <c r="AL47" s="3">
        <f t="shared" ca="1" si="55"/>
        <v>-1</v>
      </c>
      <c r="AM47" s="2">
        <f t="shared" ca="1" si="56"/>
        <v>0</v>
      </c>
      <c r="AN47" s="10">
        <f t="shared" ca="1" si="57"/>
        <v>0</v>
      </c>
      <c r="AT47" t="s">
        <v>32</v>
      </c>
    </row>
    <row r="48" spans="1:46" x14ac:dyDescent="0.25">
      <c r="A48" s="11"/>
      <c r="B48" s="22">
        <v>1</v>
      </c>
      <c r="C48" s="22">
        <v>0</v>
      </c>
      <c r="D48" s="22">
        <v>0</v>
      </c>
      <c r="E48" s="22">
        <v>0</v>
      </c>
      <c r="F48" s="22">
        <v>1</v>
      </c>
      <c r="G48" s="22">
        <v>1</v>
      </c>
      <c r="H48" s="22">
        <v>0</v>
      </c>
      <c r="I48" s="22">
        <v>0</v>
      </c>
      <c r="J48" s="2">
        <f t="shared" si="29"/>
        <v>1</v>
      </c>
      <c r="K48" s="10">
        <f t="shared" si="30"/>
        <v>-1</v>
      </c>
      <c r="L48" s="2">
        <f t="shared" si="31"/>
        <v>0</v>
      </c>
      <c r="M48" s="10">
        <f t="shared" si="32"/>
        <v>0</v>
      </c>
      <c r="O48" s="163"/>
      <c r="P48" s="21">
        <f t="shared" ca="1" si="33"/>
        <v>1</v>
      </c>
      <c r="Q48">
        <f t="shared" ca="1" si="34"/>
        <v>5</v>
      </c>
      <c r="R48">
        <f t="shared" ca="1" si="35"/>
        <v>5</v>
      </c>
      <c r="S48" s="21">
        <f t="shared" ca="1" si="36"/>
        <v>6</v>
      </c>
      <c r="T48" s="23">
        <f t="shared" ca="1" si="37"/>
        <v>6</v>
      </c>
      <c r="U48" s="21">
        <f t="shared" ca="1" si="38"/>
        <v>7</v>
      </c>
      <c r="V48">
        <f t="shared" ca="1" si="39"/>
        <v>194</v>
      </c>
      <c r="W48" s="22">
        <f t="shared" ca="1" si="40"/>
        <v>1</v>
      </c>
      <c r="X48">
        <f t="shared" ca="1" si="41"/>
        <v>66</v>
      </c>
      <c r="Y48" s="22">
        <f t="shared" ca="1" si="42"/>
        <v>1</v>
      </c>
      <c r="Z48">
        <f t="shared" ca="1" si="43"/>
        <v>2</v>
      </c>
      <c r="AA48" s="22">
        <f t="shared" ca="1" si="44"/>
        <v>0</v>
      </c>
      <c r="AB48">
        <f t="shared" ca="1" si="45"/>
        <v>2</v>
      </c>
      <c r="AC48" s="22">
        <f t="shared" ca="1" si="46"/>
        <v>0</v>
      </c>
      <c r="AD48">
        <f t="shared" ca="1" si="47"/>
        <v>2</v>
      </c>
      <c r="AE48" s="22">
        <f t="shared" ca="1" si="48"/>
        <v>0</v>
      </c>
      <c r="AF48">
        <f t="shared" ca="1" si="49"/>
        <v>2</v>
      </c>
      <c r="AG48" s="22">
        <f t="shared" ca="1" si="50"/>
        <v>0</v>
      </c>
      <c r="AH48">
        <f t="shared" ca="1" si="51"/>
        <v>2</v>
      </c>
      <c r="AI48" s="22">
        <f t="shared" ca="1" si="52"/>
        <v>1</v>
      </c>
      <c r="AJ48" s="22">
        <f t="shared" ca="1" si="53"/>
        <v>0</v>
      </c>
      <c r="AK48" s="2">
        <f t="shared" ca="1" si="54"/>
        <v>2</v>
      </c>
      <c r="AL48" s="3">
        <f t="shared" ca="1" si="55"/>
        <v>1</v>
      </c>
      <c r="AM48" s="2">
        <f t="shared" ca="1" si="56"/>
        <v>1</v>
      </c>
      <c r="AN48" s="10">
        <f t="shared" ca="1" si="57"/>
        <v>0</v>
      </c>
      <c r="AT48" t="s">
        <v>32</v>
      </c>
    </row>
    <row r="49" spans="1:46" x14ac:dyDescent="0.25">
      <c r="A49" s="11"/>
      <c r="B49" s="22">
        <v>1</v>
      </c>
      <c r="C49" s="22">
        <v>0</v>
      </c>
      <c r="D49" s="22">
        <v>0</v>
      </c>
      <c r="E49" s="22">
        <v>1</v>
      </c>
      <c r="F49" s="22">
        <v>0</v>
      </c>
      <c r="G49" s="22">
        <v>0</v>
      </c>
      <c r="H49" s="22">
        <v>0</v>
      </c>
      <c r="I49" s="22">
        <v>1</v>
      </c>
      <c r="J49" s="2">
        <f t="shared" si="29"/>
        <v>1</v>
      </c>
      <c r="K49" s="10">
        <f t="shared" si="30"/>
        <v>-1</v>
      </c>
      <c r="L49" s="2">
        <f t="shared" si="31"/>
        <v>0</v>
      </c>
      <c r="M49" s="10">
        <f t="shared" si="32"/>
        <v>0</v>
      </c>
      <c r="O49" s="163"/>
      <c r="P49" s="21">
        <f t="shared" ca="1" si="33"/>
        <v>0</v>
      </c>
      <c r="Q49">
        <f t="shared" ca="1" si="34"/>
        <v>5</v>
      </c>
      <c r="R49">
        <f t="shared" ca="1" si="35"/>
        <v>3</v>
      </c>
      <c r="S49" s="21">
        <f t="shared" ca="1" si="36"/>
        <v>6</v>
      </c>
      <c r="T49" s="23">
        <f t="shared" ca="1" si="37"/>
        <v>4</v>
      </c>
      <c r="U49" s="21">
        <f t="shared" ca="1" si="38"/>
        <v>4</v>
      </c>
      <c r="V49">
        <f t="shared" ca="1" si="39"/>
        <v>81</v>
      </c>
      <c r="W49" s="22">
        <f t="shared" ca="1" si="40"/>
        <v>0</v>
      </c>
      <c r="X49">
        <f t="shared" ca="1" si="41"/>
        <v>81</v>
      </c>
      <c r="Y49" s="22">
        <f t="shared" ca="1" si="42"/>
        <v>1</v>
      </c>
      <c r="Z49">
        <f t="shared" ca="1" si="43"/>
        <v>17</v>
      </c>
      <c r="AA49" s="22">
        <f t="shared" ca="1" si="44"/>
        <v>0</v>
      </c>
      <c r="AB49">
        <f t="shared" ca="1" si="45"/>
        <v>17</v>
      </c>
      <c r="AC49" s="22">
        <f t="shared" ca="1" si="46"/>
        <v>1</v>
      </c>
      <c r="AD49">
        <f t="shared" ca="1" si="47"/>
        <v>1</v>
      </c>
      <c r="AE49" s="22">
        <f t="shared" ca="1" si="48"/>
        <v>0</v>
      </c>
      <c r="AF49">
        <f t="shared" ca="1" si="49"/>
        <v>1</v>
      </c>
      <c r="AG49" s="22">
        <f t="shared" ca="1" si="50"/>
        <v>0</v>
      </c>
      <c r="AH49">
        <f t="shared" ca="1" si="51"/>
        <v>1</v>
      </c>
      <c r="AI49" s="22">
        <f t="shared" ca="1" si="52"/>
        <v>0</v>
      </c>
      <c r="AJ49" s="22">
        <f t="shared" ca="1" si="53"/>
        <v>1</v>
      </c>
      <c r="AK49" s="2">
        <f t="shared" ca="1" si="54"/>
        <v>1</v>
      </c>
      <c r="AL49" s="3">
        <f t="shared" ca="1" si="55"/>
        <v>-1</v>
      </c>
      <c r="AM49" s="2">
        <f t="shared" ca="1" si="56"/>
        <v>0</v>
      </c>
      <c r="AN49" s="10">
        <f t="shared" ca="1" si="57"/>
        <v>0</v>
      </c>
      <c r="AT49" t="s">
        <v>32</v>
      </c>
    </row>
    <row r="50" spans="1:46" x14ac:dyDescent="0.25">
      <c r="A50" s="11"/>
      <c r="B50" s="22">
        <v>1</v>
      </c>
      <c r="C50" s="22">
        <v>0</v>
      </c>
      <c r="D50" s="22">
        <v>0</v>
      </c>
      <c r="E50" s="22">
        <v>1</v>
      </c>
      <c r="F50" s="22">
        <v>0</v>
      </c>
      <c r="G50" s="22">
        <v>0</v>
      </c>
      <c r="H50" s="22">
        <v>1</v>
      </c>
      <c r="I50" s="22">
        <v>0</v>
      </c>
      <c r="J50" s="2">
        <f t="shared" si="29"/>
        <v>1</v>
      </c>
      <c r="K50" s="10">
        <f t="shared" si="30"/>
        <v>-1</v>
      </c>
      <c r="L50" s="2">
        <f t="shared" si="31"/>
        <v>0</v>
      </c>
      <c r="M50" s="10">
        <f t="shared" si="32"/>
        <v>0</v>
      </c>
      <c r="O50" s="163"/>
      <c r="P50" s="21">
        <f t="shared" ca="1" si="33"/>
        <v>6</v>
      </c>
      <c r="Q50">
        <f t="shared" ca="1" si="34"/>
        <v>0</v>
      </c>
      <c r="R50">
        <f t="shared" ca="1" si="35"/>
        <v>4</v>
      </c>
      <c r="S50" s="21">
        <f t="shared" ca="1" si="36"/>
        <v>0</v>
      </c>
      <c r="T50" s="23">
        <f t="shared" ca="1" si="37"/>
        <v>5</v>
      </c>
      <c r="U50" s="21">
        <f t="shared" ca="1" si="38"/>
        <v>5</v>
      </c>
      <c r="V50">
        <f t="shared" ca="1" si="39"/>
        <v>97</v>
      </c>
      <c r="W50" s="22">
        <f t="shared" ca="1" si="40"/>
        <v>0</v>
      </c>
      <c r="X50">
        <f t="shared" ca="1" si="41"/>
        <v>97</v>
      </c>
      <c r="Y50" s="22">
        <f t="shared" ca="1" si="42"/>
        <v>1</v>
      </c>
      <c r="Z50">
        <f t="shared" ca="1" si="43"/>
        <v>33</v>
      </c>
      <c r="AA50" s="22">
        <f t="shared" ca="1" si="44"/>
        <v>1</v>
      </c>
      <c r="AB50">
        <f t="shared" ca="1" si="45"/>
        <v>1</v>
      </c>
      <c r="AC50" s="22">
        <f t="shared" ca="1" si="46"/>
        <v>0</v>
      </c>
      <c r="AD50">
        <f t="shared" ca="1" si="47"/>
        <v>1</v>
      </c>
      <c r="AE50" s="22">
        <f t="shared" ca="1" si="48"/>
        <v>0</v>
      </c>
      <c r="AF50">
        <f t="shared" ca="1" si="49"/>
        <v>1</v>
      </c>
      <c r="AG50" s="22">
        <f t="shared" ca="1" si="50"/>
        <v>0</v>
      </c>
      <c r="AH50">
        <f t="shared" ca="1" si="51"/>
        <v>1</v>
      </c>
      <c r="AI50" s="22">
        <f t="shared" ca="1" si="52"/>
        <v>0</v>
      </c>
      <c r="AJ50" s="22">
        <f t="shared" ca="1" si="53"/>
        <v>1</v>
      </c>
      <c r="AK50" s="2">
        <f t="shared" ca="1" si="54"/>
        <v>2</v>
      </c>
      <c r="AL50" s="3">
        <f t="shared" ca="1" si="55"/>
        <v>1</v>
      </c>
      <c r="AM50" s="2">
        <f t="shared" ca="1" si="56"/>
        <v>1</v>
      </c>
      <c r="AN50" s="10">
        <f t="shared" ca="1" si="57"/>
        <v>0</v>
      </c>
      <c r="AT50" t="s">
        <v>32</v>
      </c>
    </row>
    <row r="51" spans="1:46" x14ac:dyDescent="0.25">
      <c r="A51" s="11"/>
      <c r="B51" s="22">
        <v>1</v>
      </c>
      <c r="C51" s="22">
        <v>0</v>
      </c>
      <c r="D51" s="22">
        <v>0</v>
      </c>
      <c r="E51" s="22">
        <v>1</v>
      </c>
      <c r="F51" s="22">
        <v>0</v>
      </c>
      <c r="G51" s="22">
        <v>1</v>
      </c>
      <c r="H51" s="22">
        <v>0</v>
      </c>
      <c r="I51" s="22">
        <v>0</v>
      </c>
      <c r="J51" s="2">
        <f t="shared" si="29"/>
        <v>1</v>
      </c>
      <c r="K51" s="10">
        <f t="shared" si="30"/>
        <v>-1</v>
      </c>
      <c r="L51" s="2">
        <f t="shared" si="31"/>
        <v>0</v>
      </c>
      <c r="M51" s="10">
        <f t="shared" si="32"/>
        <v>0</v>
      </c>
      <c r="O51" s="163"/>
      <c r="P51" s="21">
        <f t="shared" ca="1" si="33"/>
        <v>2</v>
      </c>
      <c r="Q51">
        <f t="shared" ca="1" si="34"/>
        <v>4</v>
      </c>
      <c r="R51">
        <f t="shared" ca="1" si="35"/>
        <v>1</v>
      </c>
      <c r="S51" s="21">
        <f t="shared" ca="1" si="36"/>
        <v>5</v>
      </c>
      <c r="T51" s="23">
        <f t="shared" ca="1" si="37"/>
        <v>1</v>
      </c>
      <c r="U51" s="21">
        <f t="shared" ca="1" si="38"/>
        <v>1</v>
      </c>
      <c r="V51">
        <f t="shared" ca="1" si="39"/>
        <v>38</v>
      </c>
      <c r="W51" s="22">
        <f t="shared" ca="1" si="40"/>
        <v>0</v>
      </c>
      <c r="X51">
        <f t="shared" ca="1" si="41"/>
        <v>38</v>
      </c>
      <c r="Y51" s="22">
        <f t="shared" ca="1" si="42"/>
        <v>0</v>
      </c>
      <c r="Z51">
        <f t="shared" ca="1" si="43"/>
        <v>38</v>
      </c>
      <c r="AA51" s="22">
        <f t="shared" ca="1" si="44"/>
        <v>1</v>
      </c>
      <c r="AB51">
        <f t="shared" ca="1" si="45"/>
        <v>6</v>
      </c>
      <c r="AC51" s="22">
        <f t="shared" ca="1" si="46"/>
        <v>0</v>
      </c>
      <c r="AD51">
        <f t="shared" ca="1" si="47"/>
        <v>6</v>
      </c>
      <c r="AE51" s="22">
        <f t="shared" ca="1" si="48"/>
        <v>0</v>
      </c>
      <c r="AF51">
        <f t="shared" ca="1" si="49"/>
        <v>6</v>
      </c>
      <c r="AG51" s="22">
        <f t="shared" ca="1" si="50"/>
        <v>1</v>
      </c>
      <c r="AH51">
        <f t="shared" ca="1" si="51"/>
        <v>2</v>
      </c>
      <c r="AI51" s="22">
        <f t="shared" ca="1" si="52"/>
        <v>1</v>
      </c>
      <c r="AJ51" s="22">
        <f t="shared" ca="1" si="53"/>
        <v>0</v>
      </c>
      <c r="AK51" s="2">
        <f t="shared" ca="1" si="54"/>
        <v>1</v>
      </c>
      <c r="AL51" s="3">
        <f t="shared" ca="1" si="55"/>
        <v>-1</v>
      </c>
      <c r="AM51" s="2">
        <f t="shared" ca="1" si="56"/>
        <v>0</v>
      </c>
      <c r="AN51" s="10">
        <f t="shared" ca="1" si="57"/>
        <v>0</v>
      </c>
      <c r="AT51" t="s">
        <v>32</v>
      </c>
    </row>
    <row r="52" spans="1:46" x14ac:dyDescent="0.25">
      <c r="A52" s="11"/>
      <c r="B52" s="22">
        <v>1</v>
      </c>
      <c r="C52" s="22">
        <v>0</v>
      </c>
      <c r="D52" s="22">
        <v>0</v>
      </c>
      <c r="E52" s="22">
        <v>1</v>
      </c>
      <c r="F52" s="22">
        <v>1</v>
      </c>
      <c r="G52" s="22">
        <v>0</v>
      </c>
      <c r="H52" s="22">
        <v>0</v>
      </c>
      <c r="I52" s="22">
        <v>0</v>
      </c>
      <c r="J52" s="2">
        <f t="shared" si="29"/>
        <v>1</v>
      </c>
      <c r="K52" s="10">
        <f t="shared" si="30"/>
        <v>-1</v>
      </c>
      <c r="L52" s="2">
        <f t="shared" si="31"/>
        <v>0</v>
      </c>
      <c r="M52" s="10">
        <f t="shared" si="32"/>
        <v>0</v>
      </c>
      <c r="O52" s="163"/>
      <c r="P52" s="21">
        <f t="shared" ca="1" si="33"/>
        <v>3</v>
      </c>
      <c r="Q52">
        <f t="shared" ca="1" si="34"/>
        <v>1</v>
      </c>
      <c r="R52">
        <f t="shared" ca="1" si="35"/>
        <v>4</v>
      </c>
      <c r="S52" s="21">
        <f t="shared" ca="1" si="36"/>
        <v>1</v>
      </c>
      <c r="T52" s="23">
        <f t="shared" ca="1" si="37"/>
        <v>5</v>
      </c>
      <c r="U52" s="21">
        <f t="shared" ca="1" si="38"/>
        <v>6</v>
      </c>
      <c r="V52">
        <f t="shared" ca="1" si="39"/>
        <v>74</v>
      </c>
      <c r="W52" s="22">
        <f t="shared" ca="1" si="40"/>
        <v>0</v>
      </c>
      <c r="X52">
        <f t="shared" ca="1" si="41"/>
        <v>74</v>
      </c>
      <c r="Y52" s="22">
        <f t="shared" ca="1" si="42"/>
        <v>1</v>
      </c>
      <c r="Z52">
        <f t="shared" ca="1" si="43"/>
        <v>10</v>
      </c>
      <c r="AA52" s="22">
        <f t="shared" ca="1" si="44"/>
        <v>0</v>
      </c>
      <c r="AB52">
        <f t="shared" ca="1" si="45"/>
        <v>10</v>
      </c>
      <c r="AC52" s="22">
        <f t="shared" ca="1" si="46"/>
        <v>0</v>
      </c>
      <c r="AD52">
        <f t="shared" ca="1" si="47"/>
        <v>10</v>
      </c>
      <c r="AE52" s="22">
        <f t="shared" ca="1" si="48"/>
        <v>1</v>
      </c>
      <c r="AF52">
        <f t="shared" ca="1" si="49"/>
        <v>2</v>
      </c>
      <c r="AG52" s="22">
        <f t="shared" ca="1" si="50"/>
        <v>0</v>
      </c>
      <c r="AH52">
        <f t="shared" ca="1" si="51"/>
        <v>2</v>
      </c>
      <c r="AI52" s="22">
        <f t="shared" ca="1" si="52"/>
        <v>1</v>
      </c>
      <c r="AJ52" s="22">
        <f t="shared" ca="1" si="53"/>
        <v>0</v>
      </c>
      <c r="AK52" s="2">
        <f t="shared" ca="1" si="54"/>
        <v>1</v>
      </c>
      <c r="AL52" s="3">
        <f t="shared" ca="1" si="55"/>
        <v>-1</v>
      </c>
      <c r="AM52" s="2">
        <f t="shared" ca="1" si="56"/>
        <v>0</v>
      </c>
      <c r="AN52" s="10">
        <f t="shared" ca="1" si="57"/>
        <v>0</v>
      </c>
      <c r="AT52" t="s">
        <v>32</v>
      </c>
    </row>
    <row r="53" spans="1:46" x14ac:dyDescent="0.25">
      <c r="A53" s="11"/>
      <c r="B53" s="22">
        <v>1</v>
      </c>
      <c r="C53" s="22">
        <v>0</v>
      </c>
      <c r="D53" s="22">
        <v>1</v>
      </c>
      <c r="E53" s="22">
        <v>0</v>
      </c>
      <c r="F53" s="22">
        <v>0</v>
      </c>
      <c r="G53" s="22">
        <v>0</v>
      </c>
      <c r="H53" s="22">
        <v>0</v>
      </c>
      <c r="I53" s="22">
        <v>1</v>
      </c>
      <c r="J53" s="2">
        <f t="shared" si="29"/>
        <v>2</v>
      </c>
      <c r="K53" s="10">
        <f t="shared" si="30"/>
        <v>1</v>
      </c>
      <c r="L53" s="2">
        <f t="shared" si="31"/>
        <v>1</v>
      </c>
      <c r="M53" s="10">
        <f t="shared" si="32"/>
        <v>0</v>
      </c>
      <c r="O53" s="163"/>
      <c r="P53" s="21">
        <f t="shared" ca="1" si="33"/>
        <v>0</v>
      </c>
      <c r="Q53">
        <f t="shared" ca="1" si="34"/>
        <v>6</v>
      </c>
      <c r="R53">
        <f t="shared" ca="1" si="35"/>
        <v>2</v>
      </c>
      <c r="S53" s="21">
        <f t="shared" ca="1" si="36"/>
        <v>7</v>
      </c>
      <c r="T53" s="23">
        <f t="shared" ca="1" si="37"/>
        <v>3</v>
      </c>
      <c r="U53" s="21">
        <f t="shared" ca="1" si="38"/>
        <v>3</v>
      </c>
      <c r="V53">
        <f t="shared" ca="1" si="39"/>
        <v>137</v>
      </c>
      <c r="W53" s="22">
        <f t="shared" ca="1" si="40"/>
        <v>1</v>
      </c>
      <c r="X53">
        <f t="shared" ca="1" si="41"/>
        <v>9</v>
      </c>
      <c r="Y53" s="22">
        <f t="shared" ca="1" si="42"/>
        <v>0</v>
      </c>
      <c r="Z53">
        <f t="shared" ca="1" si="43"/>
        <v>9</v>
      </c>
      <c r="AA53" s="22">
        <f t="shared" ca="1" si="44"/>
        <v>0</v>
      </c>
      <c r="AB53">
        <f t="shared" ca="1" si="45"/>
        <v>9</v>
      </c>
      <c r="AC53" s="22">
        <f t="shared" ca="1" si="46"/>
        <v>0</v>
      </c>
      <c r="AD53">
        <f t="shared" ca="1" si="47"/>
        <v>9</v>
      </c>
      <c r="AE53" s="22">
        <f t="shared" ca="1" si="48"/>
        <v>1</v>
      </c>
      <c r="AF53">
        <f t="shared" ca="1" si="49"/>
        <v>1</v>
      </c>
      <c r="AG53" s="22">
        <f t="shared" ca="1" si="50"/>
        <v>0</v>
      </c>
      <c r="AH53">
        <f t="shared" ca="1" si="51"/>
        <v>1</v>
      </c>
      <c r="AI53" s="22">
        <f t="shared" ca="1" si="52"/>
        <v>0</v>
      </c>
      <c r="AJ53" s="22">
        <f t="shared" ca="1" si="53"/>
        <v>1</v>
      </c>
      <c r="AK53" s="2">
        <f t="shared" ca="1" si="54"/>
        <v>1</v>
      </c>
      <c r="AL53" s="3">
        <f t="shared" ca="1" si="55"/>
        <v>-1</v>
      </c>
      <c r="AM53" s="2">
        <f t="shared" ca="1" si="56"/>
        <v>0</v>
      </c>
      <c r="AN53" s="10">
        <f t="shared" ca="1" si="57"/>
        <v>0</v>
      </c>
      <c r="AT53" t="s">
        <v>32</v>
      </c>
    </row>
    <row r="54" spans="1:46" x14ac:dyDescent="0.25">
      <c r="A54" s="11"/>
      <c r="B54" s="22">
        <v>1</v>
      </c>
      <c r="C54" s="22">
        <v>0</v>
      </c>
      <c r="D54" s="22">
        <v>1</v>
      </c>
      <c r="E54" s="22">
        <v>0</v>
      </c>
      <c r="F54" s="22">
        <v>0</v>
      </c>
      <c r="G54" s="22">
        <v>0</v>
      </c>
      <c r="H54" s="22">
        <v>1</v>
      </c>
      <c r="I54" s="22">
        <v>0</v>
      </c>
      <c r="J54" s="2">
        <f t="shared" si="29"/>
        <v>2</v>
      </c>
      <c r="K54" s="10">
        <f t="shared" si="30"/>
        <v>1</v>
      </c>
      <c r="L54" s="2">
        <f t="shared" si="31"/>
        <v>1</v>
      </c>
      <c r="M54" s="10">
        <f t="shared" si="32"/>
        <v>0</v>
      </c>
      <c r="O54" s="163"/>
      <c r="P54" s="21">
        <f t="shared" ca="1" si="33"/>
        <v>0</v>
      </c>
      <c r="Q54">
        <f t="shared" ca="1" si="34"/>
        <v>6</v>
      </c>
      <c r="R54">
        <f t="shared" ca="1" si="35"/>
        <v>4</v>
      </c>
      <c r="S54" s="21">
        <f t="shared" ca="1" si="36"/>
        <v>7</v>
      </c>
      <c r="T54" s="23">
        <f t="shared" ca="1" si="37"/>
        <v>5</v>
      </c>
      <c r="U54" s="21">
        <f t="shared" ca="1" si="38"/>
        <v>5</v>
      </c>
      <c r="V54">
        <f t="shared" ca="1" si="39"/>
        <v>161</v>
      </c>
      <c r="W54" s="22">
        <f t="shared" ca="1" si="40"/>
        <v>1</v>
      </c>
      <c r="X54">
        <f t="shared" ca="1" si="41"/>
        <v>33</v>
      </c>
      <c r="Y54" s="22">
        <f t="shared" ca="1" si="42"/>
        <v>0</v>
      </c>
      <c r="Z54">
        <f t="shared" ca="1" si="43"/>
        <v>33</v>
      </c>
      <c r="AA54" s="22">
        <f t="shared" ca="1" si="44"/>
        <v>1</v>
      </c>
      <c r="AB54">
        <f t="shared" ca="1" si="45"/>
        <v>1</v>
      </c>
      <c r="AC54" s="22">
        <f t="shared" ca="1" si="46"/>
        <v>0</v>
      </c>
      <c r="AD54">
        <f t="shared" ca="1" si="47"/>
        <v>1</v>
      </c>
      <c r="AE54" s="22">
        <f t="shared" ca="1" si="48"/>
        <v>0</v>
      </c>
      <c r="AF54">
        <f t="shared" ca="1" si="49"/>
        <v>1</v>
      </c>
      <c r="AG54" s="22">
        <f t="shared" ca="1" si="50"/>
        <v>0</v>
      </c>
      <c r="AH54">
        <f t="shared" ca="1" si="51"/>
        <v>1</v>
      </c>
      <c r="AI54" s="22">
        <f t="shared" ca="1" si="52"/>
        <v>0</v>
      </c>
      <c r="AJ54" s="22">
        <f t="shared" ca="1" si="53"/>
        <v>1</v>
      </c>
      <c r="AK54" s="2">
        <f t="shared" ca="1" si="54"/>
        <v>2</v>
      </c>
      <c r="AL54" s="3">
        <f t="shared" ca="1" si="55"/>
        <v>1</v>
      </c>
      <c r="AM54" s="2">
        <f t="shared" ca="1" si="56"/>
        <v>1</v>
      </c>
      <c r="AN54" s="10">
        <f t="shared" ca="1" si="57"/>
        <v>0</v>
      </c>
      <c r="AT54" t="s">
        <v>32</v>
      </c>
    </row>
    <row r="55" spans="1:46" x14ac:dyDescent="0.25">
      <c r="A55" s="11"/>
      <c r="B55" s="22">
        <v>1</v>
      </c>
      <c r="C55" s="22">
        <v>0</v>
      </c>
      <c r="D55" s="22">
        <v>1</v>
      </c>
      <c r="E55" s="22">
        <v>0</v>
      </c>
      <c r="F55" s="22">
        <v>0</v>
      </c>
      <c r="G55" s="22">
        <v>1</v>
      </c>
      <c r="H55" s="22">
        <v>0</v>
      </c>
      <c r="I55" s="22">
        <v>0</v>
      </c>
      <c r="J55" s="2">
        <f t="shared" si="29"/>
        <v>2</v>
      </c>
      <c r="K55" s="10">
        <f t="shared" si="30"/>
        <v>1</v>
      </c>
      <c r="L55" s="2">
        <f t="shared" si="31"/>
        <v>1</v>
      </c>
      <c r="M55" s="10">
        <f t="shared" si="32"/>
        <v>0</v>
      </c>
      <c r="O55" s="163"/>
      <c r="P55" s="21">
        <f t="shared" ca="1" si="33"/>
        <v>7</v>
      </c>
      <c r="Q55">
        <f t="shared" ca="1" si="34"/>
        <v>5</v>
      </c>
      <c r="R55">
        <f t="shared" ca="1" si="35"/>
        <v>0</v>
      </c>
      <c r="S55" s="21">
        <f t="shared" ca="1" si="36"/>
        <v>5</v>
      </c>
      <c r="T55" s="23">
        <f t="shared" ca="1" si="37"/>
        <v>0</v>
      </c>
      <c r="U55" s="21">
        <f t="shared" ca="1" si="38"/>
        <v>0</v>
      </c>
      <c r="V55">
        <f t="shared" ca="1" si="39"/>
        <v>161</v>
      </c>
      <c r="W55" s="22">
        <f t="shared" ca="1" si="40"/>
        <v>1</v>
      </c>
      <c r="X55">
        <f t="shared" ca="1" si="41"/>
        <v>33</v>
      </c>
      <c r="Y55" s="22">
        <f t="shared" ca="1" si="42"/>
        <v>0</v>
      </c>
      <c r="Z55">
        <f t="shared" ca="1" si="43"/>
        <v>33</v>
      </c>
      <c r="AA55" s="22">
        <f t="shared" ca="1" si="44"/>
        <v>1</v>
      </c>
      <c r="AB55">
        <f t="shared" ca="1" si="45"/>
        <v>1</v>
      </c>
      <c r="AC55" s="22">
        <f t="shared" ca="1" si="46"/>
        <v>0</v>
      </c>
      <c r="AD55">
        <f t="shared" ca="1" si="47"/>
        <v>1</v>
      </c>
      <c r="AE55" s="22">
        <f t="shared" ca="1" si="48"/>
        <v>0</v>
      </c>
      <c r="AF55">
        <f t="shared" ca="1" si="49"/>
        <v>1</v>
      </c>
      <c r="AG55" s="22">
        <f t="shared" ca="1" si="50"/>
        <v>0</v>
      </c>
      <c r="AH55">
        <f t="shared" ca="1" si="51"/>
        <v>1</v>
      </c>
      <c r="AI55" s="22">
        <f t="shared" ca="1" si="52"/>
        <v>0</v>
      </c>
      <c r="AJ55" s="22">
        <f t="shared" ca="1" si="53"/>
        <v>1</v>
      </c>
      <c r="AK55" s="2">
        <f t="shared" ca="1" si="54"/>
        <v>2</v>
      </c>
      <c r="AL55" s="3">
        <f t="shared" ca="1" si="55"/>
        <v>1</v>
      </c>
      <c r="AM55" s="2">
        <f t="shared" ca="1" si="56"/>
        <v>1</v>
      </c>
      <c r="AN55" s="10">
        <f t="shared" ca="1" si="57"/>
        <v>0</v>
      </c>
      <c r="AT55" t="s">
        <v>32</v>
      </c>
    </row>
    <row r="56" spans="1:46" x14ac:dyDescent="0.25">
      <c r="A56" s="11"/>
      <c r="B56" s="22">
        <v>1</v>
      </c>
      <c r="C56" s="22">
        <v>0</v>
      </c>
      <c r="D56" s="22">
        <v>1</v>
      </c>
      <c r="E56" s="22">
        <v>0</v>
      </c>
      <c r="F56" s="22">
        <v>1</v>
      </c>
      <c r="G56" s="22">
        <v>0</v>
      </c>
      <c r="H56" s="22">
        <v>0</v>
      </c>
      <c r="I56" s="22">
        <v>0</v>
      </c>
      <c r="J56" s="2">
        <f t="shared" si="29"/>
        <v>2</v>
      </c>
      <c r="K56" s="10">
        <f t="shared" si="30"/>
        <v>1</v>
      </c>
      <c r="L56" s="2">
        <f t="shared" si="31"/>
        <v>1</v>
      </c>
      <c r="M56" s="10">
        <f t="shared" si="32"/>
        <v>0</v>
      </c>
      <c r="O56" s="163"/>
      <c r="P56" s="21">
        <f t="shared" ca="1" si="33"/>
        <v>6</v>
      </c>
      <c r="Q56">
        <f t="shared" ca="1" si="34"/>
        <v>5</v>
      </c>
      <c r="R56">
        <f t="shared" ca="1" si="35"/>
        <v>2</v>
      </c>
      <c r="S56" s="21">
        <f t="shared" ca="1" si="36"/>
        <v>5</v>
      </c>
      <c r="T56" s="23">
        <f t="shared" ca="1" si="37"/>
        <v>2</v>
      </c>
      <c r="U56" s="21">
        <f t="shared" ca="1" si="38"/>
        <v>2</v>
      </c>
      <c r="V56">
        <f t="shared" ca="1" si="39"/>
        <v>100</v>
      </c>
      <c r="W56" s="22">
        <f t="shared" ca="1" si="40"/>
        <v>0</v>
      </c>
      <c r="X56">
        <f t="shared" ca="1" si="41"/>
        <v>100</v>
      </c>
      <c r="Y56" s="22">
        <f t="shared" ca="1" si="42"/>
        <v>1</v>
      </c>
      <c r="Z56">
        <f t="shared" ca="1" si="43"/>
        <v>36</v>
      </c>
      <c r="AA56" s="22">
        <f t="shared" ca="1" si="44"/>
        <v>1</v>
      </c>
      <c r="AB56">
        <f t="shared" ca="1" si="45"/>
        <v>4</v>
      </c>
      <c r="AC56" s="22">
        <f t="shared" ca="1" si="46"/>
        <v>0</v>
      </c>
      <c r="AD56">
        <f t="shared" ca="1" si="47"/>
        <v>4</v>
      </c>
      <c r="AE56" s="22">
        <f t="shared" ca="1" si="48"/>
        <v>0</v>
      </c>
      <c r="AF56">
        <f t="shared" ca="1" si="49"/>
        <v>4</v>
      </c>
      <c r="AG56" s="22">
        <f t="shared" ca="1" si="50"/>
        <v>1</v>
      </c>
      <c r="AH56">
        <f t="shared" ca="1" si="51"/>
        <v>0</v>
      </c>
      <c r="AI56" s="22">
        <f t="shared" ca="1" si="52"/>
        <v>0</v>
      </c>
      <c r="AJ56" s="22">
        <f t="shared" ca="1" si="53"/>
        <v>0</v>
      </c>
      <c r="AK56" s="2">
        <f t="shared" ca="1" si="54"/>
        <v>2</v>
      </c>
      <c r="AL56" s="3">
        <f t="shared" ca="1" si="55"/>
        <v>1</v>
      </c>
      <c r="AM56" s="2">
        <f t="shared" ca="1" si="56"/>
        <v>1</v>
      </c>
      <c r="AN56" s="10">
        <f t="shared" ca="1" si="57"/>
        <v>0</v>
      </c>
      <c r="AT56" t="s">
        <v>32</v>
      </c>
    </row>
    <row r="57" spans="1:46" x14ac:dyDescent="0.25">
      <c r="A57" s="11"/>
      <c r="B57" s="22">
        <v>1</v>
      </c>
      <c r="C57" s="22">
        <v>0</v>
      </c>
      <c r="D57" s="22">
        <v>1</v>
      </c>
      <c r="E57" s="22">
        <v>1</v>
      </c>
      <c r="F57" s="22">
        <v>0</v>
      </c>
      <c r="G57" s="22">
        <v>0</v>
      </c>
      <c r="H57" s="22">
        <v>0</v>
      </c>
      <c r="I57" s="22">
        <v>0</v>
      </c>
      <c r="J57" s="2">
        <f t="shared" si="29"/>
        <v>2</v>
      </c>
      <c r="K57" s="10">
        <f t="shared" si="30"/>
        <v>1</v>
      </c>
      <c r="L57" s="2">
        <f t="shared" si="31"/>
        <v>1</v>
      </c>
      <c r="M57" s="10">
        <f t="shared" si="32"/>
        <v>0</v>
      </c>
      <c r="O57" s="163"/>
      <c r="P57" s="21">
        <f t="shared" ca="1" si="33"/>
        <v>7</v>
      </c>
      <c r="Q57">
        <f t="shared" ca="1" si="34"/>
        <v>4</v>
      </c>
      <c r="R57">
        <f t="shared" ca="1" si="35"/>
        <v>5</v>
      </c>
      <c r="S57" s="21">
        <f t="shared" ca="1" si="36"/>
        <v>4</v>
      </c>
      <c r="T57" s="23">
        <f t="shared" ca="1" si="37"/>
        <v>6</v>
      </c>
      <c r="U57" s="21">
        <f t="shared" ca="1" si="38"/>
        <v>6</v>
      </c>
      <c r="V57">
        <f t="shared" ca="1" si="39"/>
        <v>208</v>
      </c>
      <c r="W57" s="22">
        <f t="shared" ca="1" si="40"/>
        <v>1</v>
      </c>
      <c r="X57">
        <f t="shared" ca="1" si="41"/>
        <v>80</v>
      </c>
      <c r="Y57" s="22">
        <f t="shared" ca="1" si="42"/>
        <v>1</v>
      </c>
      <c r="Z57">
        <f t="shared" ca="1" si="43"/>
        <v>16</v>
      </c>
      <c r="AA57" s="22">
        <f t="shared" ca="1" si="44"/>
        <v>0</v>
      </c>
      <c r="AB57">
        <f t="shared" ca="1" si="45"/>
        <v>16</v>
      </c>
      <c r="AC57" s="22">
        <f t="shared" ca="1" si="46"/>
        <v>1</v>
      </c>
      <c r="AD57">
        <f t="shared" ca="1" si="47"/>
        <v>0</v>
      </c>
      <c r="AE57" s="22">
        <f t="shared" ca="1" si="48"/>
        <v>0</v>
      </c>
      <c r="AF57">
        <f t="shared" ca="1" si="49"/>
        <v>0</v>
      </c>
      <c r="AG57" s="22">
        <f t="shared" ca="1" si="50"/>
        <v>0</v>
      </c>
      <c r="AH57">
        <f t="shared" ca="1" si="51"/>
        <v>0</v>
      </c>
      <c r="AI57" s="22">
        <f t="shared" ca="1" si="52"/>
        <v>0</v>
      </c>
      <c r="AJ57" s="22">
        <f t="shared" ca="1" si="53"/>
        <v>0</v>
      </c>
      <c r="AK57" s="2">
        <f t="shared" ca="1" si="54"/>
        <v>2</v>
      </c>
      <c r="AL57" s="3">
        <f t="shared" ca="1" si="55"/>
        <v>1</v>
      </c>
      <c r="AM57" s="2">
        <f t="shared" ca="1" si="56"/>
        <v>1</v>
      </c>
      <c r="AN57" s="10">
        <f t="shared" ca="1" si="57"/>
        <v>0</v>
      </c>
      <c r="AT57" t="s">
        <v>32</v>
      </c>
    </row>
    <row r="58" spans="1:46" x14ac:dyDescent="0.25">
      <c r="A58" s="11"/>
      <c r="B58" s="22">
        <v>1</v>
      </c>
      <c r="C58" s="22">
        <v>1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1</v>
      </c>
      <c r="J58" s="2">
        <f t="shared" si="29"/>
        <v>2</v>
      </c>
      <c r="K58" s="10">
        <f t="shared" si="30"/>
        <v>1</v>
      </c>
      <c r="L58" s="2">
        <f t="shared" si="31"/>
        <v>1</v>
      </c>
      <c r="M58" s="10">
        <f t="shared" si="32"/>
        <v>0</v>
      </c>
      <c r="O58" s="163"/>
      <c r="P58" s="21">
        <f t="shared" ca="1" si="33"/>
        <v>3</v>
      </c>
      <c r="Q58">
        <f t="shared" ca="1" si="34"/>
        <v>1</v>
      </c>
      <c r="R58">
        <f t="shared" ca="1" si="35"/>
        <v>4</v>
      </c>
      <c r="S58" s="21">
        <f t="shared" ca="1" si="36"/>
        <v>1</v>
      </c>
      <c r="T58" s="23">
        <f t="shared" ca="1" si="37"/>
        <v>5</v>
      </c>
      <c r="U58" s="21">
        <f t="shared" ca="1" si="38"/>
        <v>6</v>
      </c>
      <c r="V58">
        <f t="shared" ca="1" si="39"/>
        <v>74</v>
      </c>
      <c r="W58" s="22">
        <f t="shared" ca="1" si="40"/>
        <v>0</v>
      </c>
      <c r="X58">
        <f t="shared" ca="1" si="41"/>
        <v>74</v>
      </c>
      <c r="Y58" s="22">
        <f t="shared" ca="1" si="42"/>
        <v>1</v>
      </c>
      <c r="Z58">
        <f t="shared" ca="1" si="43"/>
        <v>10</v>
      </c>
      <c r="AA58" s="22">
        <f t="shared" ca="1" si="44"/>
        <v>0</v>
      </c>
      <c r="AB58">
        <f t="shared" ca="1" si="45"/>
        <v>10</v>
      </c>
      <c r="AC58" s="22">
        <f t="shared" ca="1" si="46"/>
        <v>0</v>
      </c>
      <c r="AD58">
        <f t="shared" ca="1" si="47"/>
        <v>10</v>
      </c>
      <c r="AE58" s="22">
        <f t="shared" ca="1" si="48"/>
        <v>1</v>
      </c>
      <c r="AF58">
        <f t="shared" ca="1" si="49"/>
        <v>2</v>
      </c>
      <c r="AG58" s="22">
        <f t="shared" ca="1" si="50"/>
        <v>0</v>
      </c>
      <c r="AH58">
        <f t="shared" ca="1" si="51"/>
        <v>2</v>
      </c>
      <c r="AI58" s="22">
        <f t="shared" ca="1" si="52"/>
        <v>1</v>
      </c>
      <c r="AJ58" s="22">
        <f t="shared" ca="1" si="53"/>
        <v>0</v>
      </c>
      <c r="AK58" s="2">
        <f t="shared" ca="1" si="54"/>
        <v>1</v>
      </c>
      <c r="AL58" s="3">
        <f t="shared" ca="1" si="55"/>
        <v>-1</v>
      </c>
      <c r="AM58" s="2">
        <f t="shared" ca="1" si="56"/>
        <v>0</v>
      </c>
      <c r="AN58" s="10">
        <f t="shared" ca="1" si="57"/>
        <v>0</v>
      </c>
      <c r="AT58" t="s">
        <v>32</v>
      </c>
    </row>
    <row r="59" spans="1:46" x14ac:dyDescent="0.25">
      <c r="A59" s="11"/>
      <c r="B59" s="22">
        <v>1</v>
      </c>
      <c r="C59" s="22">
        <v>1</v>
      </c>
      <c r="D59" s="22">
        <v>0</v>
      </c>
      <c r="E59" s="22">
        <v>0</v>
      </c>
      <c r="F59" s="22">
        <v>0</v>
      </c>
      <c r="G59" s="22">
        <v>0</v>
      </c>
      <c r="H59" s="22">
        <v>1</v>
      </c>
      <c r="I59" s="22">
        <v>0</v>
      </c>
      <c r="J59" s="2">
        <f t="shared" si="29"/>
        <v>2</v>
      </c>
      <c r="K59" s="10">
        <f t="shared" si="30"/>
        <v>1</v>
      </c>
      <c r="L59" s="2">
        <f t="shared" si="31"/>
        <v>1</v>
      </c>
      <c r="M59" s="10">
        <f t="shared" si="32"/>
        <v>0</v>
      </c>
      <c r="O59" s="163"/>
      <c r="P59" s="21">
        <f t="shared" ca="1" si="33"/>
        <v>3</v>
      </c>
      <c r="Q59">
        <f t="shared" ca="1" si="34"/>
        <v>6</v>
      </c>
      <c r="R59">
        <f t="shared" ca="1" si="35"/>
        <v>1</v>
      </c>
      <c r="S59" s="21">
        <f t="shared" ca="1" si="36"/>
        <v>7</v>
      </c>
      <c r="T59" s="23">
        <f t="shared" ca="1" si="37"/>
        <v>1</v>
      </c>
      <c r="U59" s="21">
        <f t="shared" ca="1" si="38"/>
        <v>1</v>
      </c>
      <c r="V59">
        <f t="shared" ca="1" si="39"/>
        <v>138</v>
      </c>
      <c r="W59" s="22">
        <f t="shared" ca="1" si="40"/>
        <v>1</v>
      </c>
      <c r="X59">
        <f t="shared" ca="1" si="41"/>
        <v>10</v>
      </c>
      <c r="Y59" s="22">
        <f t="shared" ca="1" si="42"/>
        <v>0</v>
      </c>
      <c r="Z59">
        <f t="shared" ca="1" si="43"/>
        <v>10</v>
      </c>
      <c r="AA59" s="22">
        <f t="shared" ca="1" si="44"/>
        <v>0</v>
      </c>
      <c r="AB59">
        <f t="shared" ca="1" si="45"/>
        <v>10</v>
      </c>
      <c r="AC59" s="22">
        <f t="shared" ca="1" si="46"/>
        <v>0</v>
      </c>
      <c r="AD59">
        <f t="shared" ca="1" si="47"/>
        <v>10</v>
      </c>
      <c r="AE59" s="22">
        <f t="shared" ca="1" si="48"/>
        <v>1</v>
      </c>
      <c r="AF59">
        <f t="shared" ca="1" si="49"/>
        <v>2</v>
      </c>
      <c r="AG59" s="22">
        <f t="shared" ca="1" si="50"/>
        <v>0</v>
      </c>
      <c r="AH59">
        <f t="shared" ca="1" si="51"/>
        <v>2</v>
      </c>
      <c r="AI59" s="22">
        <f t="shared" ca="1" si="52"/>
        <v>1</v>
      </c>
      <c r="AJ59" s="22">
        <f t="shared" ca="1" si="53"/>
        <v>0</v>
      </c>
      <c r="AK59" s="2">
        <f t="shared" ca="1" si="54"/>
        <v>1</v>
      </c>
      <c r="AL59" s="3">
        <f t="shared" ca="1" si="55"/>
        <v>-1</v>
      </c>
      <c r="AM59" s="2">
        <f t="shared" ca="1" si="56"/>
        <v>0</v>
      </c>
      <c r="AN59" s="10">
        <f t="shared" ca="1" si="57"/>
        <v>0</v>
      </c>
      <c r="AT59" t="s">
        <v>32</v>
      </c>
    </row>
    <row r="60" spans="1:46" x14ac:dyDescent="0.25">
      <c r="A60" s="11"/>
      <c r="B60" s="22">
        <v>1</v>
      </c>
      <c r="C60" s="22">
        <v>1</v>
      </c>
      <c r="D60" s="22">
        <v>0</v>
      </c>
      <c r="E60" s="22">
        <v>0</v>
      </c>
      <c r="F60" s="22">
        <v>0</v>
      </c>
      <c r="G60" s="22">
        <v>1</v>
      </c>
      <c r="H60" s="22">
        <v>0</v>
      </c>
      <c r="I60" s="22">
        <v>0</v>
      </c>
      <c r="J60" s="2">
        <f t="shared" si="29"/>
        <v>2</v>
      </c>
      <c r="K60" s="10">
        <f t="shared" si="30"/>
        <v>1</v>
      </c>
      <c r="L60" s="2">
        <f t="shared" si="31"/>
        <v>1</v>
      </c>
      <c r="M60" s="10">
        <f t="shared" si="32"/>
        <v>0</v>
      </c>
      <c r="O60" s="163"/>
      <c r="P60" s="21">
        <f t="shared" ca="1" si="33"/>
        <v>2</v>
      </c>
      <c r="Q60">
        <f t="shared" ca="1" si="34"/>
        <v>2</v>
      </c>
      <c r="R60">
        <f t="shared" ca="1" si="35"/>
        <v>1</v>
      </c>
      <c r="S60" s="21">
        <f t="shared" ca="1" si="36"/>
        <v>3</v>
      </c>
      <c r="T60" s="23">
        <f t="shared" ca="1" si="37"/>
        <v>1</v>
      </c>
      <c r="U60" s="21">
        <f t="shared" ca="1" si="38"/>
        <v>1</v>
      </c>
      <c r="V60">
        <f t="shared" ca="1" si="39"/>
        <v>14</v>
      </c>
      <c r="W60" s="22">
        <f t="shared" ca="1" si="40"/>
        <v>0</v>
      </c>
      <c r="X60">
        <f t="shared" ca="1" si="41"/>
        <v>14</v>
      </c>
      <c r="Y60" s="22">
        <f t="shared" ca="1" si="42"/>
        <v>0</v>
      </c>
      <c r="Z60">
        <f t="shared" ca="1" si="43"/>
        <v>14</v>
      </c>
      <c r="AA60" s="22">
        <f t="shared" ca="1" si="44"/>
        <v>0</v>
      </c>
      <c r="AB60">
        <f t="shared" ca="1" si="45"/>
        <v>14</v>
      </c>
      <c r="AC60" s="22">
        <f t="shared" ca="1" si="46"/>
        <v>0</v>
      </c>
      <c r="AD60">
        <f t="shared" ca="1" si="47"/>
        <v>14</v>
      </c>
      <c r="AE60" s="22">
        <f t="shared" ca="1" si="48"/>
        <v>1</v>
      </c>
      <c r="AF60">
        <f t="shared" ca="1" si="49"/>
        <v>6</v>
      </c>
      <c r="AG60" s="22">
        <f t="shared" ca="1" si="50"/>
        <v>1</v>
      </c>
      <c r="AH60">
        <f t="shared" ca="1" si="51"/>
        <v>2</v>
      </c>
      <c r="AI60" s="22">
        <f t="shared" ca="1" si="52"/>
        <v>1</v>
      </c>
      <c r="AJ60" s="22">
        <f t="shared" ca="1" si="53"/>
        <v>0</v>
      </c>
      <c r="AK60" s="2">
        <f t="shared" ca="1" si="54"/>
        <v>0</v>
      </c>
      <c r="AL60" s="3">
        <f t="shared" ca="1" si="55"/>
        <v>-3</v>
      </c>
      <c r="AM60" s="2">
        <f t="shared" ca="1" si="56"/>
        <v>0</v>
      </c>
      <c r="AN60" s="10">
        <f t="shared" ca="1" si="57"/>
        <v>0</v>
      </c>
      <c r="AS60" t="s">
        <v>32</v>
      </c>
      <c r="AT60" t="s">
        <v>32</v>
      </c>
    </row>
    <row r="61" spans="1:46" x14ac:dyDescent="0.25">
      <c r="A61" s="11"/>
      <c r="B61" s="22">
        <v>1</v>
      </c>
      <c r="C61" s="22">
        <v>1</v>
      </c>
      <c r="D61" s="22">
        <v>0</v>
      </c>
      <c r="E61" s="22">
        <v>0</v>
      </c>
      <c r="F61" s="22">
        <v>1</v>
      </c>
      <c r="G61" s="22">
        <v>0</v>
      </c>
      <c r="H61" s="22">
        <v>0</v>
      </c>
      <c r="I61" s="22">
        <v>0</v>
      </c>
      <c r="J61" s="2">
        <f t="shared" si="29"/>
        <v>2</v>
      </c>
      <c r="K61" s="10">
        <f t="shared" si="30"/>
        <v>1</v>
      </c>
      <c r="L61" s="2">
        <f t="shared" si="31"/>
        <v>1</v>
      </c>
      <c r="M61" s="10">
        <f t="shared" si="32"/>
        <v>0</v>
      </c>
      <c r="O61" s="163"/>
      <c r="P61" s="21">
        <f t="shared" ca="1" si="33"/>
        <v>2</v>
      </c>
      <c r="Q61">
        <f t="shared" ca="1" si="34"/>
        <v>0</v>
      </c>
      <c r="R61">
        <f t="shared" ca="1" si="35"/>
        <v>2</v>
      </c>
      <c r="S61" s="21">
        <f t="shared" ca="1" si="36"/>
        <v>0</v>
      </c>
      <c r="T61" s="23">
        <f t="shared" ca="1" si="37"/>
        <v>3</v>
      </c>
      <c r="U61" s="21">
        <f t="shared" ca="1" si="38"/>
        <v>4</v>
      </c>
      <c r="V61">
        <f t="shared" ca="1" si="39"/>
        <v>21</v>
      </c>
      <c r="W61" s="22">
        <f t="shared" ca="1" si="40"/>
        <v>0</v>
      </c>
      <c r="X61">
        <f t="shared" ca="1" si="41"/>
        <v>21</v>
      </c>
      <c r="Y61" s="22">
        <f t="shared" ca="1" si="42"/>
        <v>0</v>
      </c>
      <c r="Z61">
        <f t="shared" ca="1" si="43"/>
        <v>21</v>
      </c>
      <c r="AA61" s="22">
        <f t="shared" ca="1" si="44"/>
        <v>0</v>
      </c>
      <c r="AB61">
        <f t="shared" ca="1" si="45"/>
        <v>21</v>
      </c>
      <c r="AC61" s="22">
        <f t="shared" ca="1" si="46"/>
        <v>1</v>
      </c>
      <c r="AD61">
        <f t="shared" ca="1" si="47"/>
        <v>5</v>
      </c>
      <c r="AE61" s="22">
        <f t="shared" ca="1" si="48"/>
        <v>0</v>
      </c>
      <c r="AF61">
        <f t="shared" ca="1" si="49"/>
        <v>5</v>
      </c>
      <c r="AG61" s="22">
        <f t="shared" ca="1" si="50"/>
        <v>1</v>
      </c>
      <c r="AH61">
        <f t="shared" ca="1" si="51"/>
        <v>1</v>
      </c>
      <c r="AI61" s="22">
        <f t="shared" ca="1" si="52"/>
        <v>0</v>
      </c>
      <c r="AJ61" s="22">
        <f t="shared" ca="1" si="53"/>
        <v>1</v>
      </c>
      <c r="AK61" s="2">
        <f t="shared" ca="1" si="54"/>
        <v>0</v>
      </c>
      <c r="AL61" s="3">
        <f t="shared" ca="1" si="55"/>
        <v>-3</v>
      </c>
      <c r="AM61" s="2">
        <f t="shared" ca="1" si="56"/>
        <v>0</v>
      </c>
      <c r="AN61" s="10">
        <f t="shared" ca="1" si="57"/>
        <v>0</v>
      </c>
      <c r="AS61" t="s">
        <v>32</v>
      </c>
      <c r="AT61" t="s">
        <v>32</v>
      </c>
    </row>
    <row r="62" spans="1:46" x14ac:dyDescent="0.25">
      <c r="A62" s="11"/>
      <c r="B62" s="22">
        <v>1</v>
      </c>
      <c r="C62" s="22">
        <v>1</v>
      </c>
      <c r="D62" s="22">
        <v>0</v>
      </c>
      <c r="E62" s="22">
        <v>1</v>
      </c>
      <c r="F62" s="22">
        <v>0</v>
      </c>
      <c r="G62" s="22">
        <v>0</v>
      </c>
      <c r="H62" s="22">
        <v>0</v>
      </c>
      <c r="I62" s="22">
        <v>0</v>
      </c>
      <c r="J62" s="2">
        <f t="shared" si="29"/>
        <v>2</v>
      </c>
      <c r="K62" s="10">
        <f t="shared" si="30"/>
        <v>1</v>
      </c>
      <c r="L62" s="2">
        <f t="shared" si="31"/>
        <v>1</v>
      </c>
      <c r="M62" s="10">
        <f t="shared" si="32"/>
        <v>0</v>
      </c>
      <c r="O62" s="163"/>
      <c r="P62" s="21">
        <f t="shared" ca="1" si="33"/>
        <v>5</v>
      </c>
      <c r="Q62">
        <f t="shared" ca="1" si="34"/>
        <v>5</v>
      </c>
      <c r="R62">
        <f t="shared" ca="1" si="35"/>
        <v>0</v>
      </c>
      <c r="S62" s="21">
        <f t="shared" ca="1" si="36"/>
        <v>6</v>
      </c>
      <c r="T62" s="23">
        <f t="shared" ca="1" si="37"/>
        <v>0</v>
      </c>
      <c r="U62" s="21">
        <f t="shared" ca="1" si="38"/>
        <v>0</v>
      </c>
      <c r="V62">
        <f t="shared" ca="1" si="39"/>
        <v>97</v>
      </c>
      <c r="W62" s="22">
        <f t="shared" ca="1" si="40"/>
        <v>0</v>
      </c>
      <c r="X62">
        <f t="shared" ca="1" si="41"/>
        <v>97</v>
      </c>
      <c r="Y62" s="22">
        <f t="shared" ca="1" si="42"/>
        <v>1</v>
      </c>
      <c r="Z62">
        <f t="shared" ca="1" si="43"/>
        <v>33</v>
      </c>
      <c r="AA62" s="22">
        <f t="shared" ca="1" si="44"/>
        <v>1</v>
      </c>
      <c r="AB62">
        <f t="shared" ca="1" si="45"/>
        <v>1</v>
      </c>
      <c r="AC62" s="22">
        <f t="shared" ca="1" si="46"/>
        <v>0</v>
      </c>
      <c r="AD62">
        <f t="shared" ca="1" si="47"/>
        <v>1</v>
      </c>
      <c r="AE62" s="22">
        <f t="shared" ca="1" si="48"/>
        <v>0</v>
      </c>
      <c r="AF62">
        <f t="shared" ca="1" si="49"/>
        <v>1</v>
      </c>
      <c r="AG62" s="22">
        <f t="shared" ca="1" si="50"/>
        <v>0</v>
      </c>
      <c r="AH62">
        <f t="shared" ca="1" si="51"/>
        <v>1</v>
      </c>
      <c r="AI62" s="22">
        <f t="shared" ca="1" si="52"/>
        <v>0</v>
      </c>
      <c r="AJ62" s="22">
        <f t="shared" ca="1" si="53"/>
        <v>1</v>
      </c>
      <c r="AK62" s="2">
        <f t="shared" ca="1" si="54"/>
        <v>2</v>
      </c>
      <c r="AL62" s="3">
        <f t="shared" ca="1" si="55"/>
        <v>1</v>
      </c>
      <c r="AM62" s="2">
        <f t="shared" ca="1" si="56"/>
        <v>1</v>
      </c>
      <c r="AN62" s="10">
        <f t="shared" ca="1" si="57"/>
        <v>0</v>
      </c>
      <c r="AS62" t="s">
        <v>32</v>
      </c>
      <c r="AT62" t="s">
        <v>32</v>
      </c>
    </row>
    <row r="63" spans="1:46" x14ac:dyDescent="0.25">
      <c r="A63" s="11"/>
      <c r="B63" s="22">
        <v>1</v>
      </c>
      <c r="C63" s="22">
        <v>1</v>
      </c>
      <c r="D63" s="22">
        <v>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">
        <f t="shared" si="29"/>
        <v>3</v>
      </c>
      <c r="K63" s="10">
        <f t="shared" si="30"/>
        <v>3</v>
      </c>
      <c r="L63" s="2">
        <f t="shared" si="31"/>
        <v>3</v>
      </c>
      <c r="M63" s="10">
        <f t="shared" si="32"/>
        <v>3</v>
      </c>
      <c r="O63" s="163"/>
      <c r="P63" s="21">
        <f t="shared" ca="1" si="33"/>
        <v>6</v>
      </c>
      <c r="Q63">
        <f t="shared" ca="1" si="34"/>
        <v>0</v>
      </c>
      <c r="R63">
        <f t="shared" ca="1" si="35"/>
        <v>0</v>
      </c>
      <c r="S63" s="21">
        <f t="shared" ca="1" si="36"/>
        <v>0</v>
      </c>
      <c r="T63" s="23">
        <f t="shared" ca="1" si="37"/>
        <v>1</v>
      </c>
      <c r="U63" s="21">
        <f t="shared" ca="1" si="38"/>
        <v>1</v>
      </c>
      <c r="V63">
        <f t="shared" ca="1" si="39"/>
        <v>67</v>
      </c>
      <c r="W63" s="22">
        <f t="shared" ca="1" si="40"/>
        <v>0</v>
      </c>
      <c r="X63">
        <f t="shared" ca="1" si="41"/>
        <v>67</v>
      </c>
      <c r="Y63" s="22">
        <f t="shared" ca="1" si="42"/>
        <v>1</v>
      </c>
      <c r="Z63">
        <f t="shared" ca="1" si="43"/>
        <v>3</v>
      </c>
      <c r="AA63" s="22">
        <f t="shared" ca="1" si="44"/>
        <v>0</v>
      </c>
      <c r="AB63">
        <f t="shared" ca="1" si="45"/>
        <v>3</v>
      </c>
      <c r="AC63" s="22">
        <f t="shared" ca="1" si="46"/>
        <v>0</v>
      </c>
      <c r="AD63">
        <f t="shared" ca="1" si="47"/>
        <v>3</v>
      </c>
      <c r="AE63" s="22">
        <f t="shared" ca="1" si="48"/>
        <v>0</v>
      </c>
      <c r="AF63">
        <f t="shared" ca="1" si="49"/>
        <v>3</v>
      </c>
      <c r="AG63" s="22">
        <f t="shared" ca="1" si="50"/>
        <v>0</v>
      </c>
      <c r="AH63">
        <f t="shared" ca="1" si="51"/>
        <v>3</v>
      </c>
      <c r="AI63" s="22">
        <f t="shared" ca="1" si="52"/>
        <v>1</v>
      </c>
      <c r="AJ63" s="22">
        <f t="shared" ca="1" si="53"/>
        <v>1</v>
      </c>
      <c r="AK63" s="2">
        <f t="shared" ca="1" si="54"/>
        <v>1</v>
      </c>
      <c r="AL63" s="3">
        <f t="shared" ca="1" si="55"/>
        <v>-1</v>
      </c>
      <c r="AM63" s="2">
        <f t="shared" ca="1" si="56"/>
        <v>0</v>
      </c>
      <c r="AN63" s="10">
        <f t="shared" ca="1" si="57"/>
        <v>0</v>
      </c>
      <c r="AS63" t="s">
        <v>32</v>
      </c>
      <c r="AT63" t="s">
        <v>32</v>
      </c>
    </row>
    <row r="64" spans="1:46" x14ac:dyDescent="0.25">
      <c r="A64" t="s">
        <v>27</v>
      </c>
      <c r="J64" s="2">
        <f>AVERAGE(J8:J63)</f>
        <v>1.125</v>
      </c>
      <c r="K64" s="10">
        <f>AVERAGE(K8:K63)</f>
        <v>-0.75</v>
      </c>
      <c r="L64" s="2">
        <f>AVERAGE(L8:L63)</f>
        <v>0.32142857142857145</v>
      </c>
      <c r="M64" s="10">
        <f>AVERAGE(M8:M63)</f>
        <v>5.3571428571428568E-2</v>
      </c>
      <c r="O64" s="163"/>
      <c r="P64" s="21">
        <f t="shared" ca="1" si="33"/>
        <v>6</v>
      </c>
      <c r="Q64">
        <f t="shared" ca="1" si="34"/>
        <v>3</v>
      </c>
      <c r="R64">
        <f t="shared" ca="1" si="35"/>
        <v>3</v>
      </c>
      <c r="S64" s="21">
        <f t="shared" ca="1" si="36"/>
        <v>3</v>
      </c>
      <c r="T64" s="23">
        <f t="shared" ca="1" si="37"/>
        <v>4</v>
      </c>
      <c r="U64" s="21">
        <f t="shared" ca="1" si="38"/>
        <v>4</v>
      </c>
      <c r="V64">
        <f t="shared" ca="1" si="39"/>
        <v>88</v>
      </c>
      <c r="W64" s="22">
        <f t="shared" ca="1" si="40"/>
        <v>0</v>
      </c>
      <c r="X64">
        <f t="shared" ca="1" si="41"/>
        <v>88</v>
      </c>
      <c r="Y64" s="22">
        <f t="shared" ca="1" si="42"/>
        <v>1</v>
      </c>
      <c r="Z64">
        <f t="shared" ca="1" si="43"/>
        <v>24</v>
      </c>
      <c r="AA64" s="22">
        <f t="shared" ca="1" si="44"/>
        <v>0</v>
      </c>
      <c r="AB64">
        <f t="shared" ca="1" si="45"/>
        <v>24</v>
      </c>
      <c r="AC64" s="22">
        <f t="shared" ca="1" si="46"/>
        <v>1</v>
      </c>
      <c r="AD64">
        <f t="shared" ca="1" si="47"/>
        <v>8</v>
      </c>
      <c r="AE64" s="22">
        <f t="shared" ca="1" si="48"/>
        <v>1</v>
      </c>
      <c r="AF64">
        <f t="shared" ca="1" si="49"/>
        <v>0</v>
      </c>
      <c r="AG64" s="22">
        <f t="shared" ca="1" si="50"/>
        <v>0</v>
      </c>
      <c r="AH64">
        <f t="shared" ca="1" si="51"/>
        <v>0</v>
      </c>
      <c r="AI64" s="22">
        <f t="shared" ca="1" si="52"/>
        <v>0</v>
      </c>
      <c r="AJ64" s="22">
        <f t="shared" ca="1" si="53"/>
        <v>0</v>
      </c>
      <c r="AK64" s="2">
        <f t="shared" ca="1" si="54"/>
        <v>1</v>
      </c>
      <c r="AL64" s="3">
        <f t="shared" ca="1" si="55"/>
        <v>-1</v>
      </c>
      <c r="AM64" s="2">
        <f t="shared" ca="1" si="56"/>
        <v>0</v>
      </c>
      <c r="AN64" s="10">
        <f t="shared" ca="1" si="57"/>
        <v>0</v>
      </c>
      <c r="AO64" t="s">
        <v>32</v>
      </c>
      <c r="AP64" t="s">
        <v>32</v>
      </c>
      <c r="AQ64" t="s">
        <v>32</v>
      </c>
      <c r="AS64" t="s">
        <v>32</v>
      </c>
      <c r="AT64" t="s">
        <v>32</v>
      </c>
    </row>
    <row r="65" spans="1:46" x14ac:dyDescent="0.25">
      <c r="A65" s="48">
        <v>0</v>
      </c>
      <c r="B65" s="48" t="s">
        <v>36</v>
      </c>
      <c r="C65" s="4"/>
      <c r="D65" s="4"/>
      <c r="E65" s="4"/>
      <c r="F65" s="4"/>
      <c r="G65" s="4"/>
      <c r="H65" s="4"/>
      <c r="I65" s="4"/>
      <c r="J65" s="12">
        <f>100*J64/$C$2</f>
        <v>37.5</v>
      </c>
      <c r="K65" s="13">
        <f>100*K64/$C$2</f>
        <v>-25</v>
      </c>
      <c r="L65" s="12">
        <f>100*L64/$C$2</f>
        <v>10.714285714285715</v>
      </c>
      <c r="M65" s="13">
        <f>100*M64/$C$2</f>
        <v>1.7857142857142856</v>
      </c>
      <c r="N65" s="4" t="s">
        <v>28</v>
      </c>
      <c r="O65" s="165"/>
      <c r="P65" s="21">
        <f t="shared" ca="1" si="33"/>
        <v>6</v>
      </c>
      <c r="Q65">
        <f t="shared" ca="1" si="34"/>
        <v>2</v>
      </c>
      <c r="R65">
        <f t="shared" ca="1" si="35"/>
        <v>0</v>
      </c>
      <c r="S65" s="21">
        <f t="shared" ca="1" si="36"/>
        <v>2</v>
      </c>
      <c r="T65" s="23">
        <f t="shared" ca="1" si="37"/>
        <v>0</v>
      </c>
      <c r="U65" s="21">
        <f t="shared" ca="1" si="38"/>
        <v>0</v>
      </c>
      <c r="V65">
        <f t="shared" ca="1" si="39"/>
        <v>69</v>
      </c>
      <c r="W65" s="22">
        <f t="shared" ca="1" si="40"/>
        <v>0</v>
      </c>
      <c r="X65">
        <f t="shared" ca="1" si="41"/>
        <v>69</v>
      </c>
      <c r="Y65" s="22">
        <f t="shared" ca="1" si="42"/>
        <v>1</v>
      </c>
      <c r="Z65">
        <f t="shared" ca="1" si="43"/>
        <v>5</v>
      </c>
      <c r="AA65" s="22">
        <f t="shared" ca="1" si="44"/>
        <v>0</v>
      </c>
      <c r="AB65">
        <f t="shared" ca="1" si="45"/>
        <v>5</v>
      </c>
      <c r="AC65" s="22">
        <f t="shared" ca="1" si="46"/>
        <v>0</v>
      </c>
      <c r="AD65">
        <f t="shared" ca="1" si="47"/>
        <v>5</v>
      </c>
      <c r="AE65" s="22">
        <f t="shared" ca="1" si="48"/>
        <v>0</v>
      </c>
      <c r="AF65">
        <f t="shared" ca="1" si="49"/>
        <v>5</v>
      </c>
      <c r="AG65" s="22">
        <f t="shared" ca="1" si="50"/>
        <v>1</v>
      </c>
      <c r="AH65">
        <f t="shared" ca="1" si="51"/>
        <v>1</v>
      </c>
      <c r="AI65" s="22">
        <f t="shared" ca="1" si="52"/>
        <v>0</v>
      </c>
      <c r="AJ65" s="22">
        <f t="shared" ca="1" si="53"/>
        <v>1</v>
      </c>
      <c r="AK65" s="2">
        <f t="shared" ca="1" si="54"/>
        <v>1</v>
      </c>
      <c r="AL65" s="3">
        <f t="shared" ca="1" si="55"/>
        <v>-1</v>
      </c>
      <c r="AM65" s="2">
        <f t="shared" ca="1" si="56"/>
        <v>0</v>
      </c>
      <c r="AN65" s="10">
        <f t="shared" ca="1" si="57"/>
        <v>0</v>
      </c>
      <c r="AO65" t="s">
        <v>32</v>
      </c>
      <c r="AP65" t="s">
        <v>32</v>
      </c>
      <c r="AQ65" t="s">
        <v>32</v>
      </c>
      <c r="AS65" t="s">
        <v>32</v>
      </c>
      <c r="AT65" t="s">
        <v>32</v>
      </c>
    </row>
    <row r="66" spans="1:46" x14ac:dyDescent="0.25">
      <c r="A66" s="11"/>
      <c r="J66" s="24"/>
      <c r="K66" s="47"/>
      <c r="L66" s="24"/>
      <c r="M66" s="47"/>
      <c r="O66" s="163"/>
      <c r="P66" s="21">
        <f t="shared" ca="1" si="33"/>
        <v>3</v>
      </c>
      <c r="Q66">
        <f t="shared" ca="1" si="34"/>
        <v>6</v>
      </c>
      <c r="R66">
        <f t="shared" ca="1" si="35"/>
        <v>0</v>
      </c>
      <c r="S66" s="21">
        <f t="shared" ca="1" si="36"/>
        <v>7</v>
      </c>
      <c r="T66" s="23">
        <f t="shared" ca="1" si="37"/>
        <v>0</v>
      </c>
      <c r="U66" s="21">
        <f t="shared" ca="1" si="38"/>
        <v>0</v>
      </c>
      <c r="V66">
        <f t="shared" ca="1" si="39"/>
        <v>137</v>
      </c>
      <c r="W66" s="22">
        <f t="shared" ca="1" si="40"/>
        <v>1</v>
      </c>
      <c r="X66">
        <f t="shared" ca="1" si="41"/>
        <v>9</v>
      </c>
      <c r="Y66" s="22">
        <f t="shared" ca="1" si="42"/>
        <v>0</v>
      </c>
      <c r="Z66">
        <f t="shared" ca="1" si="43"/>
        <v>9</v>
      </c>
      <c r="AA66" s="22">
        <f t="shared" ca="1" si="44"/>
        <v>0</v>
      </c>
      <c r="AB66">
        <f t="shared" ca="1" si="45"/>
        <v>9</v>
      </c>
      <c r="AC66" s="22">
        <f t="shared" ca="1" si="46"/>
        <v>0</v>
      </c>
      <c r="AD66">
        <f t="shared" ca="1" si="47"/>
        <v>9</v>
      </c>
      <c r="AE66" s="22">
        <f t="shared" ca="1" si="48"/>
        <v>1</v>
      </c>
      <c r="AF66">
        <f t="shared" ca="1" si="49"/>
        <v>1</v>
      </c>
      <c r="AG66" s="22">
        <f t="shared" ca="1" si="50"/>
        <v>0</v>
      </c>
      <c r="AH66">
        <f t="shared" ca="1" si="51"/>
        <v>1</v>
      </c>
      <c r="AI66" s="22">
        <f t="shared" ca="1" si="52"/>
        <v>0</v>
      </c>
      <c r="AJ66" s="22">
        <f t="shared" ca="1" si="53"/>
        <v>1</v>
      </c>
      <c r="AK66" s="2">
        <f t="shared" ca="1" si="54"/>
        <v>1</v>
      </c>
      <c r="AL66" s="3">
        <f t="shared" ca="1" si="55"/>
        <v>-1</v>
      </c>
      <c r="AM66" s="2">
        <f t="shared" ca="1" si="56"/>
        <v>0</v>
      </c>
      <c r="AN66" s="10">
        <f t="shared" ca="1" si="57"/>
        <v>0</v>
      </c>
      <c r="AO66" t="s">
        <v>32</v>
      </c>
      <c r="AP66" t="s">
        <v>32</v>
      </c>
      <c r="AQ66" t="s">
        <v>32</v>
      </c>
      <c r="AS66" t="s">
        <v>32</v>
      </c>
      <c r="AT66" t="s">
        <v>32</v>
      </c>
    </row>
    <row r="67" spans="1:46" x14ac:dyDescent="0.25">
      <c r="A67" s="11"/>
      <c r="J67" s="24"/>
      <c r="K67" s="47"/>
      <c r="L67" s="24"/>
      <c r="M67" s="47"/>
      <c r="O67" s="163"/>
      <c r="P67" s="21">
        <f t="shared" ca="1" si="33"/>
        <v>0</v>
      </c>
      <c r="Q67">
        <f t="shared" ca="1" si="34"/>
        <v>6</v>
      </c>
      <c r="R67">
        <f t="shared" ca="1" si="35"/>
        <v>4</v>
      </c>
      <c r="S67" s="21">
        <f t="shared" ca="1" si="36"/>
        <v>7</v>
      </c>
      <c r="T67" s="23">
        <f t="shared" ca="1" si="37"/>
        <v>5</v>
      </c>
      <c r="U67" s="21">
        <f t="shared" ca="1" si="38"/>
        <v>5</v>
      </c>
      <c r="V67">
        <f t="shared" ca="1" si="39"/>
        <v>161</v>
      </c>
      <c r="W67" s="22">
        <f t="shared" ca="1" si="40"/>
        <v>1</v>
      </c>
      <c r="X67">
        <f t="shared" ca="1" si="41"/>
        <v>33</v>
      </c>
      <c r="Y67" s="22">
        <f t="shared" ca="1" si="42"/>
        <v>0</v>
      </c>
      <c r="Z67">
        <f t="shared" ca="1" si="43"/>
        <v>33</v>
      </c>
      <c r="AA67" s="22">
        <f t="shared" ca="1" si="44"/>
        <v>1</v>
      </c>
      <c r="AB67">
        <f t="shared" ca="1" si="45"/>
        <v>1</v>
      </c>
      <c r="AC67" s="22">
        <f t="shared" ca="1" si="46"/>
        <v>0</v>
      </c>
      <c r="AD67">
        <f t="shared" ca="1" si="47"/>
        <v>1</v>
      </c>
      <c r="AE67" s="22">
        <f t="shared" ca="1" si="48"/>
        <v>0</v>
      </c>
      <c r="AF67">
        <f t="shared" ca="1" si="49"/>
        <v>1</v>
      </c>
      <c r="AG67" s="22">
        <f t="shared" ca="1" si="50"/>
        <v>0</v>
      </c>
      <c r="AH67">
        <f t="shared" ca="1" si="51"/>
        <v>1</v>
      </c>
      <c r="AI67" s="22">
        <f t="shared" ca="1" si="52"/>
        <v>0</v>
      </c>
      <c r="AJ67" s="22">
        <f t="shared" ca="1" si="53"/>
        <v>1</v>
      </c>
      <c r="AK67" s="2">
        <f t="shared" ca="1" si="54"/>
        <v>2</v>
      </c>
      <c r="AL67" s="3">
        <f t="shared" ca="1" si="55"/>
        <v>1</v>
      </c>
      <c r="AM67" s="2">
        <f t="shared" ca="1" si="56"/>
        <v>1</v>
      </c>
      <c r="AN67" s="10">
        <f t="shared" ca="1" si="57"/>
        <v>0</v>
      </c>
      <c r="AO67" t="s">
        <v>32</v>
      </c>
      <c r="AQ67" t="s">
        <v>32</v>
      </c>
      <c r="AS67" t="s">
        <v>32</v>
      </c>
      <c r="AT67" t="s">
        <v>32</v>
      </c>
    </row>
    <row r="68" spans="1:46" x14ac:dyDescent="0.25">
      <c r="A68" s="11"/>
      <c r="J68" s="24"/>
      <c r="K68" s="47"/>
      <c r="L68" s="24"/>
      <c r="M68" s="47"/>
      <c r="O68" s="163"/>
      <c r="P68" s="21">
        <f t="shared" ca="1" si="33"/>
        <v>0</v>
      </c>
      <c r="Q68">
        <f t="shared" ca="1" si="34"/>
        <v>3</v>
      </c>
      <c r="R68">
        <f t="shared" ca="1" si="35"/>
        <v>4</v>
      </c>
      <c r="S68" s="21">
        <f t="shared" ca="1" si="36"/>
        <v>4</v>
      </c>
      <c r="T68" s="23">
        <f t="shared" ca="1" si="37"/>
        <v>5</v>
      </c>
      <c r="U68" s="21">
        <f t="shared" ca="1" si="38"/>
        <v>6</v>
      </c>
      <c r="V68">
        <f t="shared" ca="1" si="39"/>
        <v>81</v>
      </c>
      <c r="W68" s="22">
        <f t="shared" ca="1" si="40"/>
        <v>0</v>
      </c>
      <c r="X68">
        <f t="shared" ca="1" si="41"/>
        <v>81</v>
      </c>
      <c r="Y68" s="22">
        <f t="shared" ca="1" si="42"/>
        <v>1</v>
      </c>
      <c r="Z68">
        <f t="shared" ca="1" si="43"/>
        <v>17</v>
      </c>
      <c r="AA68" s="22">
        <f t="shared" ca="1" si="44"/>
        <v>0</v>
      </c>
      <c r="AB68">
        <f t="shared" ca="1" si="45"/>
        <v>17</v>
      </c>
      <c r="AC68" s="22">
        <f t="shared" ca="1" si="46"/>
        <v>1</v>
      </c>
      <c r="AD68">
        <f t="shared" ca="1" si="47"/>
        <v>1</v>
      </c>
      <c r="AE68" s="22">
        <f t="shared" ca="1" si="48"/>
        <v>0</v>
      </c>
      <c r="AF68">
        <f t="shared" ca="1" si="49"/>
        <v>1</v>
      </c>
      <c r="AG68" s="22">
        <f t="shared" ca="1" si="50"/>
        <v>0</v>
      </c>
      <c r="AH68">
        <f t="shared" ca="1" si="51"/>
        <v>1</v>
      </c>
      <c r="AI68" s="22">
        <f t="shared" ca="1" si="52"/>
        <v>0</v>
      </c>
      <c r="AJ68" s="22">
        <f t="shared" ca="1" si="53"/>
        <v>1</v>
      </c>
      <c r="AK68" s="2">
        <f t="shared" ca="1" si="54"/>
        <v>1</v>
      </c>
      <c r="AL68" s="3">
        <f t="shared" ca="1" si="55"/>
        <v>-1</v>
      </c>
      <c r="AM68" s="2">
        <f t="shared" ca="1" si="56"/>
        <v>0</v>
      </c>
      <c r="AN68" s="10">
        <f t="shared" ca="1" si="57"/>
        <v>0</v>
      </c>
      <c r="AO68" t="s">
        <v>32</v>
      </c>
      <c r="AQ68" t="s">
        <v>32</v>
      </c>
      <c r="AS68" t="s">
        <v>32</v>
      </c>
    </row>
    <row r="69" spans="1:46" x14ac:dyDescent="0.25">
      <c r="J69" s="24"/>
      <c r="K69" s="47"/>
      <c r="L69" s="24"/>
      <c r="M69" s="47"/>
      <c r="O69" s="163"/>
      <c r="AK69" s="2">
        <f ca="1">AVERAGE(AK8:AK68)</f>
        <v>1.2131147540983607</v>
      </c>
      <c r="AL69" s="10">
        <f ca="1">AVERAGE(AL6:AL68)</f>
        <v>-0.57377049180327866</v>
      </c>
      <c r="AM69" s="2">
        <f ca="1">AVERAGE(AM6:AM68)</f>
        <v>0.36065573770491804</v>
      </c>
      <c r="AN69" s="10">
        <f ca="1">AVERAGE(AN6:AN68)</f>
        <v>4.9180327868852458E-2</v>
      </c>
      <c r="AO69" t="s">
        <v>32</v>
      </c>
      <c r="AQ69" t="s">
        <v>32</v>
      </c>
    </row>
    <row r="70" spans="1:46" x14ac:dyDescent="0.25">
      <c r="A70" s="48"/>
      <c r="B70" s="48"/>
      <c r="C70" s="48"/>
      <c r="D70" s="4"/>
      <c r="E70" s="4"/>
      <c r="F70" s="4"/>
      <c r="G70" s="4"/>
      <c r="H70" s="4"/>
      <c r="I70" s="4"/>
      <c r="J70" s="158"/>
      <c r="K70" s="159"/>
      <c r="L70" s="158"/>
      <c r="M70" s="159"/>
      <c r="N70" s="4"/>
      <c r="O70" s="165"/>
      <c r="AG70" s="48" t="s">
        <v>29</v>
      </c>
      <c r="AK70" s="12">
        <f ca="1">100*AK69/$C$2</f>
        <v>40.437158469945352</v>
      </c>
      <c r="AL70" s="13">
        <f ca="1">100*AL69/$C$2</f>
        <v>-19.125683060109289</v>
      </c>
      <c r="AM70" s="12">
        <f ca="1">100*AM69/$C$2</f>
        <v>12.021857923497267</v>
      </c>
      <c r="AN70" s="13">
        <f ca="1">100*AN69/$C$2</f>
        <v>1.639344262295082</v>
      </c>
      <c r="AO70" t="s">
        <v>32</v>
      </c>
      <c r="AQ70" t="s">
        <v>32</v>
      </c>
    </row>
    <row r="71" spans="1:46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8"/>
      <c r="L71" s="37"/>
      <c r="M71" s="38"/>
      <c r="N71" s="37"/>
      <c r="O71" s="37"/>
      <c r="P71" s="35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1"/>
      <c r="AL71" s="42"/>
      <c r="AM71" s="41"/>
      <c r="AN71" s="43"/>
    </row>
    <row r="72" spans="1:46" ht="60" x14ac:dyDescent="0.25">
      <c r="J72" s="5" t="s">
        <v>5</v>
      </c>
      <c r="K72" s="9" t="s">
        <v>7</v>
      </c>
      <c r="L72" s="5" t="s">
        <v>8</v>
      </c>
      <c r="M72" s="9" t="s">
        <v>6</v>
      </c>
      <c r="N72" s="4"/>
      <c r="O72" s="165"/>
      <c r="P72" s="144" t="s">
        <v>22</v>
      </c>
      <c r="Q72" s="142"/>
      <c r="R72" s="142"/>
      <c r="S72" s="142"/>
      <c r="T72" s="142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5" t="s">
        <v>5</v>
      </c>
      <c r="AL72" s="6" t="s">
        <v>7</v>
      </c>
      <c r="AM72" s="5" t="s">
        <v>8</v>
      </c>
      <c r="AN72" s="9" t="s">
        <v>6</v>
      </c>
    </row>
    <row r="73" spans="1:46" ht="15.75" thickBot="1" x14ac:dyDescent="0.3">
      <c r="A73" t="s">
        <v>70</v>
      </c>
      <c r="J73" s="5"/>
      <c r="K73" s="9"/>
      <c r="L73" s="5"/>
      <c r="M73" s="9"/>
      <c r="N73" t="s">
        <v>51</v>
      </c>
      <c r="O73" s="163"/>
      <c r="P73" t="s">
        <v>14</v>
      </c>
      <c r="Q73" t="s">
        <v>15</v>
      </c>
      <c r="R73" t="s">
        <v>16</v>
      </c>
      <c r="S73" t="s">
        <v>17</v>
      </c>
      <c r="T73" t="s">
        <v>18</v>
      </c>
      <c r="U73" t="s">
        <v>19</v>
      </c>
      <c r="V73" t="s">
        <v>20</v>
      </c>
      <c r="W73" t="s">
        <v>102</v>
      </c>
      <c r="Y73" t="s">
        <v>103</v>
      </c>
      <c r="AA73" s="23" t="s">
        <v>104</v>
      </c>
      <c r="AB73" t="s">
        <v>21</v>
      </c>
      <c r="AC73" t="s">
        <v>105</v>
      </c>
      <c r="AD73" t="s">
        <v>21</v>
      </c>
      <c r="AE73" t="s">
        <v>106</v>
      </c>
      <c r="AF73" t="s">
        <v>21</v>
      </c>
      <c r="AG73" t="s">
        <v>107</v>
      </c>
      <c r="AH73" t="s">
        <v>21</v>
      </c>
      <c r="AI73" t="s">
        <v>108</v>
      </c>
      <c r="AJ73" t="s">
        <v>109</v>
      </c>
      <c r="AK73" s="2"/>
      <c r="AL73" s="3"/>
      <c r="AM73" s="2"/>
      <c r="AN73" s="10"/>
    </row>
    <row r="74" spans="1:46" ht="16.5" thickTop="1" thickBot="1" x14ac:dyDescent="0.3">
      <c r="A74" s="11"/>
      <c r="B74" s="197">
        <v>1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</v>
      </c>
      <c r="I74" s="22">
        <v>1</v>
      </c>
      <c r="J74" s="2">
        <f t="shared" ref="J74:J94" si="58">B74*B$5+C74*C$5+D74*D$5+E74*E$5+F74*F$5+G74*G$5+H74*H$5+I74*I$5</f>
        <v>1</v>
      </c>
      <c r="K74" s="10">
        <f t="shared" ref="K74:K94" si="59">B74*B$5+C74*C$5+D74*D$5+E74*(E$5-1)+F74*(F$5-1)+G74*(G$5-1)+H74*(H$5-1)+I74*(I$5-1)</f>
        <v>-1</v>
      </c>
      <c r="L74" s="2">
        <f t="shared" ref="L74:L94" si="60">(K74+ABS(K74))/2</f>
        <v>0</v>
      </c>
      <c r="M74" s="10">
        <f t="shared" ref="M74:M94" si="61">3*B74*C74*D74</f>
        <v>0</v>
      </c>
      <c r="O74" s="163"/>
      <c r="P74" s="21">
        <f t="shared" ref="P74:P105" ca="1" si="62">INT(RAND()*7)</f>
        <v>4</v>
      </c>
      <c r="Q74">
        <f t="shared" ref="Q74:Q105" ca="1" si="63">INT(RAND()*6)</f>
        <v>4</v>
      </c>
      <c r="R74">
        <f t="shared" ref="R74:R105" ca="1" si="64">INT(RAND()*5)</f>
        <v>2</v>
      </c>
      <c r="S74" s="21">
        <f t="shared" ref="S74:S105" ca="1" si="65">IF(Q74&gt;=P74,Q74+1,Q74)</f>
        <v>5</v>
      </c>
      <c r="T74" s="23">
        <f t="shared" ref="T74:T105" ca="1" si="66">IF(R74&gt;=MIN(P74,Q74),R74+1,R74)</f>
        <v>2</v>
      </c>
      <c r="U74" s="21">
        <f t="shared" ref="U74:U105" ca="1" si="67">IF(T74&gt;=MAX(P74,S74),T74+1,T74)</f>
        <v>2</v>
      </c>
      <c r="V74">
        <f t="shared" ref="V74:V105" ca="1" si="68">2^P74+2^S74+2^U74</f>
        <v>52</v>
      </c>
      <c r="W74" s="156">
        <v>1</v>
      </c>
      <c r="X74">
        <f t="shared" ref="X74:X94" ca="1" si="69">V74</f>
        <v>52</v>
      </c>
      <c r="Y74" s="22">
        <f t="shared" ref="Y74:Y94" ca="1" si="70">INT(X74/64)</f>
        <v>0</v>
      </c>
      <c r="Z74">
        <f t="shared" ref="Z74:Z94" ca="1" si="71">X74-Y74*64</f>
        <v>52</v>
      </c>
      <c r="AA74" s="22">
        <f t="shared" ref="AA74:AA94" ca="1" si="72">INT(Z74/32)</f>
        <v>1</v>
      </c>
      <c r="AB74">
        <f t="shared" ref="AB74:AB94" ca="1" si="73">Z74-AA74*32</f>
        <v>20</v>
      </c>
      <c r="AC74" s="22">
        <f t="shared" ref="AC74:AC94" ca="1" si="74">INT(AB74/16)</f>
        <v>1</v>
      </c>
      <c r="AD74">
        <f t="shared" ref="AD74:AD94" ca="1" si="75">AB74-AC74*16</f>
        <v>4</v>
      </c>
      <c r="AE74" s="22">
        <f t="shared" ref="AE74:AE94" ca="1" si="76">INT(AD74/8)</f>
        <v>0</v>
      </c>
      <c r="AF74">
        <f t="shared" ref="AF74:AF94" ca="1" si="77">AD74-AE74*8</f>
        <v>4</v>
      </c>
      <c r="AG74" s="22">
        <f t="shared" ref="AG74:AG94" ca="1" si="78">INT(AF74/4)</f>
        <v>1</v>
      </c>
      <c r="AH74">
        <f t="shared" ref="AH74:AH94" ca="1" si="79">AF74-AG74*4</f>
        <v>0</v>
      </c>
      <c r="AI74" s="22">
        <f t="shared" ref="AI74:AI94" ca="1" si="80">INT(AH74/2)</f>
        <v>0</v>
      </c>
      <c r="AJ74" s="22">
        <f t="shared" ref="AJ74:AJ94" ca="1" si="81">AH74-AI74*2</f>
        <v>0</v>
      </c>
      <c r="AK74" s="2">
        <f t="shared" ref="AK74:AK105" ca="1" si="82">W74*W$5+Y74*Y$5+AA74*AA$5+AC74*AC$5+AE74*AE$5+AG74*AG$5+AI74*AI$5+AJ74*AJ$5</f>
        <v>2</v>
      </c>
      <c r="AL74" s="3">
        <f t="shared" ref="AL74:AL105" ca="1" si="83">W74*W$5+Y74*Y$5+AA74*AA$5+AC74*(AC$5-1)+AE74*(AE$5-1)+AG74*(AG$5-1)+AI74*(AI$5-1)+AJ74*(AJ$5-1)</f>
        <v>0</v>
      </c>
      <c r="AM74" s="2">
        <f t="shared" ref="AM74:AM105" ca="1" si="84">(AL74+ABS(AL74))/2</f>
        <v>0</v>
      </c>
      <c r="AN74" s="10">
        <f t="shared" ref="AN74:AN105" ca="1" si="85">3*W74*Y74*AA74</f>
        <v>0</v>
      </c>
    </row>
    <row r="75" spans="1:46" ht="15.75" thickTop="1" x14ac:dyDescent="0.25">
      <c r="A75" s="11"/>
      <c r="B75" s="156">
        <v>1</v>
      </c>
      <c r="C75" s="22">
        <v>0</v>
      </c>
      <c r="D75" s="22">
        <v>0</v>
      </c>
      <c r="E75" s="22">
        <v>0</v>
      </c>
      <c r="F75" s="22">
        <v>0</v>
      </c>
      <c r="G75" s="22">
        <v>1</v>
      </c>
      <c r="H75" s="22">
        <v>0</v>
      </c>
      <c r="I75" s="22">
        <v>1</v>
      </c>
      <c r="J75" s="2">
        <f t="shared" si="58"/>
        <v>1</v>
      </c>
      <c r="K75" s="10">
        <f t="shared" si="59"/>
        <v>-1</v>
      </c>
      <c r="L75" s="2">
        <f t="shared" si="60"/>
        <v>0</v>
      </c>
      <c r="M75" s="10">
        <f t="shared" si="61"/>
        <v>0</v>
      </c>
      <c r="O75" s="163"/>
      <c r="P75" s="21">
        <f t="shared" ca="1" si="62"/>
        <v>5</v>
      </c>
      <c r="Q75">
        <f t="shared" ca="1" si="63"/>
        <v>3</v>
      </c>
      <c r="R75">
        <f t="shared" ca="1" si="64"/>
        <v>4</v>
      </c>
      <c r="S75" s="21">
        <f t="shared" ca="1" si="65"/>
        <v>3</v>
      </c>
      <c r="T75" s="23">
        <f t="shared" ca="1" si="66"/>
        <v>5</v>
      </c>
      <c r="U75" s="21">
        <f t="shared" ca="1" si="67"/>
        <v>6</v>
      </c>
      <c r="V75">
        <f t="shared" ca="1" si="68"/>
        <v>104</v>
      </c>
      <c r="W75" s="156">
        <v>1</v>
      </c>
      <c r="X75">
        <f t="shared" ca="1" si="69"/>
        <v>104</v>
      </c>
      <c r="Y75" s="22">
        <f t="shared" ca="1" si="70"/>
        <v>1</v>
      </c>
      <c r="Z75">
        <f t="shared" ca="1" si="71"/>
        <v>40</v>
      </c>
      <c r="AA75" s="22">
        <f t="shared" ca="1" si="72"/>
        <v>1</v>
      </c>
      <c r="AB75">
        <f t="shared" ca="1" si="73"/>
        <v>8</v>
      </c>
      <c r="AC75" s="22">
        <f t="shared" ca="1" si="74"/>
        <v>0</v>
      </c>
      <c r="AD75">
        <f t="shared" ca="1" si="75"/>
        <v>8</v>
      </c>
      <c r="AE75" s="22">
        <f t="shared" ca="1" si="76"/>
        <v>1</v>
      </c>
      <c r="AF75">
        <f t="shared" ca="1" si="77"/>
        <v>0</v>
      </c>
      <c r="AG75" s="22">
        <f t="shared" ca="1" si="78"/>
        <v>0</v>
      </c>
      <c r="AH75">
        <f t="shared" ca="1" si="79"/>
        <v>0</v>
      </c>
      <c r="AI75" s="22">
        <f t="shared" ca="1" si="80"/>
        <v>0</v>
      </c>
      <c r="AJ75" s="22">
        <f t="shared" ca="1" si="81"/>
        <v>0</v>
      </c>
      <c r="AK75" s="2">
        <f t="shared" ca="1" si="82"/>
        <v>3</v>
      </c>
      <c r="AL75" s="3">
        <f t="shared" ca="1" si="83"/>
        <v>2</v>
      </c>
      <c r="AM75" s="2">
        <f t="shared" ca="1" si="84"/>
        <v>2</v>
      </c>
      <c r="AN75" s="10">
        <f t="shared" ca="1" si="85"/>
        <v>3</v>
      </c>
    </row>
    <row r="76" spans="1:46" x14ac:dyDescent="0.25">
      <c r="A76" s="11"/>
      <c r="B76" s="156">
        <v>1</v>
      </c>
      <c r="C76" s="22">
        <v>0</v>
      </c>
      <c r="D76" s="22">
        <v>0</v>
      </c>
      <c r="E76" s="22">
        <v>0</v>
      </c>
      <c r="F76" s="22">
        <v>0</v>
      </c>
      <c r="G76" s="22">
        <v>1</v>
      </c>
      <c r="H76" s="22">
        <v>1</v>
      </c>
      <c r="I76" s="22">
        <v>0</v>
      </c>
      <c r="J76" s="2">
        <f t="shared" si="58"/>
        <v>1</v>
      </c>
      <c r="K76" s="10">
        <f t="shared" si="59"/>
        <v>-1</v>
      </c>
      <c r="L76" s="2">
        <f t="shared" si="60"/>
        <v>0</v>
      </c>
      <c r="M76" s="10">
        <f t="shared" si="61"/>
        <v>0</v>
      </c>
      <c r="O76" s="163"/>
      <c r="P76" s="21">
        <f t="shared" ca="1" si="62"/>
        <v>4</v>
      </c>
      <c r="Q76">
        <f t="shared" ca="1" si="63"/>
        <v>0</v>
      </c>
      <c r="R76">
        <f t="shared" ca="1" si="64"/>
        <v>0</v>
      </c>
      <c r="S76" s="21">
        <f t="shared" ca="1" si="65"/>
        <v>0</v>
      </c>
      <c r="T76" s="23">
        <f t="shared" ca="1" si="66"/>
        <v>1</v>
      </c>
      <c r="U76" s="21">
        <f t="shared" ca="1" si="67"/>
        <v>1</v>
      </c>
      <c r="V76">
        <f t="shared" ca="1" si="68"/>
        <v>19</v>
      </c>
      <c r="W76" s="156">
        <v>1</v>
      </c>
      <c r="X76">
        <f t="shared" ca="1" si="69"/>
        <v>19</v>
      </c>
      <c r="Y76" s="22">
        <f t="shared" ca="1" si="70"/>
        <v>0</v>
      </c>
      <c r="Z76">
        <f t="shared" ca="1" si="71"/>
        <v>19</v>
      </c>
      <c r="AA76" s="22">
        <f t="shared" ca="1" si="72"/>
        <v>0</v>
      </c>
      <c r="AB76">
        <f t="shared" ca="1" si="73"/>
        <v>19</v>
      </c>
      <c r="AC76" s="22">
        <f t="shared" ca="1" si="74"/>
        <v>1</v>
      </c>
      <c r="AD76">
        <f t="shared" ca="1" si="75"/>
        <v>3</v>
      </c>
      <c r="AE76" s="22">
        <f t="shared" ca="1" si="76"/>
        <v>0</v>
      </c>
      <c r="AF76">
        <f t="shared" ca="1" si="77"/>
        <v>3</v>
      </c>
      <c r="AG76" s="22">
        <f t="shared" ca="1" si="78"/>
        <v>0</v>
      </c>
      <c r="AH76">
        <f t="shared" ca="1" si="79"/>
        <v>3</v>
      </c>
      <c r="AI76" s="22">
        <f t="shared" ca="1" si="80"/>
        <v>1</v>
      </c>
      <c r="AJ76" s="22">
        <f t="shared" ca="1" si="81"/>
        <v>1</v>
      </c>
      <c r="AK76" s="2">
        <f t="shared" ca="1" si="82"/>
        <v>1</v>
      </c>
      <c r="AL76" s="3">
        <f t="shared" ca="1" si="83"/>
        <v>-2</v>
      </c>
      <c r="AM76" s="2">
        <f t="shared" ca="1" si="84"/>
        <v>0</v>
      </c>
      <c r="AN76" s="10">
        <f t="shared" ca="1" si="85"/>
        <v>0</v>
      </c>
    </row>
    <row r="77" spans="1:46" x14ac:dyDescent="0.25">
      <c r="A77" s="11"/>
      <c r="B77" s="156">
        <v>1</v>
      </c>
      <c r="C77" s="22">
        <v>0</v>
      </c>
      <c r="D77" s="22">
        <v>0</v>
      </c>
      <c r="E77" s="22">
        <v>0</v>
      </c>
      <c r="F77" s="22">
        <v>1</v>
      </c>
      <c r="G77" s="22">
        <v>0</v>
      </c>
      <c r="H77" s="22">
        <v>0</v>
      </c>
      <c r="I77" s="22">
        <v>1</v>
      </c>
      <c r="J77" s="2">
        <f t="shared" si="58"/>
        <v>1</v>
      </c>
      <c r="K77" s="10">
        <f t="shared" si="59"/>
        <v>-1</v>
      </c>
      <c r="L77" s="2">
        <f t="shared" si="60"/>
        <v>0</v>
      </c>
      <c r="M77" s="10">
        <f t="shared" si="61"/>
        <v>0</v>
      </c>
      <c r="O77" s="163"/>
      <c r="P77" s="21">
        <f t="shared" ca="1" si="62"/>
        <v>5</v>
      </c>
      <c r="Q77">
        <f t="shared" ca="1" si="63"/>
        <v>2</v>
      </c>
      <c r="R77">
        <f t="shared" ca="1" si="64"/>
        <v>2</v>
      </c>
      <c r="S77" s="21">
        <f t="shared" ca="1" si="65"/>
        <v>2</v>
      </c>
      <c r="T77" s="23">
        <f t="shared" ca="1" si="66"/>
        <v>3</v>
      </c>
      <c r="U77" s="21">
        <f t="shared" ca="1" si="67"/>
        <v>3</v>
      </c>
      <c r="V77">
        <f t="shared" ca="1" si="68"/>
        <v>44</v>
      </c>
      <c r="W77" s="156">
        <v>1</v>
      </c>
      <c r="X77">
        <f t="shared" ca="1" si="69"/>
        <v>44</v>
      </c>
      <c r="Y77" s="22">
        <f t="shared" ca="1" si="70"/>
        <v>0</v>
      </c>
      <c r="Z77">
        <f t="shared" ca="1" si="71"/>
        <v>44</v>
      </c>
      <c r="AA77" s="22">
        <f t="shared" ca="1" si="72"/>
        <v>1</v>
      </c>
      <c r="AB77">
        <f t="shared" ca="1" si="73"/>
        <v>12</v>
      </c>
      <c r="AC77" s="22">
        <f t="shared" ca="1" si="74"/>
        <v>0</v>
      </c>
      <c r="AD77">
        <f t="shared" ca="1" si="75"/>
        <v>12</v>
      </c>
      <c r="AE77" s="22">
        <f t="shared" ca="1" si="76"/>
        <v>1</v>
      </c>
      <c r="AF77">
        <f t="shared" ca="1" si="77"/>
        <v>4</v>
      </c>
      <c r="AG77" s="22">
        <f t="shared" ca="1" si="78"/>
        <v>1</v>
      </c>
      <c r="AH77">
        <f t="shared" ca="1" si="79"/>
        <v>0</v>
      </c>
      <c r="AI77" s="22">
        <f t="shared" ca="1" si="80"/>
        <v>0</v>
      </c>
      <c r="AJ77" s="22">
        <f t="shared" ca="1" si="81"/>
        <v>0</v>
      </c>
      <c r="AK77" s="2">
        <f t="shared" ca="1" si="82"/>
        <v>2</v>
      </c>
      <c r="AL77" s="3">
        <f t="shared" ca="1" si="83"/>
        <v>0</v>
      </c>
      <c r="AM77" s="2">
        <f t="shared" ca="1" si="84"/>
        <v>0</v>
      </c>
      <c r="AN77" s="10">
        <f t="shared" ca="1" si="85"/>
        <v>0</v>
      </c>
    </row>
    <row r="78" spans="1:46" x14ac:dyDescent="0.25">
      <c r="A78" s="11"/>
      <c r="B78" s="156">
        <v>1</v>
      </c>
      <c r="C78" s="22">
        <v>0</v>
      </c>
      <c r="D78" s="22">
        <v>0</v>
      </c>
      <c r="E78" s="22">
        <v>0</v>
      </c>
      <c r="F78" s="22">
        <v>1</v>
      </c>
      <c r="G78" s="22">
        <v>0</v>
      </c>
      <c r="H78" s="22">
        <v>1</v>
      </c>
      <c r="I78" s="22">
        <v>0</v>
      </c>
      <c r="J78" s="2">
        <f t="shared" si="58"/>
        <v>1</v>
      </c>
      <c r="K78" s="10">
        <f t="shared" si="59"/>
        <v>-1</v>
      </c>
      <c r="L78" s="2">
        <f t="shared" si="60"/>
        <v>0</v>
      </c>
      <c r="M78" s="10">
        <f t="shared" si="61"/>
        <v>0</v>
      </c>
      <c r="O78" s="163"/>
      <c r="P78" s="21">
        <f t="shared" ca="1" si="62"/>
        <v>0</v>
      </c>
      <c r="Q78">
        <f t="shared" ca="1" si="63"/>
        <v>1</v>
      </c>
      <c r="R78">
        <f t="shared" ca="1" si="64"/>
        <v>0</v>
      </c>
      <c r="S78" s="21">
        <f t="shared" ca="1" si="65"/>
        <v>2</v>
      </c>
      <c r="T78" s="23">
        <f t="shared" ca="1" si="66"/>
        <v>1</v>
      </c>
      <c r="U78" s="21">
        <f t="shared" ca="1" si="67"/>
        <v>1</v>
      </c>
      <c r="V78">
        <f t="shared" ca="1" si="68"/>
        <v>7</v>
      </c>
      <c r="W78" s="156">
        <v>1</v>
      </c>
      <c r="X78">
        <f t="shared" ca="1" si="69"/>
        <v>7</v>
      </c>
      <c r="Y78" s="22">
        <f t="shared" ca="1" si="70"/>
        <v>0</v>
      </c>
      <c r="Z78">
        <f t="shared" ca="1" si="71"/>
        <v>7</v>
      </c>
      <c r="AA78" s="22">
        <f t="shared" ca="1" si="72"/>
        <v>0</v>
      </c>
      <c r="AB78">
        <f t="shared" ca="1" si="73"/>
        <v>7</v>
      </c>
      <c r="AC78" s="22">
        <f t="shared" ca="1" si="74"/>
        <v>0</v>
      </c>
      <c r="AD78">
        <f t="shared" ca="1" si="75"/>
        <v>7</v>
      </c>
      <c r="AE78" s="22">
        <f t="shared" ca="1" si="76"/>
        <v>0</v>
      </c>
      <c r="AF78">
        <f t="shared" ca="1" si="77"/>
        <v>7</v>
      </c>
      <c r="AG78" s="22">
        <f t="shared" ca="1" si="78"/>
        <v>1</v>
      </c>
      <c r="AH78">
        <f t="shared" ca="1" si="79"/>
        <v>3</v>
      </c>
      <c r="AI78" s="22">
        <f t="shared" ca="1" si="80"/>
        <v>1</v>
      </c>
      <c r="AJ78" s="22">
        <f t="shared" ca="1" si="81"/>
        <v>1</v>
      </c>
      <c r="AK78" s="2">
        <f t="shared" ca="1" si="82"/>
        <v>1</v>
      </c>
      <c r="AL78" s="3">
        <f t="shared" ca="1" si="83"/>
        <v>-2</v>
      </c>
      <c r="AM78" s="2">
        <f t="shared" ca="1" si="84"/>
        <v>0</v>
      </c>
      <c r="AN78" s="10">
        <f t="shared" ca="1" si="85"/>
        <v>0</v>
      </c>
    </row>
    <row r="79" spans="1:46" x14ac:dyDescent="0.25">
      <c r="A79" s="11"/>
      <c r="B79" s="156">
        <v>1</v>
      </c>
      <c r="C79" s="22">
        <v>0</v>
      </c>
      <c r="D79" s="22">
        <v>0</v>
      </c>
      <c r="E79" s="22">
        <v>0</v>
      </c>
      <c r="F79" s="22">
        <v>1</v>
      </c>
      <c r="G79" s="22">
        <v>1</v>
      </c>
      <c r="H79" s="22">
        <v>0</v>
      </c>
      <c r="I79" s="22">
        <v>0</v>
      </c>
      <c r="J79" s="2">
        <f t="shared" si="58"/>
        <v>1</v>
      </c>
      <c r="K79" s="10">
        <f t="shared" si="59"/>
        <v>-1</v>
      </c>
      <c r="L79" s="2">
        <f t="shared" si="60"/>
        <v>0</v>
      </c>
      <c r="M79" s="10">
        <f t="shared" si="61"/>
        <v>0</v>
      </c>
      <c r="O79" s="163"/>
      <c r="P79" s="21">
        <f t="shared" ca="1" si="62"/>
        <v>4</v>
      </c>
      <c r="Q79">
        <f t="shared" ca="1" si="63"/>
        <v>2</v>
      </c>
      <c r="R79">
        <f t="shared" ca="1" si="64"/>
        <v>1</v>
      </c>
      <c r="S79" s="21">
        <f t="shared" ca="1" si="65"/>
        <v>2</v>
      </c>
      <c r="T79" s="23">
        <f t="shared" ca="1" si="66"/>
        <v>1</v>
      </c>
      <c r="U79" s="21">
        <f t="shared" ca="1" si="67"/>
        <v>1</v>
      </c>
      <c r="V79">
        <f t="shared" ca="1" si="68"/>
        <v>22</v>
      </c>
      <c r="W79" s="156">
        <v>1</v>
      </c>
      <c r="X79">
        <f t="shared" ca="1" si="69"/>
        <v>22</v>
      </c>
      <c r="Y79" s="22">
        <f t="shared" ca="1" si="70"/>
        <v>0</v>
      </c>
      <c r="Z79">
        <f t="shared" ca="1" si="71"/>
        <v>22</v>
      </c>
      <c r="AA79" s="22">
        <f t="shared" ca="1" si="72"/>
        <v>0</v>
      </c>
      <c r="AB79">
        <f t="shared" ca="1" si="73"/>
        <v>22</v>
      </c>
      <c r="AC79" s="22">
        <f t="shared" ca="1" si="74"/>
        <v>1</v>
      </c>
      <c r="AD79">
        <f t="shared" ca="1" si="75"/>
        <v>6</v>
      </c>
      <c r="AE79" s="22">
        <f t="shared" ca="1" si="76"/>
        <v>0</v>
      </c>
      <c r="AF79">
        <f t="shared" ca="1" si="77"/>
        <v>6</v>
      </c>
      <c r="AG79" s="22">
        <f t="shared" ca="1" si="78"/>
        <v>1</v>
      </c>
      <c r="AH79">
        <f t="shared" ca="1" si="79"/>
        <v>2</v>
      </c>
      <c r="AI79" s="22">
        <f t="shared" ca="1" si="80"/>
        <v>1</v>
      </c>
      <c r="AJ79" s="22">
        <f t="shared" ca="1" si="81"/>
        <v>0</v>
      </c>
      <c r="AK79" s="2">
        <f t="shared" ca="1" si="82"/>
        <v>1</v>
      </c>
      <c r="AL79" s="3">
        <f t="shared" ca="1" si="83"/>
        <v>-2</v>
      </c>
      <c r="AM79" s="2">
        <f t="shared" ca="1" si="84"/>
        <v>0</v>
      </c>
      <c r="AN79" s="10">
        <f t="shared" ca="1" si="85"/>
        <v>0</v>
      </c>
    </row>
    <row r="80" spans="1:46" x14ac:dyDescent="0.25">
      <c r="A80" s="11"/>
      <c r="B80" s="156">
        <v>1</v>
      </c>
      <c r="C80" s="22">
        <v>0</v>
      </c>
      <c r="D80" s="22">
        <v>0</v>
      </c>
      <c r="E80" s="22">
        <v>1</v>
      </c>
      <c r="F80" s="22">
        <v>0</v>
      </c>
      <c r="G80" s="22">
        <v>0</v>
      </c>
      <c r="H80" s="22">
        <v>0</v>
      </c>
      <c r="I80" s="22">
        <v>1</v>
      </c>
      <c r="J80" s="2">
        <f t="shared" si="58"/>
        <v>1</v>
      </c>
      <c r="K80" s="10">
        <f t="shared" si="59"/>
        <v>-1</v>
      </c>
      <c r="L80" s="2">
        <f t="shared" si="60"/>
        <v>0</v>
      </c>
      <c r="M80" s="10">
        <f t="shared" si="61"/>
        <v>0</v>
      </c>
      <c r="O80" s="163"/>
      <c r="P80" s="21">
        <f t="shared" ca="1" si="62"/>
        <v>1</v>
      </c>
      <c r="Q80">
        <f t="shared" ca="1" si="63"/>
        <v>1</v>
      </c>
      <c r="R80">
        <f t="shared" ca="1" si="64"/>
        <v>2</v>
      </c>
      <c r="S80" s="21">
        <f t="shared" ca="1" si="65"/>
        <v>2</v>
      </c>
      <c r="T80" s="23">
        <f t="shared" ca="1" si="66"/>
        <v>3</v>
      </c>
      <c r="U80" s="21">
        <f t="shared" ca="1" si="67"/>
        <v>4</v>
      </c>
      <c r="V80">
        <f t="shared" ca="1" si="68"/>
        <v>22</v>
      </c>
      <c r="W80" s="156">
        <v>1</v>
      </c>
      <c r="X80">
        <f t="shared" ca="1" si="69"/>
        <v>22</v>
      </c>
      <c r="Y80" s="22">
        <f t="shared" ca="1" si="70"/>
        <v>0</v>
      </c>
      <c r="Z80">
        <f t="shared" ca="1" si="71"/>
        <v>22</v>
      </c>
      <c r="AA80" s="22">
        <f t="shared" ca="1" si="72"/>
        <v>0</v>
      </c>
      <c r="AB80">
        <f t="shared" ca="1" si="73"/>
        <v>22</v>
      </c>
      <c r="AC80" s="22">
        <f t="shared" ca="1" si="74"/>
        <v>1</v>
      </c>
      <c r="AD80">
        <f t="shared" ca="1" si="75"/>
        <v>6</v>
      </c>
      <c r="AE80" s="22">
        <f t="shared" ca="1" si="76"/>
        <v>0</v>
      </c>
      <c r="AF80">
        <f t="shared" ca="1" si="77"/>
        <v>6</v>
      </c>
      <c r="AG80" s="22">
        <f t="shared" ca="1" si="78"/>
        <v>1</v>
      </c>
      <c r="AH80">
        <f t="shared" ca="1" si="79"/>
        <v>2</v>
      </c>
      <c r="AI80" s="22">
        <f t="shared" ca="1" si="80"/>
        <v>1</v>
      </c>
      <c r="AJ80" s="22">
        <f t="shared" ca="1" si="81"/>
        <v>0</v>
      </c>
      <c r="AK80" s="2">
        <f t="shared" ca="1" si="82"/>
        <v>1</v>
      </c>
      <c r="AL80" s="3">
        <f t="shared" ca="1" si="83"/>
        <v>-2</v>
      </c>
      <c r="AM80" s="2">
        <f t="shared" ca="1" si="84"/>
        <v>0</v>
      </c>
      <c r="AN80" s="10">
        <f t="shared" ca="1" si="85"/>
        <v>0</v>
      </c>
    </row>
    <row r="81" spans="1:40" x14ac:dyDescent="0.25">
      <c r="A81" s="11"/>
      <c r="B81" s="156">
        <v>1</v>
      </c>
      <c r="C81" s="22">
        <v>0</v>
      </c>
      <c r="D81" s="22">
        <v>0</v>
      </c>
      <c r="E81" s="22">
        <v>1</v>
      </c>
      <c r="F81" s="22">
        <v>0</v>
      </c>
      <c r="G81" s="22">
        <v>0</v>
      </c>
      <c r="H81" s="22">
        <v>1</v>
      </c>
      <c r="I81" s="22">
        <v>0</v>
      </c>
      <c r="J81" s="2">
        <f t="shared" si="58"/>
        <v>1</v>
      </c>
      <c r="K81" s="10">
        <f t="shared" si="59"/>
        <v>-1</v>
      </c>
      <c r="L81" s="2">
        <f t="shared" si="60"/>
        <v>0</v>
      </c>
      <c r="M81" s="10">
        <f t="shared" si="61"/>
        <v>0</v>
      </c>
      <c r="O81" s="163"/>
      <c r="P81" s="21">
        <f t="shared" ca="1" si="62"/>
        <v>1</v>
      </c>
      <c r="Q81">
        <f t="shared" ca="1" si="63"/>
        <v>4</v>
      </c>
      <c r="R81">
        <f t="shared" ca="1" si="64"/>
        <v>0</v>
      </c>
      <c r="S81" s="21">
        <f t="shared" ca="1" si="65"/>
        <v>5</v>
      </c>
      <c r="T81" s="23">
        <f t="shared" ca="1" si="66"/>
        <v>0</v>
      </c>
      <c r="U81" s="21">
        <f t="shared" ca="1" si="67"/>
        <v>0</v>
      </c>
      <c r="V81">
        <f t="shared" ca="1" si="68"/>
        <v>35</v>
      </c>
      <c r="W81" s="156">
        <v>1</v>
      </c>
      <c r="X81">
        <f t="shared" ca="1" si="69"/>
        <v>35</v>
      </c>
      <c r="Y81" s="22">
        <f t="shared" ca="1" si="70"/>
        <v>0</v>
      </c>
      <c r="Z81">
        <f t="shared" ca="1" si="71"/>
        <v>35</v>
      </c>
      <c r="AA81" s="22">
        <f t="shared" ca="1" si="72"/>
        <v>1</v>
      </c>
      <c r="AB81">
        <f t="shared" ca="1" si="73"/>
        <v>3</v>
      </c>
      <c r="AC81" s="22">
        <f t="shared" ca="1" si="74"/>
        <v>0</v>
      </c>
      <c r="AD81">
        <f t="shared" ca="1" si="75"/>
        <v>3</v>
      </c>
      <c r="AE81" s="22">
        <f t="shared" ca="1" si="76"/>
        <v>0</v>
      </c>
      <c r="AF81">
        <f t="shared" ca="1" si="77"/>
        <v>3</v>
      </c>
      <c r="AG81" s="22">
        <f t="shared" ca="1" si="78"/>
        <v>0</v>
      </c>
      <c r="AH81">
        <f t="shared" ca="1" si="79"/>
        <v>3</v>
      </c>
      <c r="AI81" s="22">
        <f t="shared" ca="1" si="80"/>
        <v>1</v>
      </c>
      <c r="AJ81" s="22">
        <f t="shared" ca="1" si="81"/>
        <v>1</v>
      </c>
      <c r="AK81" s="2">
        <f t="shared" ca="1" si="82"/>
        <v>2</v>
      </c>
      <c r="AL81" s="3">
        <f t="shared" ca="1" si="83"/>
        <v>0</v>
      </c>
      <c r="AM81" s="2">
        <f t="shared" ca="1" si="84"/>
        <v>0</v>
      </c>
      <c r="AN81" s="10">
        <f t="shared" ca="1" si="85"/>
        <v>0</v>
      </c>
    </row>
    <row r="82" spans="1:40" x14ac:dyDescent="0.25">
      <c r="A82" s="11"/>
      <c r="B82" s="156">
        <v>1</v>
      </c>
      <c r="C82" s="22">
        <v>0</v>
      </c>
      <c r="D82" s="22">
        <v>0</v>
      </c>
      <c r="E82" s="22">
        <v>1</v>
      </c>
      <c r="F82" s="22">
        <v>0</v>
      </c>
      <c r="G82" s="22">
        <v>1</v>
      </c>
      <c r="H82" s="22">
        <v>0</v>
      </c>
      <c r="I82" s="22">
        <v>0</v>
      </c>
      <c r="J82" s="2">
        <f t="shared" si="58"/>
        <v>1</v>
      </c>
      <c r="K82" s="10">
        <f t="shared" si="59"/>
        <v>-1</v>
      </c>
      <c r="L82" s="2">
        <f t="shared" si="60"/>
        <v>0</v>
      </c>
      <c r="M82" s="10">
        <f t="shared" si="61"/>
        <v>0</v>
      </c>
      <c r="O82" s="163"/>
      <c r="P82" s="21">
        <f t="shared" ca="1" si="62"/>
        <v>1</v>
      </c>
      <c r="Q82">
        <f t="shared" ca="1" si="63"/>
        <v>1</v>
      </c>
      <c r="R82">
        <f t="shared" ca="1" si="64"/>
        <v>1</v>
      </c>
      <c r="S82" s="21">
        <f t="shared" ca="1" si="65"/>
        <v>2</v>
      </c>
      <c r="T82" s="23">
        <f t="shared" ca="1" si="66"/>
        <v>2</v>
      </c>
      <c r="U82" s="21">
        <f t="shared" ca="1" si="67"/>
        <v>3</v>
      </c>
      <c r="V82">
        <f t="shared" ca="1" si="68"/>
        <v>14</v>
      </c>
      <c r="W82" s="156">
        <v>1</v>
      </c>
      <c r="X82">
        <f t="shared" ca="1" si="69"/>
        <v>14</v>
      </c>
      <c r="Y82" s="22">
        <f t="shared" ca="1" si="70"/>
        <v>0</v>
      </c>
      <c r="Z82">
        <f t="shared" ca="1" si="71"/>
        <v>14</v>
      </c>
      <c r="AA82" s="22">
        <f t="shared" ca="1" si="72"/>
        <v>0</v>
      </c>
      <c r="AB82">
        <f t="shared" ca="1" si="73"/>
        <v>14</v>
      </c>
      <c r="AC82" s="22">
        <f t="shared" ca="1" si="74"/>
        <v>0</v>
      </c>
      <c r="AD82">
        <f t="shared" ca="1" si="75"/>
        <v>14</v>
      </c>
      <c r="AE82" s="22">
        <f t="shared" ca="1" si="76"/>
        <v>1</v>
      </c>
      <c r="AF82">
        <f t="shared" ca="1" si="77"/>
        <v>6</v>
      </c>
      <c r="AG82" s="22">
        <f t="shared" ca="1" si="78"/>
        <v>1</v>
      </c>
      <c r="AH82">
        <f t="shared" ca="1" si="79"/>
        <v>2</v>
      </c>
      <c r="AI82" s="22">
        <f t="shared" ca="1" si="80"/>
        <v>1</v>
      </c>
      <c r="AJ82" s="22">
        <f t="shared" ca="1" si="81"/>
        <v>0</v>
      </c>
      <c r="AK82" s="2">
        <f t="shared" ca="1" si="82"/>
        <v>1</v>
      </c>
      <c r="AL82" s="3">
        <f t="shared" ca="1" si="83"/>
        <v>-2</v>
      </c>
      <c r="AM82" s="2">
        <f t="shared" ca="1" si="84"/>
        <v>0</v>
      </c>
      <c r="AN82" s="10">
        <f t="shared" ca="1" si="85"/>
        <v>0</v>
      </c>
    </row>
    <row r="83" spans="1:40" x14ac:dyDescent="0.25">
      <c r="A83" s="11"/>
      <c r="B83" s="156">
        <v>1</v>
      </c>
      <c r="C83" s="22">
        <v>0</v>
      </c>
      <c r="D83" s="22">
        <v>0</v>
      </c>
      <c r="E83" s="22">
        <v>1</v>
      </c>
      <c r="F83" s="22">
        <v>1</v>
      </c>
      <c r="G83" s="22">
        <v>0</v>
      </c>
      <c r="H83" s="22">
        <v>0</v>
      </c>
      <c r="I83" s="22">
        <v>0</v>
      </c>
      <c r="J83" s="2">
        <f t="shared" si="58"/>
        <v>1</v>
      </c>
      <c r="K83" s="10">
        <f t="shared" si="59"/>
        <v>-1</v>
      </c>
      <c r="L83" s="2">
        <f t="shared" si="60"/>
        <v>0</v>
      </c>
      <c r="M83" s="10">
        <f t="shared" si="61"/>
        <v>0</v>
      </c>
      <c r="O83" s="163"/>
      <c r="P83" s="21">
        <f t="shared" ca="1" si="62"/>
        <v>1</v>
      </c>
      <c r="Q83">
        <f t="shared" ca="1" si="63"/>
        <v>3</v>
      </c>
      <c r="R83">
        <f t="shared" ca="1" si="64"/>
        <v>3</v>
      </c>
      <c r="S83" s="21">
        <f t="shared" ca="1" si="65"/>
        <v>4</v>
      </c>
      <c r="T83" s="23">
        <f t="shared" ca="1" si="66"/>
        <v>4</v>
      </c>
      <c r="U83" s="21">
        <f t="shared" ca="1" si="67"/>
        <v>5</v>
      </c>
      <c r="V83">
        <f t="shared" ca="1" si="68"/>
        <v>50</v>
      </c>
      <c r="W83" s="156">
        <v>1</v>
      </c>
      <c r="X83">
        <f t="shared" ca="1" si="69"/>
        <v>50</v>
      </c>
      <c r="Y83" s="22">
        <f t="shared" ca="1" si="70"/>
        <v>0</v>
      </c>
      <c r="Z83">
        <f t="shared" ca="1" si="71"/>
        <v>50</v>
      </c>
      <c r="AA83" s="22">
        <f t="shared" ca="1" si="72"/>
        <v>1</v>
      </c>
      <c r="AB83">
        <f t="shared" ca="1" si="73"/>
        <v>18</v>
      </c>
      <c r="AC83" s="22">
        <f t="shared" ca="1" si="74"/>
        <v>1</v>
      </c>
      <c r="AD83">
        <f t="shared" ca="1" si="75"/>
        <v>2</v>
      </c>
      <c r="AE83" s="22">
        <f t="shared" ca="1" si="76"/>
        <v>0</v>
      </c>
      <c r="AF83">
        <f t="shared" ca="1" si="77"/>
        <v>2</v>
      </c>
      <c r="AG83" s="22">
        <f t="shared" ca="1" si="78"/>
        <v>0</v>
      </c>
      <c r="AH83">
        <f t="shared" ca="1" si="79"/>
        <v>2</v>
      </c>
      <c r="AI83" s="22">
        <f t="shared" ca="1" si="80"/>
        <v>1</v>
      </c>
      <c r="AJ83" s="22">
        <f t="shared" ca="1" si="81"/>
        <v>0</v>
      </c>
      <c r="AK83" s="2">
        <f t="shared" ca="1" si="82"/>
        <v>2</v>
      </c>
      <c r="AL83" s="3">
        <f t="shared" ca="1" si="83"/>
        <v>0</v>
      </c>
      <c r="AM83" s="2">
        <f t="shared" ca="1" si="84"/>
        <v>0</v>
      </c>
      <c r="AN83" s="10">
        <f t="shared" ca="1" si="85"/>
        <v>0</v>
      </c>
    </row>
    <row r="84" spans="1:40" x14ac:dyDescent="0.25">
      <c r="A84" s="11"/>
      <c r="B84" s="156">
        <v>1</v>
      </c>
      <c r="C84" s="22">
        <v>0</v>
      </c>
      <c r="D84" s="22">
        <v>1</v>
      </c>
      <c r="E84" s="22">
        <v>0</v>
      </c>
      <c r="F84" s="22">
        <v>0</v>
      </c>
      <c r="G84" s="22">
        <v>0</v>
      </c>
      <c r="H84" s="22">
        <v>0</v>
      </c>
      <c r="I84" s="22">
        <v>1</v>
      </c>
      <c r="J84" s="2">
        <f t="shared" si="58"/>
        <v>2</v>
      </c>
      <c r="K84" s="10">
        <f t="shared" si="59"/>
        <v>1</v>
      </c>
      <c r="L84" s="2">
        <f t="shared" si="60"/>
        <v>1</v>
      </c>
      <c r="M84" s="10">
        <f t="shared" si="61"/>
        <v>0</v>
      </c>
      <c r="O84" s="163"/>
      <c r="P84" s="21">
        <f t="shared" ca="1" si="62"/>
        <v>0</v>
      </c>
      <c r="Q84">
        <f t="shared" ca="1" si="63"/>
        <v>1</v>
      </c>
      <c r="R84">
        <f t="shared" ca="1" si="64"/>
        <v>0</v>
      </c>
      <c r="S84" s="21">
        <f t="shared" ca="1" si="65"/>
        <v>2</v>
      </c>
      <c r="T84" s="23">
        <f t="shared" ca="1" si="66"/>
        <v>1</v>
      </c>
      <c r="U84" s="21">
        <f t="shared" ca="1" si="67"/>
        <v>1</v>
      </c>
      <c r="V84">
        <f t="shared" ca="1" si="68"/>
        <v>7</v>
      </c>
      <c r="W84" s="156">
        <v>1</v>
      </c>
      <c r="X84">
        <f t="shared" ca="1" si="69"/>
        <v>7</v>
      </c>
      <c r="Y84" s="22">
        <f t="shared" ca="1" si="70"/>
        <v>0</v>
      </c>
      <c r="Z84">
        <f t="shared" ca="1" si="71"/>
        <v>7</v>
      </c>
      <c r="AA84" s="22">
        <f t="shared" ca="1" si="72"/>
        <v>0</v>
      </c>
      <c r="AB84">
        <f t="shared" ca="1" si="73"/>
        <v>7</v>
      </c>
      <c r="AC84" s="22">
        <f t="shared" ca="1" si="74"/>
        <v>0</v>
      </c>
      <c r="AD84">
        <f t="shared" ca="1" si="75"/>
        <v>7</v>
      </c>
      <c r="AE84" s="22">
        <f t="shared" ca="1" si="76"/>
        <v>0</v>
      </c>
      <c r="AF84">
        <f t="shared" ca="1" si="77"/>
        <v>7</v>
      </c>
      <c r="AG84" s="22">
        <f t="shared" ca="1" si="78"/>
        <v>1</v>
      </c>
      <c r="AH84">
        <f t="shared" ca="1" si="79"/>
        <v>3</v>
      </c>
      <c r="AI84" s="22">
        <f t="shared" ca="1" si="80"/>
        <v>1</v>
      </c>
      <c r="AJ84" s="22">
        <f t="shared" ca="1" si="81"/>
        <v>1</v>
      </c>
      <c r="AK84" s="2">
        <f t="shared" ca="1" si="82"/>
        <v>1</v>
      </c>
      <c r="AL84" s="3">
        <f t="shared" ca="1" si="83"/>
        <v>-2</v>
      </c>
      <c r="AM84" s="2">
        <f t="shared" ca="1" si="84"/>
        <v>0</v>
      </c>
      <c r="AN84" s="10">
        <f t="shared" ca="1" si="85"/>
        <v>0</v>
      </c>
    </row>
    <row r="85" spans="1:40" x14ac:dyDescent="0.25">
      <c r="A85" s="11"/>
      <c r="B85" s="156">
        <v>1</v>
      </c>
      <c r="C85" s="22">
        <v>0</v>
      </c>
      <c r="D85" s="22">
        <v>1</v>
      </c>
      <c r="E85" s="22">
        <v>0</v>
      </c>
      <c r="F85" s="22">
        <v>0</v>
      </c>
      <c r="G85" s="22">
        <v>0</v>
      </c>
      <c r="H85" s="22">
        <v>1</v>
      </c>
      <c r="I85" s="22">
        <v>0</v>
      </c>
      <c r="J85" s="2">
        <f t="shared" si="58"/>
        <v>2</v>
      </c>
      <c r="K85" s="10">
        <f t="shared" si="59"/>
        <v>1</v>
      </c>
      <c r="L85" s="2">
        <f t="shared" si="60"/>
        <v>1</v>
      </c>
      <c r="M85" s="10">
        <f t="shared" si="61"/>
        <v>0</v>
      </c>
      <c r="O85" s="163"/>
      <c r="P85" s="21">
        <f t="shared" ca="1" si="62"/>
        <v>2</v>
      </c>
      <c r="Q85">
        <f t="shared" ca="1" si="63"/>
        <v>3</v>
      </c>
      <c r="R85">
        <f t="shared" ca="1" si="64"/>
        <v>3</v>
      </c>
      <c r="S85" s="21">
        <f t="shared" ca="1" si="65"/>
        <v>4</v>
      </c>
      <c r="T85" s="23">
        <f t="shared" ca="1" si="66"/>
        <v>4</v>
      </c>
      <c r="U85" s="21">
        <f t="shared" ca="1" si="67"/>
        <v>5</v>
      </c>
      <c r="V85">
        <f t="shared" ca="1" si="68"/>
        <v>52</v>
      </c>
      <c r="W85" s="156">
        <v>1</v>
      </c>
      <c r="X85">
        <f t="shared" ca="1" si="69"/>
        <v>52</v>
      </c>
      <c r="Y85" s="22">
        <f t="shared" ca="1" si="70"/>
        <v>0</v>
      </c>
      <c r="Z85">
        <f t="shared" ca="1" si="71"/>
        <v>52</v>
      </c>
      <c r="AA85" s="22">
        <f t="shared" ca="1" si="72"/>
        <v>1</v>
      </c>
      <c r="AB85">
        <f t="shared" ca="1" si="73"/>
        <v>20</v>
      </c>
      <c r="AC85" s="22">
        <f t="shared" ca="1" si="74"/>
        <v>1</v>
      </c>
      <c r="AD85">
        <f t="shared" ca="1" si="75"/>
        <v>4</v>
      </c>
      <c r="AE85" s="22">
        <f t="shared" ca="1" si="76"/>
        <v>0</v>
      </c>
      <c r="AF85">
        <f t="shared" ca="1" si="77"/>
        <v>4</v>
      </c>
      <c r="AG85" s="22">
        <f t="shared" ca="1" si="78"/>
        <v>1</v>
      </c>
      <c r="AH85">
        <f t="shared" ca="1" si="79"/>
        <v>0</v>
      </c>
      <c r="AI85" s="22">
        <f t="shared" ca="1" si="80"/>
        <v>0</v>
      </c>
      <c r="AJ85" s="22">
        <f t="shared" ca="1" si="81"/>
        <v>0</v>
      </c>
      <c r="AK85" s="2">
        <f t="shared" ca="1" si="82"/>
        <v>2</v>
      </c>
      <c r="AL85" s="3">
        <f t="shared" ca="1" si="83"/>
        <v>0</v>
      </c>
      <c r="AM85" s="2">
        <f t="shared" ca="1" si="84"/>
        <v>0</v>
      </c>
      <c r="AN85" s="10">
        <f t="shared" ca="1" si="85"/>
        <v>0</v>
      </c>
    </row>
    <row r="86" spans="1:40" x14ac:dyDescent="0.25">
      <c r="A86" s="11"/>
      <c r="B86" s="156">
        <v>1</v>
      </c>
      <c r="C86" s="22">
        <v>0</v>
      </c>
      <c r="D86" s="22">
        <v>1</v>
      </c>
      <c r="E86" s="22">
        <v>0</v>
      </c>
      <c r="F86" s="22">
        <v>0</v>
      </c>
      <c r="G86" s="22">
        <v>1</v>
      </c>
      <c r="H86" s="22">
        <v>0</v>
      </c>
      <c r="I86" s="22">
        <v>0</v>
      </c>
      <c r="J86" s="2">
        <f t="shared" si="58"/>
        <v>2</v>
      </c>
      <c r="K86" s="10">
        <f t="shared" si="59"/>
        <v>1</v>
      </c>
      <c r="L86" s="2">
        <f t="shared" si="60"/>
        <v>1</v>
      </c>
      <c r="M86" s="10">
        <f t="shared" si="61"/>
        <v>0</v>
      </c>
      <c r="O86" s="163"/>
      <c r="P86" s="21">
        <f t="shared" ca="1" si="62"/>
        <v>0</v>
      </c>
      <c r="Q86">
        <f t="shared" ca="1" si="63"/>
        <v>1</v>
      </c>
      <c r="R86">
        <f t="shared" ca="1" si="64"/>
        <v>0</v>
      </c>
      <c r="S86" s="21">
        <f t="shared" ca="1" si="65"/>
        <v>2</v>
      </c>
      <c r="T86" s="23">
        <f t="shared" ca="1" si="66"/>
        <v>1</v>
      </c>
      <c r="U86" s="21">
        <f t="shared" ca="1" si="67"/>
        <v>1</v>
      </c>
      <c r="V86">
        <f t="shared" ca="1" si="68"/>
        <v>7</v>
      </c>
      <c r="W86" s="156">
        <v>1</v>
      </c>
      <c r="X86">
        <f t="shared" ca="1" si="69"/>
        <v>7</v>
      </c>
      <c r="Y86" s="22">
        <f t="shared" ca="1" si="70"/>
        <v>0</v>
      </c>
      <c r="Z86">
        <f t="shared" ca="1" si="71"/>
        <v>7</v>
      </c>
      <c r="AA86" s="22">
        <f t="shared" ca="1" si="72"/>
        <v>0</v>
      </c>
      <c r="AB86">
        <f t="shared" ca="1" si="73"/>
        <v>7</v>
      </c>
      <c r="AC86" s="22">
        <f t="shared" ca="1" si="74"/>
        <v>0</v>
      </c>
      <c r="AD86">
        <f t="shared" ca="1" si="75"/>
        <v>7</v>
      </c>
      <c r="AE86" s="22">
        <f t="shared" ca="1" si="76"/>
        <v>0</v>
      </c>
      <c r="AF86">
        <f t="shared" ca="1" si="77"/>
        <v>7</v>
      </c>
      <c r="AG86" s="22">
        <f t="shared" ca="1" si="78"/>
        <v>1</v>
      </c>
      <c r="AH86">
        <f t="shared" ca="1" si="79"/>
        <v>3</v>
      </c>
      <c r="AI86" s="22">
        <f t="shared" ca="1" si="80"/>
        <v>1</v>
      </c>
      <c r="AJ86" s="22">
        <f t="shared" ca="1" si="81"/>
        <v>1</v>
      </c>
      <c r="AK86" s="2">
        <f t="shared" ca="1" si="82"/>
        <v>1</v>
      </c>
      <c r="AL86" s="3">
        <f t="shared" ca="1" si="83"/>
        <v>-2</v>
      </c>
      <c r="AM86" s="2">
        <f t="shared" ca="1" si="84"/>
        <v>0</v>
      </c>
      <c r="AN86" s="10">
        <f t="shared" ca="1" si="85"/>
        <v>0</v>
      </c>
    </row>
    <row r="87" spans="1:40" x14ac:dyDescent="0.25">
      <c r="A87" s="11"/>
      <c r="B87" s="156">
        <v>1</v>
      </c>
      <c r="C87" s="22">
        <v>0</v>
      </c>
      <c r="D87" s="22">
        <v>1</v>
      </c>
      <c r="E87" s="22">
        <v>0</v>
      </c>
      <c r="F87" s="22">
        <v>1</v>
      </c>
      <c r="G87" s="22">
        <v>0</v>
      </c>
      <c r="H87" s="22">
        <v>0</v>
      </c>
      <c r="I87" s="22">
        <v>0</v>
      </c>
      <c r="J87" s="2">
        <f t="shared" si="58"/>
        <v>2</v>
      </c>
      <c r="K87" s="10">
        <f t="shared" si="59"/>
        <v>1</v>
      </c>
      <c r="L87" s="2">
        <f t="shared" si="60"/>
        <v>1</v>
      </c>
      <c r="M87" s="10">
        <f t="shared" si="61"/>
        <v>0</v>
      </c>
      <c r="O87" s="163"/>
      <c r="P87" s="21">
        <f t="shared" ca="1" si="62"/>
        <v>1</v>
      </c>
      <c r="Q87">
        <f t="shared" ca="1" si="63"/>
        <v>5</v>
      </c>
      <c r="R87">
        <f t="shared" ca="1" si="64"/>
        <v>0</v>
      </c>
      <c r="S87" s="21">
        <f t="shared" ca="1" si="65"/>
        <v>6</v>
      </c>
      <c r="T87" s="23">
        <f t="shared" ca="1" si="66"/>
        <v>0</v>
      </c>
      <c r="U87" s="21">
        <f t="shared" ca="1" si="67"/>
        <v>0</v>
      </c>
      <c r="V87">
        <f t="shared" ca="1" si="68"/>
        <v>67</v>
      </c>
      <c r="W87" s="156">
        <v>1</v>
      </c>
      <c r="X87">
        <f t="shared" ca="1" si="69"/>
        <v>67</v>
      </c>
      <c r="Y87" s="22">
        <f t="shared" ca="1" si="70"/>
        <v>1</v>
      </c>
      <c r="Z87">
        <f t="shared" ca="1" si="71"/>
        <v>3</v>
      </c>
      <c r="AA87" s="22">
        <f t="shared" ca="1" si="72"/>
        <v>0</v>
      </c>
      <c r="AB87">
        <f t="shared" ca="1" si="73"/>
        <v>3</v>
      </c>
      <c r="AC87" s="22">
        <f t="shared" ca="1" si="74"/>
        <v>0</v>
      </c>
      <c r="AD87">
        <f t="shared" ca="1" si="75"/>
        <v>3</v>
      </c>
      <c r="AE87" s="22">
        <f t="shared" ca="1" si="76"/>
        <v>0</v>
      </c>
      <c r="AF87">
        <f t="shared" ca="1" si="77"/>
        <v>3</v>
      </c>
      <c r="AG87" s="22">
        <f t="shared" ca="1" si="78"/>
        <v>0</v>
      </c>
      <c r="AH87">
        <f t="shared" ca="1" si="79"/>
        <v>3</v>
      </c>
      <c r="AI87" s="22">
        <f t="shared" ca="1" si="80"/>
        <v>1</v>
      </c>
      <c r="AJ87" s="22">
        <f t="shared" ca="1" si="81"/>
        <v>1</v>
      </c>
      <c r="AK87" s="2">
        <f t="shared" ca="1" si="82"/>
        <v>2</v>
      </c>
      <c r="AL87" s="3">
        <f t="shared" ca="1" si="83"/>
        <v>0</v>
      </c>
      <c r="AM87" s="2">
        <f t="shared" ca="1" si="84"/>
        <v>0</v>
      </c>
      <c r="AN87" s="10">
        <f t="shared" ca="1" si="85"/>
        <v>0</v>
      </c>
    </row>
    <row r="88" spans="1:40" x14ac:dyDescent="0.25">
      <c r="A88" s="11"/>
      <c r="B88" s="156">
        <v>1</v>
      </c>
      <c r="C88" s="22">
        <v>0</v>
      </c>
      <c r="D88" s="22">
        <v>1</v>
      </c>
      <c r="E88" s="22">
        <v>1</v>
      </c>
      <c r="F88" s="22">
        <v>0</v>
      </c>
      <c r="G88" s="22">
        <v>0</v>
      </c>
      <c r="H88" s="22">
        <v>0</v>
      </c>
      <c r="I88" s="22">
        <v>0</v>
      </c>
      <c r="J88" s="2">
        <f t="shared" si="58"/>
        <v>2</v>
      </c>
      <c r="K88" s="10">
        <f t="shared" si="59"/>
        <v>1</v>
      </c>
      <c r="L88" s="2">
        <f t="shared" si="60"/>
        <v>1</v>
      </c>
      <c r="M88" s="10">
        <f t="shared" si="61"/>
        <v>0</v>
      </c>
      <c r="O88" s="163"/>
      <c r="P88" s="21">
        <f t="shared" ca="1" si="62"/>
        <v>6</v>
      </c>
      <c r="Q88">
        <f t="shared" ca="1" si="63"/>
        <v>2</v>
      </c>
      <c r="R88">
        <f t="shared" ca="1" si="64"/>
        <v>0</v>
      </c>
      <c r="S88" s="21">
        <f t="shared" ca="1" si="65"/>
        <v>2</v>
      </c>
      <c r="T88" s="23">
        <f t="shared" ca="1" si="66"/>
        <v>0</v>
      </c>
      <c r="U88" s="21">
        <f t="shared" ca="1" si="67"/>
        <v>0</v>
      </c>
      <c r="V88">
        <f t="shared" ca="1" si="68"/>
        <v>69</v>
      </c>
      <c r="W88" s="156">
        <v>1</v>
      </c>
      <c r="X88">
        <f t="shared" ca="1" si="69"/>
        <v>69</v>
      </c>
      <c r="Y88" s="22">
        <f t="shared" ca="1" si="70"/>
        <v>1</v>
      </c>
      <c r="Z88">
        <f t="shared" ca="1" si="71"/>
        <v>5</v>
      </c>
      <c r="AA88" s="22">
        <f t="shared" ca="1" si="72"/>
        <v>0</v>
      </c>
      <c r="AB88">
        <f t="shared" ca="1" si="73"/>
        <v>5</v>
      </c>
      <c r="AC88" s="22">
        <f t="shared" ca="1" si="74"/>
        <v>0</v>
      </c>
      <c r="AD88">
        <f t="shared" ca="1" si="75"/>
        <v>5</v>
      </c>
      <c r="AE88" s="22">
        <f t="shared" ca="1" si="76"/>
        <v>0</v>
      </c>
      <c r="AF88">
        <f t="shared" ca="1" si="77"/>
        <v>5</v>
      </c>
      <c r="AG88" s="22">
        <f t="shared" ca="1" si="78"/>
        <v>1</v>
      </c>
      <c r="AH88">
        <f t="shared" ca="1" si="79"/>
        <v>1</v>
      </c>
      <c r="AI88" s="22">
        <f t="shared" ca="1" si="80"/>
        <v>0</v>
      </c>
      <c r="AJ88" s="22">
        <f t="shared" ca="1" si="81"/>
        <v>1</v>
      </c>
      <c r="AK88" s="2">
        <f t="shared" ca="1" si="82"/>
        <v>2</v>
      </c>
      <c r="AL88" s="3">
        <f t="shared" ca="1" si="83"/>
        <v>0</v>
      </c>
      <c r="AM88" s="2">
        <f t="shared" ca="1" si="84"/>
        <v>0</v>
      </c>
      <c r="AN88" s="10">
        <f t="shared" ca="1" si="85"/>
        <v>0</v>
      </c>
    </row>
    <row r="89" spans="1:40" x14ac:dyDescent="0.25">
      <c r="A89" s="11"/>
      <c r="B89" s="156">
        <v>1</v>
      </c>
      <c r="C89" s="22">
        <v>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1</v>
      </c>
      <c r="J89" s="2">
        <f t="shared" si="58"/>
        <v>2</v>
      </c>
      <c r="K89" s="10">
        <f t="shared" si="59"/>
        <v>1</v>
      </c>
      <c r="L89" s="2">
        <f t="shared" si="60"/>
        <v>1</v>
      </c>
      <c r="M89" s="10">
        <f t="shared" si="61"/>
        <v>0</v>
      </c>
      <c r="O89" s="163"/>
      <c r="P89" s="21">
        <f t="shared" ca="1" si="62"/>
        <v>2</v>
      </c>
      <c r="Q89">
        <f t="shared" ca="1" si="63"/>
        <v>0</v>
      </c>
      <c r="R89">
        <f t="shared" ca="1" si="64"/>
        <v>4</v>
      </c>
      <c r="S89" s="21">
        <f t="shared" ca="1" si="65"/>
        <v>0</v>
      </c>
      <c r="T89" s="23">
        <f t="shared" ca="1" si="66"/>
        <v>5</v>
      </c>
      <c r="U89" s="21">
        <f t="shared" ca="1" si="67"/>
        <v>6</v>
      </c>
      <c r="V89">
        <f t="shared" ca="1" si="68"/>
        <v>69</v>
      </c>
      <c r="W89" s="156">
        <v>1</v>
      </c>
      <c r="X89">
        <f t="shared" ca="1" si="69"/>
        <v>69</v>
      </c>
      <c r="Y89" s="22">
        <f t="shared" ca="1" si="70"/>
        <v>1</v>
      </c>
      <c r="Z89">
        <f t="shared" ca="1" si="71"/>
        <v>5</v>
      </c>
      <c r="AA89" s="22">
        <f t="shared" ca="1" si="72"/>
        <v>0</v>
      </c>
      <c r="AB89">
        <f t="shared" ca="1" si="73"/>
        <v>5</v>
      </c>
      <c r="AC89" s="22">
        <f t="shared" ca="1" si="74"/>
        <v>0</v>
      </c>
      <c r="AD89">
        <f t="shared" ca="1" si="75"/>
        <v>5</v>
      </c>
      <c r="AE89" s="22">
        <f t="shared" ca="1" si="76"/>
        <v>0</v>
      </c>
      <c r="AF89">
        <f t="shared" ca="1" si="77"/>
        <v>5</v>
      </c>
      <c r="AG89" s="22">
        <f t="shared" ca="1" si="78"/>
        <v>1</v>
      </c>
      <c r="AH89">
        <f t="shared" ca="1" si="79"/>
        <v>1</v>
      </c>
      <c r="AI89" s="22">
        <f t="shared" ca="1" si="80"/>
        <v>0</v>
      </c>
      <c r="AJ89" s="22">
        <f t="shared" ca="1" si="81"/>
        <v>1</v>
      </c>
      <c r="AK89" s="2">
        <f t="shared" ca="1" si="82"/>
        <v>2</v>
      </c>
      <c r="AL89" s="3">
        <f t="shared" ca="1" si="83"/>
        <v>0</v>
      </c>
      <c r="AM89" s="2">
        <f t="shared" ca="1" si="84"/>
        <v>0</v>
      </c>
      <c r="AN89" s="10">
        <f t="shared" ca="1" si="85"/>
        <v>0</v>
      </c>
    </row>
    <row r="90" spans="1:40" x14ac:dyDescent="0.25">
      <c r="A90" s="11"/>
      <c r="B90" s="156">
        <v>1</v>
      </c>
      <c r="C90" s="22">
        <v>1</v>
      </c>
      <c r="D90" s="22">
        <v>0</v>
      </c>
      <c r="E90" s="22">
        <v>0</v>
      </c>
      <c r="F90" s="22">
        <v>0</v>
      </c>
      <c r="G90" s="22">
        <v>0</v>
      </c>
      <c r="H90" s="22">
        <v>1</v>
      </c>
      <c r="I90" s="22">
        <v>0</v>
      </c>
      <c r="J90" s="2">
        <f t="shared" si="58"/>
        <v>2</v>
      </c>
      <c r="K90" s="10">
        <f t="shared" si="59"/>
        <v>1</v>
      </c>
      <c r="L90" s="2">
        <f t="shared" si="60"/>
        <v>1</v>
      </c>
      <c r="M90" s="10">
        <f t="shared" si="61"/>
        <v>0</v>
      </c>
      <c r="O90" s="163"/>
      <c r="P90" s="21">
        <f t="shared" ca="1" si="62"/>
        <v>3</v>
      </c>
      <c r="Q90">
        <f t="shared" ca="1" si="63"/>
        <v>3</v>
      </c>
      <c r="R90">
        <f t="shared" ca="1" si="64"/>
        <v>2</v>
      </c>
      <c r="S90" s="21">
        <f t="shared" ca="1" si="65"/>
        <v>4</v>
      </c>
      <c r="T90" s="23">
        <f t="shared" ca="1" si="66"/>
        <v>2</v>
      </c>
      <c r="U90" s="21">
        <f t="shared" ca="1" si="67"/>
        <v>2</v>
      </c>
      <c r="V90">
        <f t="shared" ca="1" si="68"/>
        <v>28</v>
      </c>
      <c r="W90" s="156">
        <v>1</v>
      </c>
      <c r="X90">
        <f t="shared" ca="1" si="69"/>
        <v>28</v>
      </c>
      <c r="Y90" s="22">
        <f t="shared" ca="1" si="70"/>
        <v>0</v>
      </c>
      <c r="Z90">
        <f t="shared" ca="1" si="71"/>
        <v>28</v>
      </c>
      <c r="AA90" s="22">
        <f t="shared" ca="1" si="72"/>
        <v>0</v>
      </c>
      <c r="AB90">
        <f t="shared" ca="1" si="73"/>
        <v>28</v>
      </c>
      <c r="AC90" s="22">
        <f t="shared" ca="1" si="74"/>
        <v>1</v>
      </c>
      <c r="AD90">
        <f t="shared" ca="1" si="75"/>
        <v>12</v>
      </c>
      <c r="AE90" s="22">
        <f t="shared" ca="1" si="76"/>
        <v>1</v>
      </c>
      <c r="AF90">
        <f t="shared" ca="1" si="77"/>
        <v>4</v>
      </c>
      <c r="AG90" s="22">
        <f t="shared" ca="1" si="78"/>
        <v>1</v>
      </c>
      <c r="AH90">
        <f t="shared" ca="1" si="79"/>
        <v>0</v>
      </c>
      <c r="AI90" s="22">
        <f t="shared" ca="1" si="80"/>
        <v>0</v>
      </c>
      <c r="AJ90" s="22">
        <f t="shared" ca="1" si="81"/>
        <v>0</v>
      </c>
      <c r="AK90" s="2">
        <f t="shared" ca="1" si="82"/>
        <v>1</v>
      </c>
      <c r="AL90" s="3">
        <f t="shared" ca="1" si="83"/>
        <v>-2</v>
      </c>
      <c r="AM90" s="2">
        <f t="shared" ca="1" si="84"/>
        <v>0</v>
      </c>
      <c r="AN90" s="10">
        <f t="shared" ca="1" si="85"/>
        <v>0</v>
      </c>
    </row>
    <row r="91" spans="1:40" x14ac:dyDescent="0.25">
      <c r="A91" s="11"/>
      <c r="B91" s="156">
        <v>1</v>
      </c>
      <c r="C91" s="22">
        <v>1</v>
      </c>
      <c r="D91" s="22">
        <v>0</v>
      </c>
      <c r="E91" s="22">
        <v>0</v>
      </c>
      <c r="F91" s="22">
        <v>0</v>
      </c>
      <c r="G91" s="22">
        <v>1</v>
      </c>
      <c r="H91" s="22">
        <v>0</v>
      </c>
      <c r="I91" s="22">
        <v>0</v>
      </c>
      <c r="J91" s="2">
        <f t="shared" si="58"/>
        <v>2</v>
      </c>
      <c r="K91" s="10">
        <f t="shared" si="59"/>
        <v>1</v>
      </c>
      <c r="L91" s="2">
        <f t="shared" si="60"/>
        <v>1</v>
      </c>
      <c r="M91" s="10">
        <f t="shared" si="61"/>
        <v>0</v>
      </c>
      <c r="O91" s="163"/>
      <c r="P91" s="21">
        <f t="shared" ca="1" si="62"/>
        <v>3</v>
      </c>
      <c r="Q91">
        <f t="shared" ca="1" si="63"/>
        <v>5</v>
      </c>
      <c r="R91">
        <f t="shared" ca="1" si="64"/>
        <v>0</v>
      </c>
      <c r="S91" s="21">
        <f t="shared" ca="1" si="65"/>
        <v>6</v>
      </c>
      <c r="T91" s="23">
        <f t="shared" ca="1" si="66"/>
        <v>0</v>
      </c>
      <c r="U91" s="21">
        <f t="shared" ca="1" si="67"/>
        <v>0</v>
      </c>
      <c r="V91">
        <f t="shared" ca="1" si="68"/>
        <v>73</v>
      </c>
      <c r="W91" s="156">
        <v>1</v>
      </c>
      <c r="X91">
        <f t="shared" ca="1" si="69"/>
        <v>73</v>
      </c>
      <c r="Y91" s="22">
        <f t="shared" ca="1" si="70"/>
        <v>1</v>
      </c>
      <c r="Z91">
        <f t="shared" ca="1" si="71"/>
        <v>9</v>
      </c>
      <c r="AA91" s="22">
        <f t="shared" ca="1" si="72"/>
        <v>0</v>
      </c>
      <c r="AB91">
        <f t="shared" ca="1" si="73"/>
        <v>9</v>
      </c>
      <c r="AC91" s="22">
        <f t="shared" ca="1" si="74"/>
        <v>0</v>
      </c>
      <c r="AD91">
        <f t="shared" ca="1" si="75"/>
        <v>9</v>
      </c>
      <c r="AE91" s="22">
        <f t="shared" ca="1" si="76"/>
        <v>1</v>
      </c>
      <c r="AF91">
        <f t="shared" ca="1" si="77"/>
        <v>1</v>
      </c>
      <c r="AG91" s="22">
        <f t="shared" ca="1" si="78"/>
        <v>0</v>
      </c>
      <c r="AH91">
        <f t="shared" ca="1" si="79"/>
        <v>1</v>
      </c>
      <c r="AI91" s="22">
        <f t="shared" ca="1" si="80"/>
        <v>0</v>
      </c>
      <c r="AJ91" s="22">
        <f t="shared" ca="1" si="81"/>
        <v>1</v>
      </c>
      <c r="AK91" s="2">
        <f t="shared" ca="1" si="82"/>
        <v>2</v>
      </c>
      <c r="AL91" s="3">
        <f t="shared" ca="1" si="83"/>
        <v>0</v>
      </c>
      <c r="AM91" s="2">
        <f t="shared" ca="1" si="84"/>
        <v>0</v>
      </c>
      <c r="AN91" s="10">
        <f t="shared" ca="1" si="85"/>
        <v>0</v>
      </c>
    </row>
    <row r="92" spans="1:40" x14ac:dyDescent="0.25">
      <c r="A92" s="11"/>
      <c r="B92" s="156">
        <v>1</v>
      </c>
      <c r="C92" s="22">
        <v>1</v>
      </c>
      <c r="D92" s="22">
        <v>0</v>
      </c>
      <c r="E92" s="22">
        <v>0</v>
      </c>
      <c r="F92" s="22">
        <v>1</v>
      </c>
      <c r="G92" s="22">
        <v>0</v>
      </c>
      <c r="H92" s="22">
        <v>0</v>
      </c>
      <c r="I92" s="22">
        <v>0</v>
      </c>
      <c r="J92" s="2">
        <f t="shared" si="58"/>
        <v>2</v>
      </c>
      <c r="K92" s="10">
        <f t="shared" si="59"/>
        <v>1</v>
      </c>
      <c r="L92" s="2">
        <f t="shared" si="60"/>
        <v>1</v>
      </c>
      <c r="M92" s="10">
        <f t="shared" si="61"/>
        <v>0</v>
      </c>
      <c r="O92" s="163"/>
      <c r="P92" s="21">
        <f t="shared" ca="1" si="62"/>
        <v>5</v>
      </c>
      <c r="Q92">
        <f t="shared" ca="1" si="63"/>
        <v>3</v>
      </c>
      <c r="R92">
        <f t="shared" ca="1" si="64"/>
        <v>0</v>
      </c>
      <c r="S92" s="21">
        <f t="shared" ca="1" si="65"/>
        <v>3</v>
      </c>
      <c r="T92" s="23">
        <f t="shared" ca="1" si="66"/>
        <v>0</v>
      </c>
      <c r="U92" s="21">
        <f t="shared" ca="1" si="67"/>
        <v>0</v>
      </c>
      <c r="V92">
        <f t="shared" ca="1" si="68"/>
        <v>41</v>
      </c>
      <c r="W92" s="156">
        <v>1</v>
      </c>
      <c r="X92">
        <f t="shared" ca="1" si="69"/>
        <v>41</v>
      </c>
      <c r="Y92" s="22">
        <f t="shared" ca="1" si="70"/>
        <v>0</v>
      </c>
      <c r="Z92">
        <f t="shared" ca="1" si="71"/>
        <v>41</v>
      </c>
      <c r="AA92" s="22">
        <f t="shared" ca="1" si="72"/>
        <v>1</v>
      </c>
      <c r="AB92">
        <f t="shared" ca="1" si="73"/>
        <v>9</v>
      </c>
      <c r="AC92" s="22">
        <f t="shared" ca="1" si="74"/>
        <v>0</v>
      </c>
      <c r="AD92">
        <f t="shared" ca="1" si="75"/>
        <v>9</v>
      </c>
      <c r="AE92" s="22">
        <f t="shared" ca="1" si="76"/>
        <v>1</v>
      </c>
      <c r="AF92">
        <f t="shared" ca="1" si="77"/>
        <v>1</v>
      </c>
      <c r="AG92" s="22">
        <f t="shared" ca="1" si="78"/>
        <v>0</v>
      </c>
      <c r="AH92">
        <f t="shared" ca="1" si="79"/>
        <v>1</v>
      </c>
      <c r="AI92" s="22">
        <f t="shared" ca="1" si="80"/>
        <v>0</v>
      </c>
      <c r="AJ92" s="22">
        <f t="shared" ca="1" si="81"/>
        <v>1</v>
      </c>
      <c r="AK92" s="2">
        <f t="shared" ca="1" si="82"/>
        <v>2</v>
      </c>
      <c r="AL92" s="3">
        <f t="shared" ca="1" si="83"/>
        <v>0</v>
      </c>
      <c r="AM92" s="2">
        <f t="shared" ca="1" si="84"/>
        <v>0</v>
      </c>
      <c r="AN92" s="10">
        <f t="shared" ca="1" si="85"/>
        <v>0</v>
      </c>
    </row>
    <row r="93" spans="1:40" x14ac:dyDescent="0.25">
      <c r="A93" s="11"/>
      <c r="B93" s="156">
        <v>1</v>
      </c>
      <c r="C93" s="22">
        <v>1</v>
      </c>
      <c r="D93" s="22">
        <v>0</v>
      </c>
      <c r="E93" s="22">
        <v>1</v>
      </c>
      <c r="F93" s="22">
        <v>0</v>
      </c>
      <c r="G93" s="22">
        <v>0</v>
      </c>
      <c r="H93" s="22">
        <v>0</v>
      </c>
      <c r="I93" s="22">
        <v>0</v>
      </c>
      <c r="J93" s="2">
        <f t="shared" si="58"/>
        <v>2</v>
      </c>
      <c r="K93" s="10">
        <f t="shared" si="59"/>
        <v>1</v>
      </c>
      <c r="L93" s="2">
        <f t="shared" si="60"/>
        <v>1</v>
      </c>
      <c r="M93" s="10">
        <f t="shared" si="61"/>
        <v>0</v>
      </c>
      <c r="O93" s="163"/>
      <c r="P93" s="21">
        <f t="shared" ca="1" si="62"/>
        <v>6</v>
      </c>
      <c r="Q93">
        <f t="shared" ca="1" si="63"/>
        <v>3</v>
      </c>
      <c r="R93">
        <f t="shared" ca="1" si="64"/>
        <v>1</v>
      </c>
      <c r="S93" s="21">
        <f t="shared" ca="1" si="65"/>
        <v>3</v>
      </c>
      <c r="T93" s="23">
        <f t="shared" ca="1" si="66"/>
        <v>1</v>
      </c>
      <c r="U93" s="21">
        <f t="shared" ca="1" si="67"/>
        <v>1</v>
      </c>
      <c r="V93">
        <f t="shared" ca="1" si="68"/>
        <v>74</v>
      </c>
      <c r="W93" s="156">
        <v>1</v>
      </c>
      <c r="X93">
        <f t="shared" ca="1" si="69"/>
        <v>74</v>
      </c>
      <c r="Y93" s="22">
        <f t="shared" ca="1" si="70"/>
        <v>1</v>
      </c>
      <c r="Z93">
        <f t="shared" ca="1" si="71"/>
        <v>10</v>
      </c>
      <c r="AA93" s="22">
        <f t="shared" ca="1" si="72"/>
        <v>0</v>
      </c>
      <c r="AB93">
        <f t="shared" ca="1" si="73"/>
        <v>10</v>
      </c>
      <c r="AC93" s="22">
        <f t="shared" ca="1" si="74"/>
        <v>0</v>
      </c>
      <c r="AD93">
        <f t="shared" ca="1" si="75"/>
        <v>10</v>
      </c>
      <c r="AE93" s="22">
        <f t="shared" ca="1" si="76"/>
        <v>1</v>
      </c>
      <c r="AF93">
        <f t="shared" ca="1" si="77"/>
        <v>2</v>
      </c>
      <c r="AG93" s="22">
        <f t="shared" ca="1" si="78"/>
        <v>0</v>
      </c>
      <c r="AH93">
        <f t="shared" ca="1" si="79"/>
        <v>2</v>
      </c>
      <c r="AI93" s="22">
        <f t="shared" ca="1" si="80"/>
        <v>1</v>
      </c>
      <c r="AJ93" s="22">
        <f t="shared" ca="1" si="81"/>
        <v>0</v>
      </c>
      <c r="AK93" s="2">
        <f t="shared" ca="1" si="82"/>
        <v>2</v>
      </c>
      <c r="AL93" s="3">
        <f t="shared" ca="1" si="83"/>
        <v>0</v>
      </c>
      <c r="AM93" s="2">
        <f t="shared" ca="1" si="84"/>
        <v>0</v>
      </c>
      <c r="AN93" s="10">
        <f t="shared" ca="1" si="85"/>
        <v>0</v>
      </c>
    </row>
    <row r="94" spans="1:40" x14ac:dyDescent="0.25">
      <c r="A94" s="11"/>
      <c r="B94" s="156">
        <v>1</v>
      </c>
      <c r="C94" s="22">
        <v>1</v>
      </c>
      <c r="D94" s="22">
        <v>1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">
        <f t="shared" si="58"/>
        <v>3</v>
      </c>
      <c r="K94" s="10">
        <f t="shared" si="59"/>
        <v>3</v>
      </c>
      <c r="L94" s="2">
        <f t="shared" si="60"/>
        <v>3</v>
      </c>
      <c r="M94" s="10">
        <f t="shared" si="61"/>
        <v>3</v>
      </c>
      <c r="O94" s="163"/>
      <c r="P94" s="31">
        <f t="shared" ca="1" si="62"/>
        <v>5</v>
      </c>
      <c r="Q94" s="28">
        <f t="shared" ca="1" si="63"/>
        <v>1</v>
      </c>
      <c r="R94" s="28">
        <f t="shared" ca="1" si="64"/>
        <v>0</v>
      </c>
      <c r="S94" s="31">
        <f t="shared" ca="1" si="65"/>
        <v>1</v>
      </c>
      <c r="T94" s="145">
        <f t="shared" ca="1" si="66"/>
        <v>0</v>
      </c>
      <c r="U94" s="31">
        <f t="shared" ca="1" si="67"/>
        <v>0</v>
      </c>
      <c r="V94" s="28">
        <f t="shared" ca="1" si="68"/>
        <v>35</v>
      </c>
      <c r="W94" s="198">
        <v>1</v>
      </c>
      <c r="X94" s="28">
        <f t="shared" ca="1" si="69"/>
        <v>35</v>
      </c>
      <c r="Y94" s="32">
        <f t="shared" ca="1" si="70"/>
        <v>0</v>
      </c>
      <c r="Z94" s="28">
        <f t="shared" ca="1" si="71"/>
        <v>35</v>
      </c>
      <c r="AA94" s="32">
        <f t="shared" ca="1" si="72"/>
        <v>1</v>
      </c>
      <c r="AB94" s="28">
        <f t="shared" ca="1" si="73"/>
        <v>3</v>
      </c>
      <c r="AC94" s="32">
        <f t="shared" ca="1" si="74"/>
        <v>0</v>
      </c>
      <c r="AD94" s="28">
        <f t="shared" ca="1" si="75"/>
        <v>3</v>
      </c>
      <c r="AE94" s="32">
        <f t="shared" ca="1" si="76"/>
        <v>0</v>
      </c>
      <c r="AF94" s="28">
        <f t="shared" ca="1" si="77"/>
        <v>3</v>
      </c>
      <c r="AG94" s="32">
        <f t="shared" ca="1" si="78"/>
        <v>0</v>
      </c>
      <c r="AH94" s="28">
        <f t="shared" ca="1" si="79"/>
        <v>3</v>
      </c>
      <c r="AI94" s="32">
        <f t="shared" ca="1" si="80"/>
        <v>1</v>
      </c>
      <c r="AJ94" s="32">
        <f t="shared" ca="1" si="81"/>
        <v>1</v>
      </c>
      <c r="AK94" s="29">
        <f t="shared" ca="1" si="82"/>
        <v>2</v>
      </c>
      <c r="AL94" s="33">
        <f t="shared" ca="1" si="83"/>
        <v>0</v>
      </c>
      <c r="AM94" s="29">
        <f t="shared" ca="1" si="84"/>
        <v>0</v>
      </c>
      <c r="AN94" s="30">
        <f t="shared" ca="1" si="85"/>
        <v>0</v>
      </c>
    </row>
    <row r="95" spans="1:40" ht="15.75" thickBot="1" x14ac:dyDescent="0.3">
      <c r="A95" s="27" t="s">
        <v>23</v>
      </c>
      <c r="B95" s="28"/>
      <c r="C95" s="28"/>
      <c r="D95" s="28"/>
      <c r="E95" s="28"/>
      <c r="F95" s="28"/>
      <c r="G95" s="28"/>
      <c r="H95" s="28"/>
      <c r="I95" s="7"/>
      <c r="J95" s="29">
        <f>AVERAGE(J74:J94)</f>
        <v>1.5714285714285714</v>
      </c>
      <c r="K95" s="30">
        <f>AVERAGE(K74:K94)</f>
        <v>0.14285714285714285</v>
      </c>
      <c r="L95" s="29">
        <f>AVERAGE(L74:L94)</f>
        <v>0.61904761904761907</v>
      </c>
      <c r="M95" s="30">
        <f>AVERAGE(M74:M94)</f>
        <v>0.14285714285714285</v>
      </c>
      <c r="N95" s="28">
        <v>3</v>
      </c>
      <c r="O95" s="166"/>
      <c r="P95" s="21">
        <f t="shared" ca="1" si="62"/>
        <v>4</v>
      </c>
      <c r="Q95">
        <f t="shared" ca="1" si="63"/>
        <v>1</v>
      </c>
      <c r="R95">
        <f t="shared" ca="1" si="64"/>
        <v>0</v>
      </c>
      <c r="S95" s="21">
        <f t="shared" ca="1" si="65"/>
        <v>1</v>
      </c>
      <c r="T95" s="23">
        <f t="shared" ca="1" si="66"/>
        <v>0</v>
      </c>
      <c r="U95" s="21">
        <f t="shared" ca="1" si="67"/>
        <v>0</v>
      </c>
      <c r="V95">
        <f t="shared" ca="1" si="68"/>
        <v>19</v>
      </c>
      <c r="W95" s="22">
        <f t="shared" ref="W95:W129" ca="1" si="86">INT(V95/64)</f>
        <v>0</v>
      </c>
      <c r="X95">
        <f t="shared" ref="X95:X129" ca="1" si="87">V95-W95*64</f>
        <v>19</v>
      </c>
      <c r="Y95" s="22">
        <f t="shared" ref="Y95:Y129" ca="1" si="88">INT(X95/32)</f>
        <v>0</v>
      </c>
      <c r="Z95">
        <f t="shared" ref="Z95:Z129" ca="1" si="89">X95-Y95*32</f>
        <v>19</v>
      </c>
      <c r="AA95" s="22">
        <f t="shared" ref="AA95:AA129" ca="1" si="90">INT(Z95/16)</f>
        <v>1</v>
      </c>
      <c r="AB95">
        <f t="shared" ref="AB95:AB129" ca="1" si="91">Z95-AA95*16</f>
        <v>3</v>
      </c>
      <c r="AC95" s="22">
        <f t="shared" ref="AC95:AC129" ca="1" si="92">INT(AB95/8)</f>
        <v>0</v>
      </c>
      <c r="AD95">
        <f t="shared" ref="AD95:AD129" ca="1" si="93">AB95-AC95*8</f>
        <v>3</v>
      </c>
      <c r="AE95" s="22">
        <f t="shared" ref="AE95:AE129" ca="1" si="94">INT(AD95/4)</f>
        <v>0</v>
      </c>
      <c r="AF95">
        <f t="shared" ref="AF95:AF129" ca="1" si="95">AD95-AE95*4</f>
        <v>3</v>
      </c>
      <c r="AG95" s="22">
        <f t="shared" ref="AG95:AG129" ca="1" si="96">INT(AF95/2)</f>
        <v>1</v>
      </c>
      <c r="AH95" s="7">
        <f t="shared" ref="AH95:AH129" ca="1" si="97">AF95-AG95*2</f>
        <v>1</v>
      </c>
      <c r="AI95" s="22">
        <f t="shared" ref="AI95:AI129" ca="1" si="98">INT(AH95/1)</f>
        <v>1</v>
      </c>
      <c r="AJ95" s="156">
        <v>0</v>
      </c>
      <c r="AK95" s="2">
        <f t="shared" ca="1" si="82"/>
        <v>1</v>
      </c>
      <c r="AL95" s="3">
        <f t="shared" ca="1" si="83"/>
        <v>-1</v>
      </c>
      <c r="AM95" s="2">
        <f t="shared" ca="1" si="84"/>
        <v>0</v>
      </c>
      <c r="AN95" s="10">
        <f t="shared" ca="1" si="85"/>
        <v>0</v>
      </c>
    </row>
    <row r="96" spans="1:40" ht="16.5" thickTop="1" thickBot="1" x14ac:dyDescent="0.3">
      <c r="A96" s="11"/>
      <c r="B96" s="58">
        <v>0</v>
      </c>
      <c r="C96" s="58">
        <v>0</v>
      </c>
      <c r="D96" s="58">
        <v>0</v>
      </c>
      <c r="E96" s="58">
        <v>0</v>
      </c>
      <c r="F96" s="58">
        <v>1</v>
      </c>
      <c r="G96" s="58">
        <v>1</v>
      </c>
      <c r="H96" s="58">
        <v>1</v>
      </c>
      <c r="I96" s="197">
        <v>0</v>
      </c>
      <c r="J96" s="2">
        <f t="shared" ref="J96:J130" si="99">B96*B$5+C96*C$5+D96*D$5+E96*E$5+F96*F$5+G96*G$5+H96*H$5+I96*I$5</f>
        <v>0</v>
      </c>
      <c r="K96" s="10">
        <f t="shared" ref="K96:K130" si="100">B96*B$5+C96*C$5+D96*D$5+E96*(E$5-1)+F96*(F$5-1)+G96*(G$5-1)+H96*(H$5-1)+I96*(I$5-1)</f>
        <v>-3</v>
      </c>
      <c r="L96" s="2">
        <f t="shared" ref="L96:L130" si="101">(K96+ABS(K96))/2</f>
        <v>0</v>
      </c>
      <c r="M96" s="10">
        <f t="shared" ref="M96:M130" si="102">3*B96*C96*D96</f>
        <v>0</v>
      </c>
      <c r="O96" s="163"/>
      <c r="P96" s="21">
        <f t="shared" ca="1" si="62"/>
        <v>3</v>
      </c>
      <c r="Q96">
        <f t="shared" ca="1" si="63"/>
        <v>1</v>
      </c>
      <c r="R96">
        <f t="shared" ca="1" si="64"/>
        <v>3</v>
      </c>
      <c r="S96" s="21">
        <f t="shared" ca="1" si="65"/>
        <v>1</v>
      </c>
      <c r="T96" s="23">
        <f t="shared" ca="1" si="66"/>
        <v>4</v>
      </c>
      <c r="U96" s="21">
        <f t="shared" ca="1" si="67"/>
        <v>5</v>
      </c>
      <c r="V96">
        <f t="shared" ca="1" si="68"/>
        <v>42</v>
      </c>
      <c r="W96" s="22">
        <f t="shared" ca="1" si="86"/>
        <v>0</v>
      </c>
      <c r="X96">
        <f t="shared" ca="1" si="87"/>
        <v>42</v>
      </c>
      <c r="Y96" s="22">
        <f t="shared" ca="1" si="88"/>
        <v>1</v>
      </c>
      <c r="Z96">
        <f t="shared" ca="1" si="89"/>
        <v>10</v>
      </c>
      <c r="AA96" s="22">
        <f t="shared" ca="1" si="90"/>
        <v>0</v>
      </c>
      <c r="AB96">
        <f t="shared" ca="1" si="91"/>
        <v>10</v>
      </c>
      <c r="AC96" s="22">
        <f t="shared" ca="1" si="92"/>
        <v>1</v>
      </c>
      <c r="AD96">
        <f t="shared" ca="1" si="93"/>
        <v>2</v>
      </c>
      <c r="AE96" s="22">
        <f t="shared" ca="1" si="94"/>
        <v>0</v>
      </c>
      <c r="AF96">
        <f t="shared" ca="1" si="95"/>
        <v>2</v>
      </c>
      <c r="AG96" s="22">
        <f t="shared" ca="1" si="96"/>
        <v>1</v>
      </c>
      <c r="AH96">
        <f t="shared" ca="1" si="97"/>
        <v>0</v>
      </c>
      <c r="AI96" s="22">
        <f t="shared" ca="1" si="98"/>
        <v>0</v>
      </c>
      <c r="AJ96" s="156">
        <v>0</v>
      </c>
      <c r="AK96" s="2">
        <f t="shared" ca="1" si="82"/>
        <v>1</v>
      </c>
      <c r="AL96" s="3">
        <f t="shared" ca="1" si="83"/>
        <v>-1</v>
      </c>
      <c r="AM96" s="2">
        <f t="shared" ca="1" si="84"/>
        <v>0</v>
      </c>
      <c r="AN96" s="10">
        <f t="shared" ca="1" si="85"/>
        <v>0</v>
      </c>
    </row>
    <row r="97" spans="1:44" ht="15.75" thickTop="1" x14ac:dyDescent="0.25">
      <c r="A97" s="11"/>
      <c r="B97" s="58">
        <v>0</v>
      </c>
      <c r="C97" s="58">
        <v>0</v>
      </c>
      <c r="D97" s="58">
        <v>0</v>
      </c>
      <c r="E97" s="58">
        <v>1</v>
      </c>
      <c r="F97" s="58">
        <v>0</v>
      </c>
      <c r="G97" s="58">
        <v>1</v>
      </c>
      <c r="H97" s="58">
        <v>1</v>
      </c>
      <c r="I97" s="199">
        <v>0</v>
      </c>
      <c r="J97" s="2">
        <f t="shared" si="99"/>
        <v>0</v>
      </c>
      <c r="K97" s="10">
        <f t="shared" si="100"/>
        <v>-3</v>
      </c>
      <c r="L97" s="2">
        <f t="shared" si="101"/>
        <v>0</v>
      </c>
      <c r="M97" s="10">
        <f t="shared" si="102"/>
        <v>0</v>
      </c>
      <c r="O97" s="163"/>
      <c r="P97" s="21">
        <f t="shared" ca="1" si="62"/>
        <v>5</v>
      </c>
      <c r="Q97">
        <f t="shared" ca="1" si="63"/>
        <v>0</v>
      </c>
      <c r="R97">
        <f t="shared" ca="1" si="64"/>
        <v>2</v>
      </c>
      <c r="S97" s="21">
        <f t="shared" ca="1" si="65"/>
        <v>0</v>
      </c>
      <c r="T97" s="23">
        <f t="shared" ca="1" si="66"/>
        <v>3</v>
      </c>
      <c r="U97" s="21">
        <f t="shared" ca="1" si="67"/>
        <v>3</v>
      </c>
      <c r="V97">
        <f t="shared" ca="1" si="68"/>
        <v>41</v>
      </c>
      <c r="W97" s="22">
        <f t="shared" ca="1" si="86"/>
        <v>0</v>
      </c>
      <c r="X97">
        <f t="shared" ca="1" si="87"/>
        <v>41</v>
      </c>
      <c r="Y97" s="22">
        <f t="shared" ca="1" si="88"/>
        <v>1</v>
      </c>
      <c r="Z97">
        <f t="shared" ca="1" si="89"/>
        <v>9</v>
      </c>
      <c r="AA97" s="22">
        <f t="shared" ca="1" si="90"/>
        <v>0</v>
      </c>
      <c r="AB97">
        <f t="shared" ca="1" si="91"/>
        <v>9</v>
      </c>
      <c r="AC97" s="22">
        <f t="shared" ca="1" si="92"/>
        <v>1</v>
      </c>
      <c r="AD97">
        <f t="shared" ca="1" si="93"/>
        <v>1</v>
      </c>
      <c r="AE97" s="22">
        <f t="shared" ca="1" si="94"/>
        <v>0</v>
      </c>
      <c r="AF97">
        <f t="shared" ca="1" si="95"/>
        <v>1</v>
      </c>
      <c r="AG97" s="22">
        <f t="shared" ca="1" si="96"/>
        <v>0</v>
      </c>
      <c r="AH97">
        <f t="shared" ca="1" si="97"/>
        <v>1</v>
      </c>
      <c r="AI97" s="22">
        <f t="shared" ca="1" si="98"/>
        <v>1</v>
      </c>
      <c r="AJ97" s="156">
        <v>0</v>
      </c>
      <c r="AK97" s="2">
        <f t="shared" ca="1" si="82"/>
        <v>1</v>
      </c>
      <c r="AL97" s="3">
        <f t="shared" ca="1" si="83"/>
        <v>-1</v>
      </c>
      <c r="AM97" s="2">
        <f t="shared" ca="1" si="84"/>
        <v>0</v>
      </c>
      <c r="AN97" s="10">
        <f t="shared" ca="1" si="85"/>
        <v>0</v>
      </c>
    </row>
    <row r="98" spans="1:44" x14ac:dyDescent="0.25">
      <c r="A98" s="11"/>
      <c r="B98" s="22">
        <v>0</v>
      </c>
      <c r="C98" s="22">
        <v>0</v>
      </c>
      <c r="D98" s="22">
        <v>0</v>
      </c>
      <c r="E98" s="22">
        <v>1</v>
      </c>
      <c r="F98" s="22">
        <v>1</v>
      </c>
      <c r="G98" s="22">
        <v>0</v>
      </c>
      <c r="H98" s="22">
        <v>1</v>
      </c>
      <c r="I98" s="156">
        <v>0</v>
      </c>
      <c r="J98" s="2">
        <f t="shared" si="99"/>
        <v>0</v>
      </c>
      <c r="K98" s="10">
        <f t="shared" si="100"/>
        <v>-3</v>
      </c>
      <c r="L98" s="2">
        <f t="shared" si="101"/>
        <v>0</v>
      </c>
      <c r="M98" s="10">
        <f t="shared" si="102"/>
        <v>0</v>
      </c>
      <c r="O98" s="163"/>
      <c r="P98" s="21">
        <f t="shared" ca="1" si="62"/>
        <v>0</v>
      </c>
      <c r="Q98">
        <f t="shared" ca="1" si="63"/>
        <v>0</v>
      </c>
      <c r="R98">
        <f t="shared" ca="1" si="64"/>
        <v>2</v>
      </c>
      <c r="S98" s="21">
        <f t="shared" ca="1" si="65"/>
        <v>1</v>
      </c>
      <c r="T98" s="23">
        <f t="shared" ca="1" si="66"/>
        <v>3</v>
      </c>
      <c r="U98" s="21">
        <f t="shared" ca="1" si="67"/>
        <v>4</v>
      </c>
      <c r="V98">
        <f t="shared" ca="1" si="68"/>
        <v>19</v>
      </c>
      <c r="W98" s="22">
        <f t="shared" ca="1" si="86"/>
        <v>0</v>
      </c>
      <c r="X98">
        <f t="shared" ca="1" si="87"/>
        <v>19</v>
      </c>
      <c r="Y98" s="22">
        <f t="shared" ca="1" si="88"/>
        <v>0</v>
      </c>
      <c r="Z98">
        <f t="shared" ca="1" si="89"/>
        <v>19</v>
      </c>
      <c r="AA98" s="22">
        <f t="shared" ca="1" si="90"/>
        <v>1</v>
      </c>
      <c r="AB98">
        <f t="shared" ca="1" si="91"/>
        <v>3</v>
      </c>
      <c r="AC98" s="22">
        <f t="shared" ca="1" si="92"/>
        <v>0</v>
      </c>
      <c r="AD98">
        <f t="shared" ca="1" si="93"/>
        <v>3</v>
      </c>
      <c r="AE98" s="22">
        <f t="shared" ca="1" si="94"/>
        <v>0</v>
      </c>
      <c r="AF98">
        <f t="shared" ca="1" si="95"/>
        <v>3</v>
      </c>
      <c r="AG98" s="22">
        <f t="shared" ca="1" si="96"/>
        <v>1</v>
      </c>
      <c r="AH98">
        <f t="shared" ca="1" si="97"/>
        <v>1</v>
      </c>
      <c r="AI98" s="22">
        <f t="shared" ca="1" si="98"/>
        <v>1</v>
      </c>
      <c r="AJ98" s="156">
        <v>0</v>
      </c>
      <c r="AK98" s="2">
        <f t="shared" ca="1" si="82"/>
        <v>1</v>
      </c>
      <c r="AL98" s="3">
        <f t="shared" ca="1" si="83"/>
        <v>-1</v>
      </c>
      <c r="AM98" s="2">
        <f t="shared" ca="1" si="84"/>
        <v>0</v>
      </c>
      <c r="AN98" s="10">
        <f t="shared" ca="1" si="85"/>
        <v>0</v>
      </c>
    </row>
    <row r="99" spans="1:44" x14ac:dyDescent="0.25">
      <c r="A99" s="11"/>
      <c r="B99" s="22">
        <v>0</v>
      </c>
      <c r="C99" s="22">
        <v>0</v>
      </c>
      <c r="D99" s="22">
        <v>0</v>
      </c>
      <c r="E99" s="22">
        <v>1</v>
      </c>
      <c r="F99" s="22">
        <v>1</v>
      </c>
      <c r="G99" s="22">
        <v>1</v>
      </c>
      <c r="H99" s="22">
        <v>0</v>
      </c>
      <c r="I99" s="156">
        <v>0</v>
      </c>
      <c r="J99" s="2">
        <f t="shared" si="99"/>
        <v>0</v>
      </c>
      <c r="K99" s="10">
        <f t="shared" si="100"/>
        <v>-3</v>
      </c>
      <c r="L99" s="2">
        <f t="shared" si="101"/>
        <v>0</v>
      </c>
      <c r="M99" s="10">
        <f t="shared" si="102"/>
        <v>0</v>
      </c>
      <c r="O99" s="163"/>
      <c r="P99" s="21">
        <f t="shared" ca="1" si="62"/>
        <v>3</v>
      </c>
      <c r="Q99">
        <f t="shared" ca="1" si="63"/>
        <v>5</v>
      </c>
      <c r="R99">
        <f t="shared" ca="1" si="64"/>
        <v>3</v>
      </c>
      <c r="S99" s="21">
        <f t="shared" ca="1" si="65"/>
        <v>6</v>
      </c>
      <c r="T99" s="23">
        <f t="shared" ca="1" si="66"/>
        <v>4</v>
      </c>
      <c r="U99" s="21">
        <f t="shared" ca="1" si="67"/>
        <v>4</v>
      </c>
      <c r="V99">
        <f t="shared" ca="1" si="68"/>
        <v>88</v>
      </c>
      <c r="W99" s="22">
        <f t="shared" ca="1" si="86"/>
        <v>1</v>
      </c>
      <c r="X99">
        <f t="shared" ca="1" si="87"/>
        <v>24</v>
      </c>
      <c r="Y99" s="22">
        <f t="shared" ca="1" si="88"/>
        <v>0</v>
      </c>
      <c r="Z99">
        <f t="shared" ca="1" si="89"/>
        <v>24</v>
      </c>
      <c r="AA99" s="22">
        <f t="shared" ca="1" si="90"/>
        <v>1</v>
      </c>
      <c r="AB99">
        <f t="shared" ca="1" si="91"/>
        <v>8</v>
      </c>
      <c r="AC99" s="22">
        <f t="shared" ca="1" si="92"/>
        <v>1</v>
      </c>
      <c r="AD99">
        <f t="shared" ca="1" si="93"/>
        <v>0</v>
      </c>
      <c r="AE99" s="22">
        <f t="shared" ca="1" si="94"/>
        <v>0</v>
      </c>
      <c r="AF99">
        <f t="shared" ca="1" si="95"/>
        <v>0</v>
      </c>
      <c r="AG99" s="22">
        <f t="shared" ca="1" si="96"/>
        <v>0</v>
      </c>
      <c r="AH99">
        <f t="shared" ca="1" si="97"/>
        <v>0</v>
      </c>
      <c r="AI99" s="22">
        <f t="shared" ca="1" si="98"/>
        <v>0</v>
      </c>
      <c r="AJ99" s="156">
        <v>0</v>
      </c>
      <c r="AK99" s="2">
        <f t="shared" ca="1" si="82"/>
        <v>2</v>
      </c>
      <c r="AL99" s="3">
        <f t="shared" ca="1" si="83"/>
        <v>1</v>
      </c>
      <c r="AM99" s="2">
        <f t="shared" ca="1" si="84"/>
        <v>1</v>
      </c>
      <c r="AN99" s="10">
        <f t="shared" ca="1" si="85"/>
        <v>0</v>
      </c>
    </row>
    <row r="100" spans="1:44" x14ac:dyDescent="0.25">
      <c r="A100" s="11"/>
      <c r="B100" s="22">
        <v>0</v>
      </c>
      <c r="C100" s="22">
        <v>0</v>
      </c>
      <c r="D100" s="22">
        <v>1</v>
      </c>
      <c r="E100" s="22">
        <v>0</v>
      </c>
      <c r="F100" s="22">
        <v>0</v>
      </c>
      <c r="G100" s="22">
        <v>1</v>
      </c>
      <c r="H100" s="22">
        <v>1</v>
      </c>
      <c r="I100" s="156">
        <v>0</v>
      </c>
      <c r="J100" s="2">
        <f t="shared" si="99"/>
        <v>1</v>
      </c>
      <c r="K100" s="10">
        <f t="shared" si="100"/>
        <v>-1</v>
      </c>
      <c r="L100" s="2">
        <f t="shared" si="101"/>
        <v>0</v>
      </c>
      <c r="M100" s="10">
        <f t="shared" si="102"/>
        <v>0</v>
      </c>
      <c r="O100" s="163"/>
      <c r="P100" s="21">
        <f t="shared" ca="1" si="62"/>
        <v>1</v>
      </c>
      <c r="Q100">
        <f t="shared" ca="1" si="63"/>
        <v>1</v>
      </c>
      <c r="R100">
        <f t="shared" ca="1" si="64"/>
        <v>1</v>
      </c>
      <c r="S100" s="21">
        <f t="shared" ca="1" si="65"/>
        <v>2</v>
      </c>
      <c r="T100" s="23">
        <f t="shared" ca="1" si="66"/>
        <v>2</v>
      </c>
      <c r="U100" s="21">
        <f t="shared" ca="1" si="67"/>
        <v>3</v>
      </c>
      <c r="V100">
        <f t="shared" ca="1" si="68"/>
        <v>14</v>
      </c>
      <c r="W100" s="22">
        <f t="shared" ca="1" si="86"/>
        <v>0</v>
      </c>
      <c r="X100">
        <f t="shared" ca="1" si="87"/>
        <v>14</v>
      </c>
      <c r="Y100" s="22">
        <f t="shared" ca="1" si="88"/>
        <v>0</v>
      </c>
      <c r="Z100">
        <f t="shared" ca="1" si="89"/>
        <v>14</v>
      </c>
      <c r="AA100" s="22">
        <f t="shared" ca="1" si="90"/>
        <v>0</v>
      </c>
      <c r="AB100">
        <f t="shared" ca="1" si="91"/>
        <v>14</v>
      </c>
      <c r="AC100" s="22">
        <f t="shared" ca="1" si="92"/>
        <v>1</v>
      </c>
      <c r="AD100">
        <f t="shared" ca="1" si="93"/>
        <v>6</v>
      </c>
      <c r="AE100" s="22">
        <f t="shared" ca="1" si="94"/>
        <v>1</v>
      </c>
      <c r="AF100">
        <f t="shared" ca="1" si="95"/>
        <v>2</v>
      </c>
      <c r="AG100" s="22">
        <f t="shared" ca="1" si="96"/>
        <v>1</v>
      </c>
      <c r="AH100">
        <f t="shared" ca="1" si="97"/>
        <v>0</v>
      </c>
      <c r="AI100" s="22">
        <f t="shared" ca="1" si="98"/>
        <v>0</v>
      </c>
      <c r="AJ100" s="156">
        <v>0</v>
      </c>
      <c r="AK100" s="2">
        <f t="shared" ca="1" si="82"/>
        <v>0</v>
      </c>
      <c r="AL100" s="3">
        <f t="shared" ca="1" si="83"/>
        <v>-3</v>
      </c>
      <c r="AM100" s="2">
        <f t="shared" ca="1" si="84"/>
        <v>0</v>
      </c>
      <c r="AN100" s="10">
        <f t="shared" ca="1" si="85"/>
        <v>0</v>
      </c>
      <c r="AP100" t="s">
        <v>32</v>
      </c>
    </row>
    <row r="101" spans="1:44" x14ac:dyDescent="0.25">
      <c r="A101" s="11"/>
      <c r="B101" s="22">
        <v>0</v>
      </c>
      <c r="C101" s="22">
        <v>0</v>
      </c>
      <c r="D101" s="22">
        <v>1</v>
      </c>
      <c r="E101" s="22">
        <v>0</v>
      </c>
      <c r="F101" s="22">
        <v>1</v>
      </c>
      <c r="G101" s="58">
        <v>0</v>
      </c>
      <c r="H101" s="22">
        <v>1</v>
      </c>
      <c r="I101" s="156">
        <v>0</v>
      </c>
      <c r="J101" s="2">
        <f t="shared" si="99"/>
        <v>1</v>
      </c>
      <c r="K101" s="10">
        <f t="shared" si="100"/>
        <v>-1</v>
      </c>
      <c r="L101" s="2">
        <f t="shared" si="101"/>
        <v>0</v>
      </c>
      <c r="M101" s="10">
        <f t="shared" si="102"/>
        <v>0</v>
      </c>
      <c r="O101" s="163"/>
      <c r="P101" s="21">
        <f t="shared" ca="1" si="62"/>
        <v>3</v>
      </c>
      <c r="Q101">
        <f t="shared" ca="1" si="63"/>
        <v>0</v>
      </c>
      <c r="R101">
        <f t="shared" ca="1" si="64"/>
        <v>4</v>
      </c>
      <c r="S101" s="21">
        <f t="shared" ca="1" si="65"/>
        <v>0</v>
      </c>
      <c r="T101" s="23">
        <f t="shared" ca="1" si="66"/>
        <v>5</v>
      </c>
      <c r="U101" s="21">
        <f t="shared" ca="1" si="67"/>
        <v>6</v>
      </c>
      <c r="V101">
        <f t="shared" ca="1" si="68"/>
        <v>73</v>
      </c>
      <c r="W101" s="22">
        <f t="shared" ca="1" si="86"/>
        <v>1</v>
      </c>
      <c r="X101">
        <f t="shared" ca="1" si="87"/>
        <v>9</v>
      </c>
      <c r="Y101" s="22">
        <f t="shared" ca="1" si="88"/>
        <v>0</v>
      </c>
      <c r="Z101">
        <f t="shared" ca="1" si="89"/>
        <v>9</v>
      </c>
      <c r="AA101" s="22">
        <f t="shared" ca="1" si="90"/>
        <v>0</v>
      </c>
      <c r="AB101">
        <f t="shared" ca="1" si="91"/>
        <v>9</v>
      </c>
      <c r="AC101" s="22">
        <f t="shared" ca="1" si="92"/>
        <v>1</v>
      </c>
      <c r="AD101">
        <f t="shared" ca="1" si="93"/>
        <v>1</v>
      </c>
      <c r="AE101" s="22">
        <f t="shared" ca="1" si="94"/>
        <v>0</v>
      </c>
      <c r="AF101">
        <f t="shared" ca="1" si="95"/>
        <v>1</v>
      </c>
      <c r="AG101" s="22">
        <f t="shared" ca="1" si="96"/>
        <v>0</v>
      </c>
      <c r="AH101">
        <f t="shared" ca="1" si="97"/>
        <v>1</v>
      </c>
      <c r="AI101" s="22">
        <f t="shared" ca="1" si="98"/>
        <v>1</v>
      </c>
      <c r="AJ101" s="156">
        <v>0</v>
      </c>
      <c r="AK101" s="2">
        <f t="shared" ca="1" si="82"/>
        <v>1</v>
      </c>
      <c r="AL101" s="3">
        <f t="shared" ca="1" si="83"/>
        <v>-1</v>
      </c>
      <c r="AM101" s="2">
        <f t="shared" ca="1" si="84"/>
        <v>0</v>
      </c>
      <c r="AN101" s="10">
        <f t="shared" ca="1" si="85"/>
        <v>0</v>
      </c>
      <c r="AP101" t="s">
        <v>32</v>
      </c>
    </row>
    <row r="102" spans="1:44" x14ac:dyDescent="0.25">
      <c r="A102" s="11"/>
      <c r="B102" s="22">
        <v>0</v>
      </c>
      <c r="C102" s="22">
        <v>0</v>
      </c>
      <c r="D102" s="22">
        <v>1</v>
      </c>
      <c r="E102" s="22">
        <v>0</v>
      </c>
      <c r="F102" s="22">
        <v>1</v>
      </c>
      <c r="G102" s="58">
        <v>1</v>
      </c>
      <c r="H102" s="22">
        <v>0</v>
      </c>
      <c r="I102" s="156">
        <v>0</v>
      </c>
      <c r="J102" s="2">
        <f t="shared" si="99"/>
        <v>1</v>
      </c>
      <c r="K102" s="10">
        <f t="shared" si="100"/>
        <v>-1</v>
      </c>
      <c r="L102" s="2">
        <f t="shared" si="101"/>
        <v>0</v>
      </c>
      <c r="M102" s="10">
        <f t="shared" si="102"/>
        <v>0</v>
      </c>
      <c r="O102" s="163"/>
      <c r="P102" s="21">
        <f t="shared" ca="1" si="62"/>
        <v>1</v>
      </c>
      <c r="Q102">
        <f t="shared" ca="1" si="63"/>
        <v>1</v>
      </c>
      <c r="R102">
        <f t="shared" ca="1" si="64"/>
        <v>4</v>
      </c>
      <c r="S102" s="21">
        <f t="shared" ca="1" si="65"/>
        <v>2</v>
      </c>
      <c r="T102" s="23">
        <f t="shared" ca="1" si="66"/>
        <v>5</v>
      </c>
      <c r="U102" s="21">
        <f t="shared" ca="1" si="67"/>
        <v>6</v>
      </c>
      <c r="V102">
        <f t="shared" ca="1" si="68"/>
        <v>70</v>
      </c>
      <c r="W102" s="22">
        <f t="shared" ca="1" si="86"/>
        <v>1</v>
      </c>
      <c r="X102">
        <f t="shared" ca="1" si="87"/>
        <v>6</v>
      </c>
      <c r="Y102" s="22">
        <f t="shared" ca="1" si="88"/>
        <v>0</v>
      </c>
      <c r="Z102">
        <f t="shared" ca="1" si="89"/>
        <v>6</v>
      </c>
      <c r="AA102" s="22">
        <f t="shared" ca="1" si="90"/>
        <v>0</v>
      </c>
      <c r="AB102">
        <f t="shared" ca="1" si="91"/>
        <v>6</v>
      </c>
      <c r="AC102" s="22">
        <f t="shared" ca="1" si="92"/>
        <v>0</v>
      </c>
      <c r="AD102">
        <f t="shared" ca="1" si="93"/>
        <v>6</v>
      </c>
      <c r="AE102" s="22">
        <f t="shared" ca="1" si="94"/>
        <v>1</v>
      </c>
      <c r="AF102">
        <f t="shared" ca="1" si="95"/>
        <v>2</v>
      </c>
      <c r="AG102" s="22">
        <f t="shared" ca="1" si="96"/>
        <v>1</v>
      </c>
      <c r="AH102">
        <f t="shared" ca="1" si="97"/>
        <v>0</v>
      </c>
      <c r="AI102" s="22">
        <f t="shared" ca="1" si="98"/>
        <v>0</v>
      </c>
      <c r="AJ102" s="156">
        <v>0</v>
      </c>
      <c r="AK102" s="2">
        <f t="shared" ca="1" si="82"/>
        <v>1</v>
      </c>
      <c r="AL102" s="3">
        <f t="shared" ca="1" si="83"/>
        <v>-1</v>
      </c>
      <c r="AM102" s="2">
        <f t="shared" ca="1" si="84"/>
        <v>0</v>
      </c>
      <c r="AN102" s="10">
        <f t="shared" ca="1" si="85"/>
        <v>0</v>
      </c>
      <c r="AP102" t="s">
        <v>32</v>
      </c>
    </row>
    <row r="103" spans="1:44" x14ac:dyDescent="0.25">
      <c r="A103" s="11"/>
      <c r="B103" s="22">
        <v>0</v>
      </c>
      <c r="C103" s="22">
        <v>0</v>
      </c>
      <c r="D103" s="22">
        <v>1</v>
      </c>
      <c r="E103" s="22">
        <v>1</v>
      </c>
      <c r="F103" s="22">
        <v>0</v>
      </c>
      <c r="G103" s="58">
        <v>0</v>
      </c>
      <c r="H103" s="22">
        <v>1</v>
      </c>
      <c r="I103" s="156">
        <v>0</v>
      </c>
      <c r="J103" s="2">
        <f t="shared" si="99"/>
        <v>1</v>
      </c>
      <c r="K103" s="10">
        <f t="shared" si="100"/>
        <v>-1</v>
      </c>
      <c r="L103" s="2">
        <f t="shared" si="101"/>
        <v>0</v>
      </c>
      <c r="M103" s="10">
        <f t="shared" si="102"/>
        <v>0</v>
      </c>
      <c r="O103" s="163"/>
      <c r="P103" s="21">
        <f t="shared" ca="1" si="62"/>
        <v>3</v>
      </c>
      <c r="Q103">
        <f t="shared" ca="1" si="63"/>
        <v>0</v>
      </c>
      <c r="R103">
        <f t="shared" ca="1" si="64"/>
        <v>2</v>
      </c>
      <c r="S103" s="21">
        <f t="shared" ca="1" si="65"/>
        <v>0</v>
      </c>
      <c r="T103" s="23">
        <f t="shared" ca="1" si="66"/>
        <v>3</v>
      </c>
      <c r="U103" s="21">
        <f t="shared" ca="1" si="67"/>
        <v>4</v>
      </c>
      <c r="V103">
        <f t="shared" ca="1" si="68"/>
        <v>25</v>
      </c>
      <c r="W103" s="22">
        <f t="shared" ca="1" si="86"/>
        <v>0</v>
      </c>
      <c r="X103">
        <f t="shared" ca="1" si="87"/>
        <v>25</v>
      </c>
      <c r="Y103" s="22">
        <f t="shared" ca="1" si="88"/>
        <v>0</v>
      </c>
      <c r="Z103">
        <f t="shared" ca="1" si="89"/>
        <v>25</v>
      </c>
      <c r="AA103" s="22">
        <f t="shared" ca="1" si="90"/>
        <v>1</v>
      </c>
      <c r="AB103">
        <f t="shared" ca="1" si="91"/>
        <v>9</v>
      </c>
      <c r="AC103" s="22">
        <f t="shared" ca="1" si="92"/>
        <v>1</v>
      </c>
      <c r="AD103">
        <f t="shared" ca="1" si="93"/>
        <v>1</v>
      </c>
      <c r="AE103" s="22">
        <f t="shared" ca="1" si="94"/>
        <v>0</v>
      </c>
      <c r="AF103">
        <f t="shared" ca="1" si="95"/>
        <v>1</v>
      </c>
      <c r="AG103" s="22">
        <f t="shared" ca="1" si="96"/>
        <v>0</v>
      </c>
      <c r="AH103">
        <f t="shared" ca="1" si="97"/>
        <v>1</v>
      </c>
      <c r="AI103" s="22">
        <f t="shared" ca="1" si="98"/>
        <v>1</v>
      </c>
      <c r="AJ103" s="156">
        <v>0</v>
      </c>
      <c r="AK103" s="2">
        <f t="shared" ca="1" si="82"/>
        <v>1</v>
      </c>
      <c r="AL103" s="3">
        <f t="shared" ca="1" si="83"/>
        <v>-1</v>
      </c>
      <c r="AM103" s="2">
        <f t="shared" ca="1" si="84"/>
        <v>0</v>
      </c>
      <c r="AN103" s="10">
        <f t="shared" ca="1" si="85"/>
        <v>0</v>
      </c>
      <c r="AP103" t="s">
        <v>32</v>
      </c>
      <c r="AQ103" t="s">
        <v>32</v>
      </c>
    </row>
    <row r="104" spans="1:44" x14ac:dyDescent="0.25">
      <c r="A104" s="11"/>
      <c r="B104" s="22">
        <v>0</v>
      </c>
      <c r="C104" s="22">
        <v>0</v>
      </c>
      <c r="D104" s="22">
        <v>1</v>
      </c>
      <c r="E104" s="22">
        <v>1</v>
      </c>
      <c r="F104" s="22">
        <v>0</v>
      </c>
      <c r="G104" s="58">
        <v>1</v>
      </c>
      <c r="H104" s="22">
        <v>0</v>
      </c>
      <c r="I104" s="156">
        <v>0</v>
      </c>
      <c r="J104" s="2">
        <f t="shared" si="99"/>
        <v>1</v>
      </c>
      <c r="K104" s="10">
        <f t="shared" si="100"/>
        <v>-1</v>
      </c>
      <c r="L104" s="2">
        <f t="shared" si="101"/>
        <v>0</v>
      </c>
      <c r="M104" s="10">
        <f t="shared" si="102"/>
        <v>0</v>
      </c>
      <c r="O104" s="163"/>
      <c r="P104" s="21">
        <f t="shared" ca="1" si="62"/>
        <v>2</v>
      </c>
      <c r="Q104">
        <f t="shared" ca="1" si="63"/>
        <v>0</v>
      </c>
      <c r="R104">
        <f t="shared" ca="1" si="64"/>
        <v>2</v>
      </c>
      <c r="S104" s="21">
        <f t="shared" ca="1" si="65"/>
        <v>0</v>
      </c>
      <c r="T104" s="23">
        <f t="shared" ca="1" si="66"/>
        <v>3</v>
      </c>
      <c r="U104" s="21">
        <f t="shared" ca="1" si="67"/>
        <v>4</v>
      </c>
      <c r="V104">
        <f t="shared" ca="1" si="68"/>
        <v>21</v>
      </c>
      <c r="W104" s="22">
        <f t="shared" ca="1" si="86"/>
        <v>0</v>
      </c>
      <c r="X104">
        <f t="shared" ca="1" si="87"/>
        <v>21</v>
      </c>
      <c r="Y104" s="22">
        <f t="shared" ca="1" si="88"/>
        <v>0</v>
      </c>
      <c r="Z104">
        <f t="shared" ca="1" si="89"/>
        <v>21</v>
      </c>
      <c r="AA104" s="22">
        <f t="shared" ca="1" si="90"/>
        <v>1</v>
      </c>
      <c r="AB104">
        <f t="shared" ca="1" si="91"/>
        <v>5</v>
      </c>
      <c r="AC104" s="22">
        <f t="shared" ca="1" si="92"/>
        <v>0</v>
      </c>
      <c r="AD104">
        <f t="shared" ca="1" si="93"/>
        <v>5</v>
      </c>
      <c r="AE104" s="22">
        <f t="shared" ca="1" si="94"/>
        <v>1</v>
      </c>
      <c r="AF104">
        <f t="shared" ca="1" si="95"/>
        <v>1</v>
      </c>
      <c r="AG104" s="22">
        <f t="shared" ca="1" si="96"/>
        <v>0</v>
      </c>
      <c r="AH104">
        <f t="shared" ca="1" si="97"/>
        <v>1</v>
      </c>
      <c r="AI104" s="22">
        <f t="shared" ca="1" si="98"/>
        <v>1</v>
      </c>
      <c r="AJ104" s="156">
        <v>0</v>
      </c>
      <c r="AK104" s="2">
        <f t="shared" ca="1" si="82"/>
        <v>1</v>
      </c>
      <c r="AL104" s="3">
        <f t="shared" ca="1" si="83"/>
        <v>-1</v>
      </c>
      <c r="AM104" s="2">
        <f t="shared" ca="1" si="84"/>
        <v>0</v>
      </c>
      <c r="AN104" s="10">
        <f t="shared" ca="1" si="85"/>
        <v>0</v>
      </c>
      <c r="AP104" t="s">
        <v>32</v>
      </c>
      <c r="AQ104" t="s">
        <v>32</v>
      </c>
    </row>
    <row r="105" spans="1:44" x14ac:dyDescent="0.25">
      <c r="A105" s="11"/>
      <c r="B105" s="22">
        <v>0</v>
      </c>
      <c r="C105" s="22">
        <v>0</v>
      </c>
      <c r="D105" s="22">
        <v>1</v>
      </c>
      <c r="E105" s="22">
        <v>1</v>
      </c>
      <c r="F105" s="22">
        <v>1</v>
      </c>
      <c r="G105" s="58">
        <v>0</v>
      </c>
      <c r="H105" s="22">
        <v>0</v>
      </c>
      <c r="I105" s="156">
        <v>0</v>
      </c>
      <c r="J105" s="2">
        <f t="shared" si="99"/>
        <v>1</v>
      </c>
      <c r="K105" s="10">
        <f t="shared" si="100"/>
        <v>-1</v>
      </c>
      <c r="L105" s="2">
        <f t="shared" si="101"/>
        <v>0</v>
      </c>
      <c r="M105" s="10">
        <f t="shared" si="102"/>
        <v>0</v>
      </c>
      <c r="O105" s="163"/>
      <c r="P105" s="21">
        <f t="shared" ca="1" si="62"/>
        <v>5</v>
      </c>
      <c r="Q105">
        <f t="shared" ca="1" si="63"/>
        <v>2</v>
      </c>
      <c r="R105">
        <f t="shared" ca="1" si="64"/>
        <v>4</v>
      </c>
      <c r="S105" s="21">
        <f t="shared" ca="1" si="65"/>
        <v>2</v>
      </c>
      <c r="T105" s="23">
        <f t="shared" ca="1" si="66"/>
        <v>5</v>
      </c>
      <c r="U105" s="21">
        <f t="shared" ca="1" si="67"/>
        <v>6</v>
      </c>
      <c r="V105">
        <f t="shared" ca="1" si="68"/>
        <v>100</v>
      </c>
      <c r="W105" s="22">
        <f t="shared" ca="1" si="86"/>
        <v>1</v>
      </c>
      <c r="X105">
        <f t="shared" ca="1" si="87"/>
        <v>36</v>
      </c>
      <c r="Y105" s="22">
        <f t="shared" ca="1" si="88"/>
        <v>1</v>
      </c>
      <c r="Z105">
        <f t="shared" ca="1" si="89"/>
        <v>4</v>
      </c>
      <c r="AA105" s="22">
        <f t="shared" ca="1" si="90"/>
        <v>0</v>
      </c>
      <c r="AB105">
        <f t="shared" ca="1" si="91"/>
        <v>4</v>
      </c>
      <c r="AC105" s="22">
        <f t="shared" ca="1" si="92"/>
        <v>0</v>
      </c>
      <c r="AD105">
        <f t="shared" ca="1" si="93"/>
        <v>4</v>
      </c>
      <c r="AE105" s="22">
        <f t="shared" ca="1" si="94"/>
        <v>1</v>
      </c>
      <c r="AF105">
        <f t="shared" ca="1" si="95"/>
        <v>0</v>
      </c>
      <c r="AG105" s="22">
        <f t="shared" ca="1" si="96"/>
        <v>0</v>
      </c>
      <c r="AH105">
        <f t="shared" ca="1" si="97"/>
        <v>0</v>
      </c>
      <c r="AI105" s="22">
        <f t="shared" ca="1" si="98"/>
        <v>0</v>
      </c>
      <c r="AJ105" s="156">
        <v>0</v>
      </c>
      <c r="AK105" s="2">
        <f t="shared" ca="1" si="82"/>
        <v>2</v>
      </c>
      <c r="AL105" s="3">
        <f t="shared" ca="1" si="83"/>
        <v>1</v>
      </c>
      <c r="AM105" s="2">
        <f t="shared" ca="1" si="84"/>
        <v>1</v>
      </c>
      <c r="AN105" s="10">
        <f t="shared" ca="1" si="85"/>
        <v>0</v>
      </c>
      <c r="AP105" t="s">
        <v>32</v>
      </c>
      <c r="AQ105" t="s">
        <v>32</v>
      </c>
    </row>
    <row r="106" spans="1:44" x14ac:dyDescent="0.25">
      <c r="A106" s="11"/>
      <c r="B106" s="22">
        <v>0</v>
      </c>
      <c r="C106" s="22">
        <v>1</v>
      </c>
      <c r="D106" s="22">
        <v>0</v>
      </c>
      <c r="E106" s="22">
        <v>0</v>
      </c>
      <c r="F106" s="22">
        <v>0</v>
      </c>
      <c r="G106" s="58">
        <v>1</v>
      </c>
      <c r="H106" s="22">
        <v>1</v>
      </c>
      <c r="I106" s="156">
        <v>0</v>
      </c>
      <c r="J106" s="2">
        <f t="shared" si="99"/>
        <v>1</v>
      </c>
      <c r="K106" s="10">
        <f t="shared" si="100"/>
        <v>-1</v>
      </c>
      <c r="L106" s="2">
        <f t="shared" si="101"/>
        <v>0</v>
      </c>
      <c r="M106" s="10">
        <f t="shared" si="102"/>
        <v>0</v>
      </c>
      <c r="O106" s="163"/>
      <c r="P106" s="21">
        <f t="shared" ref="P106:P129" ca="1" si="103">INT(RAND()*7)</f>
        <v>2</v>
      </c>
      <c r="Q106">
        <f t="shared" ref="Q106:Q129" ca="1" si="104">INT(RAND()*6)</f>
        <v>3</v>
      </c>
      <c r="R106">
        <f t="shared" ref="R106:R129" ca="1" si="105">INT(RAND()*5)</f>
        <v>1</v>
      </c>
      <c r="S106" s="21">
        <f t="shared" ref="S106:S129" ca="1" si="106">IF(Q106&gt;=P106,Q106+1,Q106)</f>
        <v>4</v>
      </c>
      <c r="T106" s="23">
        <f t="shared" ref="T106:T129" ca="1" si="107">IF(R106&gt;=MIN(P106,Q106),R106+1,R106)</f>
        <v>1</v>
      </c>
      <c r="U106" s="21">
        <f t="shared" ref="U106:U129" ca="1" si="108">IF(T106&gt;=MAX(P106,S106),T106+1,T106)</f>
        <v>1</v>
      </c>
      <c r="V106">
        <f t="shared" ref="V106:V129" ca="1" si="109">2^P106+2^S106+2^U106</f>
        <v>22</v>
      </c>
      <c r="W106" s="22">
        <f t="shared" ca="1" si="86"/>
        <v>0</v>
      </c>
      <c r="X106">
        <f t="shared" ca="1" si="87"/>
        <v>22</v>
      </c>
      <c r="Y106" s="22">
        <f t="shared" ca="1" si="88"/>
        <v>0</v>
      </c>
      <c r="Z106">
        <f t="shared" ca="1" si="89"/>
        <v>22</v>
      </c>
      <c r="AA106" s="22">
        <f t="shared" ca="1" si="90"/>
        <v>1</v>
      </c>
      <c r="AB106">
        <f t="shared" ca="1" si="91"/>
        <v>6</v>
      </c>
      <c r="AC106" s="22">
        <f t="shared" ca="1" si="92"/>
        <v>0</v>
      </c>
      <c r="AD106">
        <f t="shared" ca="1" si="93"/>
        <v>6</v>
      </c>
      <c r="AE106" s="22">
        <f t="shared" ca="1" si="94"/>
        <v>1</v>
      </c>
      <c r="AF106">
        <f t="shared" ca="1" si="95"/>
        <v>2</v>
      </c>
      <c r="AG106" s="22">
        <f t="shared" ca="1" si="96"/>
        <v>1</v>
      </c>
      <c r="AH106">
        <f t="shared" ca="1" si="97"/>
        <v>0</v>
      </c>
      <c r="AI106" s="22">
        <f t="shared" ca="1" si="98"/>
        <v>0</v>
      </c>
      <c r="AJ106" s="156">
        <v>0</v>
      </c>
      <c r="AK106" s="2">
        <f t="shared" ref="AK106:AK129" ca="1" si="110">W106*W$5+Y106*Y$5+AA106*AA$5+AC106*AC$5+AE106*AE$5+AG106*AG$5+AI106*AI$5+AJ106*AJ$5</f>
        <v>1</v>
      </c>
      <c r="AL106" s="3">
        <f t="shared" ref="AL106:AL129" ca="1" si="111">W106*W$5+Y106*Y$5+AA106*AA$5+AC106*(AC$5-1)+AE106*(AE$5-1)+AG106*(AG$5-1)+AI106*(AI$5-1)+AJ106*(AJ$5-1)</f>
        <v>-1</v>
      </c>
      <c r="AM106" s="2">
        <f t="shared" ref="AM106:AM129" ca="1" si="112">(AL106+ABS(AL106))/2</f>
        <v>0</v>
      </c>
      <c r="AN106" s="10">
        <f t="shared" ref="AN106:AN129" ca="1" si="113">3*W106*Y106*AA106</f>
        <v>0</v>
      </c>
      <c r="AP106" t="s">
        <v>32</v>
      </c>
      <c r="AQ106" t="s">
        <v>32</v>
      </c>
    </row>
    <row r="107" spans="1:44" x14ac:dyDescent="0.25">
      <c r="A107" s="11"/>
      <c r="B107" s="22">
        <v>0</v>
      </c>
      <c r="C107" s="22">
        <v>1</v>
      </c>
      <c r="D107" s="22">
        <v>0</v>
      </c>
      <c r="E107" s="22">
        <v>0</v>
      </c>
      <c r="F107" s="22">
        <v>1</v>
      </c>
      <c r="G107" s="58">
        <v>0</v>
      </c>
      <c r="H107" s="22">
        <v>1</v>
      </c>
      <c r="I107" s="156">
        <v>0</v>
      </c>
      <c r="J107" s="2">
        <f t="shared" si="99"/>
        <v>1</v>
      </c>
      <c r="K107" s="10">
        <f t="shared" si="100"/>
        <v>-1</v>
      </c>
      <c r="L107" s="2">
        <f t="shared" si="101"/>
        <v>0</v>
      </c>
      <c r="M107" s="10">
        <f t="shared" si="102"/>
        <v>0</v>
      </c>
      <c r="O107" s="163"/>
      <c r="P107" s="21">
        <f t="shared" ca="1" si="103"/>
        <v>5</v>
      </c>
      <c r="Q107">
        <f t="shared" ca="1" si="104"/>
        <v>3</v>
      </c>
      <c r="R107">
        <f t="shared" ca="1" si="105"/>
        <v>2</v>
      </c>
      <c r="S107" s="21">
        <f t="shared" ca="1" si="106"/>
        <v>3</v>
      </c>
      <c r="T107" s="23">
        <f t="shared" ca="1" si="107"/>
        <v>2</v>
      </c>
      <c r="U107" s="21">
        <f t="shared" ca="1" si="108"/>
        <v>2</v>
      </c>
      <c r="V107">
        <f t="shared" ca="1" si="109"/>
        <v>44</v>
      </c>
      <c r="W107" s="22">
        <f t="shared" ca="1" si="86"/>
        <v>0</v>
      </c>
      <c r="X107">
        <f t="shared" ca="1" si="87"/>
        <v>44</v>
      </c>
      <c r="Y107" s="22">
        <f t="shared" ca="1" si="88"/>
        <v>1</v>
      </c>
      <c r="Z107">
        <f t="shared" ca="1" si="89"/>
        <v>12</v>
      </c>
      <c r="AA107" s="22">
        <f t="shared" ca="1" si="90"/>
        <v>0</v>
      </c>
      <c r="AB107">
        <f t="shared" ca="1" si="91"/>
        <v>12</v>
      </c>
      <c r="AC107" s="22">
        <f t="shared" ca="1" si="92"/>
        <v>1</v>
      </c>
      <c r="AD107">
        <f t="shared" ca="1" si="93"/>
        <v>4</v>
      </c>
      <c r="AE107" s="22">
        <f t="shared" ca="1" si="94"/>
        <v>1</v>
      </c>
      <c r="AF107">
        <f t="shared" ca="1" si="95"/>
        <v>0</v>
      </c>
      <c r="AG107" s="22">
        <f t="shared" ca="1" si="96"/>
        <v>0</v>
      </c>
      <c r="AH107">
        <f t="shared" ca="1" si="97"/>
        <v>0</v>
      </c>
      <c r="AI107" s="22">
        <f t="shared" ca="1" si="98"/>
        <v>0</v>
      </c>
      <c r="AJ107" s="156">
        <v>0</v>
      </c>
      <c r="AK107" s="2">
        <f t="shared" ca="1" si="110"/>
        <v>1</v>
      </c>
      <c r="AL107" s="3">
        <f t="shared" ca="1" si="111"/>
        <v>-1</v>
      </c>
      <c r="AM107" s="2">
        <f t="shared" ca="1" si="112"/>
        <v>0</v>
      </c>
      <c r="AN107" s="10">
        <f t="shared" ca="1" si="113"/>
        <v>0</v>
      </c>
      <c r="AP107" t="s">
        <v>32</v>
      </c>
      <c r="AQ107" t="s">
        <v>32</v>
      </c>
    </row>
    <row r="108" spans="1:44" x14ac:dyDescent="0.25">
      <c r="A108" s="11"/>
      <c r="B108" s="22">
        <v>0</v>
      </c>
      <c r="C108" s="22">
        <v>1</v>
      </c>
      <c r="D108" s="22">
        <v>0</v>
      </c>
      <c r="E108" s="22">
        <v>0</v>
      </c>
      <c r="F108" s="22">
        <v>1</v>
      </c>
      <c r="G108" s="58">
        <v>1</v>
      </c>
      <c r="H108" s="22">
        <v>0</v>
      </c>
      <c r="I108" s="156">
        <v>0</v>
      </c>
      <c r="J108" s="2">
        <f t="shared" si="99"/>
        <v>1</v>
      </c>
      <c r="K108" s="10">
        <f t="shared" si="100"/>
        <v>-1</v>
      </c>
      <c r="L108" s="2">
        <f t="shared" si="101"/>
        <v>0</v>
      </c>
      <c r="M108" s="10">
        <f t="shared" si="102"/>
        <v>0</v>
      </c>
      <c r="O108" s="163"/>
      <c r="P108" s="21">
        <f t="shared" ca="1" si="103"/>
        <v>3</v>
      </c>
      <c r="Q108">
        <f t="shared" ca="1" si="104"/>
        <v>1</v>
      </c>
      <c r="R108">
        <f t="shared" ca="1" si="105"/>
        <v>3</v>
      </c>
      <c r="S108" s="21">
        <f t="shared" ca="1" si="106"/>
        <v>1</v>
      </c>
      <c r="T108" s="23">
        <f t="shared" ca="1" si="107"/>
        <v>4</v>
      </c>
      <c r="U108" s="21">
        <f t="shared" ca="1" si="108"/>
        <v>5</v>
      </c>
      <c r="V108">
        <f t="shared" ca="1" si="109"/>
        <v>42</v>
      </c>
      <c r="W108" s="22">
        <f t="shared" ca="1" si="86"/>
        <v>0</v>
      </c>
      <c r="X108">
        <f t="shared" ca="1" si="87"/>
        <v>42</v>
      </c>
      <c r="Y108" s="22">
        <f t="shared" ca="1" si="88"/>
        <v>1</v>
      </c>
      <c r="Z108">
        <f t="shared" ca="1" si="89"/>
        <v>10</v>
      </c>
      <c r="AA108" s="22">
        <f t="shared" ca="1" si="90"/>
        <v>0</v>
      </c>
      <c r="AB108">
        <f t="shared" ca="1" si="91"/>
        <v>10</v>
      </c>
      <c r="AC108" s="22">
        <f t="shared" ca="1" si="92"/>
        <v>1</v>
      </c>
      <c r="AD108">
        <f t="shared" ca="1" si="93"/>
        <v>2</v>
      </c>
      <c r="AE108" s="22">
        <f t="shared" ca="1" si="94"/>
        <v>0</v>
      </c>
      <c r="AF108">
        <f t="shared" ca="1" si="95"/>
        <v>2</v>
      </c>
      <c r="AG108" s="22">
        <f t="shared" ca="1" si="96"/>
        <v>1</v>
      </c>
      <c r="AH108">
        <f t="shared" ca="1" si="97"/>
        <v>0</v>
      </c>
      <c r="AI108" s="22">
        <f t="shared" ca="1" si="98"/>
        <v>0</v>
      </c>
      <c r="AJ108" s="156">
        <v>0</v>
      </c>
      <c r="AK108" s="2">
        <f t="shared" ca="1" si="110"/>
        <v>1</v>
      </c>
      <c r="AL108" s="3">
        <f t="shared" ca="1" si="111"/>
        <v>-1</v>
      </c>
      <c r="AM108" s="2">
        <f t="shared" ca="1" si="112"/>
        <v>0</v>
      </c>
      <c r="AN108" s="10">
        <f t="shared" ca="1" si="113"/>
        <v>0</v>
      </c>
      <c r="AP108" t="s">
        <v>32</v>
      </c>
      <c r="AQ108" t="s">
        <v>32</v>
      </c>
    </row>
    <row r="109" spans="1:44" x14ac:dyDescent="0.25">
      <c r="A109" s="11"/>
      <c r="B109" s="22">
        <v>0</v>
      </c>
      <c r="C109" s="22">
        <v>1</v>
      </c>
      <c r="D109" s="22">
        <v>0</v>
      </c>
      <c r="E109" s="22">
        <v>1</v>
      </c>
      <c r="F109" s="22">
        <v>0</v>
      </c>
      <c r="G109" s="58">
        <v>0</v>
      </c>
      <c r="H109" s="22">
        <v>1</v>
      </c>
      <c r="I109" s="156">
        <v>0</v>
      </c>
      <c r="J109" s="2">
        <f t="shared" si="99"/>
        <v>1</v>
      </c>
      <c r="K109" s="10">
        <f t="shared" si="100"/>
        <v>-1</v>
      </c>
      <c r="L109" s="2">
        <f t="shared" si="101"/>
        <v>0</v>
      </c>
      <c r="M109" s="10">
        <f t="shared" si="102"/>
        <v>0</v>
      </c>
      <c r="O109" s="163"/>
      <c r="P109" s="21">
        <f t="shared" ca="1" si="103"/>
        <v>5</v>
      </c>
      <c r="Q109">
        <f t="shared" ca="1" si="104"/>
        <v>5</v>
      </c>
      <c r="R109">
        <f t="shared" ca="1" si="105"/>
        <v>1</v>
      </c>
      <c r="S109" s="21">
        <f t="shared" ca="1" si="106"/>
        <v>6</v>
      </c>
      <c r="T109" s="23">
        <f t="shared" ca="1" si="107"/>
        <v>1</v>
      </c>
      <c r="U109" s="21">
        <f t="shared" ca="1" si="108"/>
        <v>1</v>
      </c>
      <c r="V109">
        <f t="shared" ca="1" si="109"/>
        <v>98</v>
      </c>
      <c r="W109" s="22">
        <f t="shared" ca="1" si="86"/>
        <v>1</v>
      </c>
      <c r="X109">
        <f t="shared" ca="1" si="87"/>
        <v>34</v>
      </c>
      <c r="Y109" s="22">
        <f t="shared" ca="1" si="88"/>
        <v>1</v>
      </c>
      <c r="Z109">
        <f t="shared" ca="1" si="89"/>
        <v>2</v>
      </c>
      <c r="AA109" s="22">
        <f t="shared" ca="1" si="90"/>
        <v>0</v>
      </c>
      <c r="AB109">
        <f t="shared" ca="1" si="91"/>
        <v>2</v>
      </c>
      <c r="AC109" s="22">
        <f t="shared" ca="1" si="92"/>
        <v>0</v>
      </c>
      <c r="AD109">
        <f t="shared" ca="1" si="93"/>
        <v>2</v>
      </c>
      <c r="AE109" s="22">
        <f t="shared" ca="1" si="94"/>
        <v>0</v>
      </c>
      <c r="AF109">
        <f t="shared" ca="1" si="95"/>
        <v>2</v>
      </c>
      <c r="AG109" s="22">
        <f t="shared" ca="1" si="96"/>
        <v>1</v>
      </c>
      <c r="AH109">
        <f t="shared" ca="1" si="97"/>
        <v>0</v>
      </c>
      <c r="AI109" s="22">
        <f t="shared" ca="1" si="98"/>
        <v>0</v>
      </c>
      <c r="AJ109" s="156">
        <v>0</v>
      </c>
      <c r="AK109" s="2">
        <f t="shared" ca="1" si="110"/>
        <v>2</v>
      </c>
      <c r="AL109" s="3">
        <f t="shared" ca="1" si="111"/>
        <v>1</v>
      </c>
      <c r="AM109" s="2">
        <f t="shared" ca="1" si="112"/>
        <v>1</v>
      </c>
      <c r="AN109" s="10">
        <f t="shared" ca="1" si="113"/>
        <v>0</v>
      </c>
      <c r="AP109" t="s">
        <v>32</v>
      </c>
      <c r="AQ109" t="s">
        <v>32</v>
      </c>
    </row>
    <row r="110" spans="1:44" x14ac:dyDescent="0.25">
      <c r="A110" s="11"/>
      <c r="B110" s="22">
        <v>0</v>
      </c>
      <c r="C110" s="22">
        <v>1</v>
      </c>
      <c r="D110" s="22">
        <v>0</v>
      </c>
      <c r="E110" s="22">
        <v>1</v>
      </c>
      <c r="F110" s="22">
        <v>0</v>
      </c>
      <c r="G110" s="58">
        <v>1</v>
      </c>
      <c r="H110" s="22">
        <v>0</v>
      </c>
      <c r="I110" s="156">
        <v>0</v>
      </c>
      <c r="J110" s="2">
        <f t="shared" si="99"/>
        <v>1</v>
      </c>
      <c r="K110" s="10">
        <f t="shared" si="100"/>
        <v>-1</v>
      </c>
      <c r="L110" s="2">
        <f t="shared" si="101"/>
        <v>0</v>
      </c>
      <c r="M110" s="10">
        <f t="shared" si="102"/>
        <v>0</v>
      </c>
      <c r="O110" s="163"/>
      <c r="P110" s="21">
        <f t="shared" ca="1" si="103"/>
        <v>5</v>
      </c>
      <c r="Q110">
        <f t="shared" ca="1" si="104"/>
        <v>3</v>
      </c>
      <c r="R110">
        <f t="shared" ca="1" si="105"/>
        <v>4</v>
      </c>
      <c r="S110" s="21">
        <f t="shared" ca="1" si="106"/>
        <v>3</v>
      </c>
      <c r="T110" s="23">
        <f t="shared" ca="1" si="107"/>
        <v>5</v>
      </c>
      <c r="U110" s="21">
        <f t="shared" ca="1" si="108"/>
        <v>6</v>
      </c>
      <c r="V110">
        <f t="shared" ca="1" si="109"/>
        <v>104</v>
      </c>
      <c r="W110" s="22">
        <f t="shared" ca="1" si="86"/>
        <v>1</v>
      </c>
      <c r="X110">
        <f t="shared" ca="1" si="87"/>
        <v>40</v>
      </c>
      <c r="Y110" s="22">
        <f t="shared" ca="1" si="88"/>
        <v>1</v>
      </c>
      <c r="Z110">
        <f t="shared" ca="1" si="89"/>
        <v>8</v>
      </c>
      <c r="AA110" s="22">
        <f t="shared" ca="1" si="90"/>
        <v>0</v>
      </c>
      <c r="AB110">
        <f t="shared" ca="1" si="91"/>
        <v>8</v>
      </c>
      <c r="AC110" s="22">
        <f t="shared" ca="1" si="92"/>
        <v>1</v>
      </c>
      <c r="AD110">
        <f t="shared" ca="1" si="93"/>
        <v>0</v>
      </c>
      <c r="AE110" s="22">
        <f t="shared" ca="1" si="94"/>
        <v>0</v>
      </c>
      <c r="AF110">
        <f t="shared" ca="1" si="95"/>
        <v>0</v>
      </c>
      <c r="AG110" s="22">
        <f t="shared" ca="1" si="96"/>
        <v>0</v>
      </c>
      <c r="AH110">
        <f t="shared" ca="1" si="97"/>
        <v>0</v>
      </c>
      <c r="AI110" s="22">
        <f t="shared" ca="1" si="98"/>
        <v>0</v>
      </c>
      <c r="AJ110" s="156">
        <v>0</v>
      </c>
      <c r="AK110" s="2">
        <f t="shared" ca="1" si="110"/>
        <v>2</v>
      </c>
      <c r="AL110" s="3">
        <f t="shared" ca="1" si="111"/>
        <v>1</v>
      </c>
      <c r="AM110" s="2">
        <f t="shared" ca="1" si="112"/>
        <v>1</v>
      </c>
      <c r="AN110" s="10">
        <f t="shared" ca="1" si="113"/>
        <v>0</v>
      </c>
      <c r="AP110" t="s">
        <v>32</v>
      </c>
      <c r="AQ110" t="s">
        <v>32</v>
      </c>
    </row>
    <row r="111" spans="1:44" x14ac:dyDescent="0.25">
      <c r="A111" s="11"/>
      <c r="B111" s="22">
        <v>0</v>
      </c>
      <c r="C111" s="22">
        <v>1</v>
      </c>
      <c r="D111" s="22">
        <v>0</v>
      </c>
      <c r="E111" s="22">
        <v>1</v>
      </c>
      <c r="F111" s="22">
        <v>1</v>
      </c>
      <c r="G111" s="58">
        <v>0</v>
      </c>
      <c r="H111" s="22">
        <v>0</v>
      </c>
      <c r="I111" s="156">
        <v>0</v>
      </c>
      <c r="J111" s="2">
        <f t="shared" si="99"/>
        <v>1</v>
      </c>
      <c r="K111" s="10">
        <f t="shared" si="100"/>
        <v>-1</v>
      </c>
      <c r="L111" s="2">
        <f t="shared" si="101"/>
        <v>0</v>
      </c>
      <c r="M111" s="10">
        <f t="shared" si="102"/>
        <v>0</v>
      </c>
      <c r="O111" s="163"/>
      <c r="P111" s="21">
        <f t="shared" ca="1" si="103"/>
        <v>4</v>
      </c>
      <c r="Q111">
        <f t="shared" ca="1" si="104"/>
        <v>3</v>
      </c>
      <c r="R111">
        <f t="shared" ca="1" si="105"/>
        <v>3</v>
      </c>
      <c r="S111" s="21">
        <f t="shared" ca="1" si="106"/>
        <v>3</v>
      </c>
      <c r="T111" s="23">
        <f t="shared" ca="1" si="107"/>
        <v>4</v>
      </c>
      <c r="U111" s="21">
        <f t="shared" ca="1" si="108"/>
        <v>5</v>
      </c>
      <c r="V111">
        <f t="shared" ca="1" si="109"/>
        <v>56</v>
      </c>
      <c r="W111" s="22">
        <f t="shared" ca="1" si="86"/>
        <v>0</v>
      </c>
      <c r="X111">
        <f t="shared" ca="1" si="87"/>
        <v>56</v>
      </c>
      <c r="Y111" s="22">
        <f t="shared" ca="1" si="88"/>
        <v>1</v>
      </c>
      <c r="Z111">
        <f t="shared" ca="1" si="89"/>
        <v>24</v>
      </c>
      <c r="AA111" s="22">
        <f t="shared" ca="1" si="90"/>
        <v>1</v>
      </c>
      <c r="AB111">
        <f t="shared" ca="1" si="91"/>
        <v>8</v>
      </c>
      <c r="AC111" s="22">
        <f t="shared" ca="1" si="92"/>
        <v>1</v>
      </c>
      <c r="AD111">
        <f t="shared" ca="1" si="93"/>
        <v>0</v>
      </c>
      <c r="AE111" s="22">
        <f t="shared" ca="1" si="94"/>
        <v>0</v>
      </c>
      <c r="AF111">
        <f t="shared" ca="1" si="95"/>
        <v>0</v>
      </c>
      <c r="AG111" s="22">
        <f t="shared" ca="1" si="96"/>
        <v>0</v>
      </c>
      <c r="AH111">
        <f t="shared" ca="1" si="97"/>
        <v>0</v>
      </c>
      <c r="AI111" s="22">
        <f t="shared" ca="1" si="98"/>
        <v>0</v>
      </c>
      <c r="AJ111" s="156">
        <v>0</v>
      </c>
      <c r="AK111" s="2">
        <f t="shared" ca="1" si="110"/>
        <v>2</v>
      </c>
      <c r="AL111" s="3">
        <f t="shared" ca="1" si="111"/>
        <v>1</v>
      </c>
      <c r="AM111" s="2">
        <f t="shared" ca="1" si="112"/>
        <v>1</v>
      </c>
      <c r="AN111" s="10">
        <f t="shared" ca="1" si="113"/>
        <v>0</v>
      </c>
      <c r="AP111" t="s">
        <v>32</v>
      </c>
      <c r="AQ111" t="s">
        <v>32</v>
      </c>
      <c r="AR111" t="s">
        <v>32</v>
      </c>
    </row>
    <row r="112" spans="1:44" x14ac:dyDescent="0.25">
      <c r="A112" s="11"/>
      <c r="B112" s="22">
        <v>0</v>
      </c>
      <c r="C112" s="22">
        <v>1</v>
      </c>
      <c r="D112" s="22">
        <v>1</v>
      </c>
      <c r="E112" s="22">
        <v>0</v>
      </c>
      <c r="F112" s="22">
        <v>0</v>
      </c>
      <c r="G112" s="58">
        <v>0</v>
      </c>
      <c r="H112" s="22">
        <v>1</v>
      </c>
      <c r="I112" s="156">
        <v>0</v>
      </c>
      <c r="J112" s="2">
        <f t="shared" si="99"/>
        <v>2</v>
      </c>
      <c r="K112" s="10">
        <f t="shared" si="100"/>
        <v>1</v>
      </c>
      <c r="L112" s="2">
        <f t="shared" si="101"/>
        <v>1</v>
      </c>
      <c r="M112" s="10">
        <f t="shared" si="102"/>
        <v>0</v>
      </c>
      <c r="O112" s="163"/>
      <c r="P112" s="21">
        <f t="shared" ca="1" si="103"/>
        <v>4</v>
      </c>
      <c r="Q112">
        <f t="shared" ca="1" si="104"/>
        <v>4</v>
      </c>
      <c r="R112">
        <f t="shared" ca="1" si="105"/>
        <v>1</v>
      </c>
      <c r="S112" s="21">
        <f t="shared" ca="1" si="106"/>
        <v>5</v>
      </c>
      <c r="T112" s="23">
        <f t="shared" ca="1" si="107"/>
        <v>1</v>
      </c>
      <c r="U112" s="21">
        <f t="shared" ca="1" si="108"/>
        <v>1</v>
      </c>
      <c r="V112">
        <f t="shared" ca="1" si="109"/>
        <v>50</v>
      </c>
      <c r="W112" s="22">
        <f t="shared" ca="1" si="86"/>
        <v>0</v>
      </c>
      <c r="X112">
        <f t="shared" ca="1" si="87"/>
        <v>50</v>
      </c>
      <c r="Y112" s="22">
        <f t="shared" ca="1" si="88"/>
        <v>1</v>
      </c>
      <c r="Z112">
        <f t="shared" ca="1" si="89"/>
        <v>18</v>
      </c>
      <c r="AA112" s="22">
        <f t="shared" ca="1" si="90"/>
        <v>1</v>
      </c>
      <c r="AB112">
        <f t="shared" ca="1" si="91"/>
        <v>2</v>
      </c>
      <c r="AC112" s="22">
        <f t="shared" ca="1" si="92"/>
        <v>0</v>
      </c>
      <c r="AD112">
        <f t="shared" ca="1" si="93"/>
        <v>2</v>
      </c>
      <c r="AE112" s="22">
        <f t="shared" ca="1" si="94"/>
        <v>0</v>
      </c>
      <c r="AF112">
        <f t="shared" ca="1" si="95"/>
        <v>2</v>
      </c>
      <c r="AG112" s="22">
        <f t="shared" ca="1" si="96"/>
        <v>1</v>
      </c>
      <c r="AH112">
        <f t="shared" ca="1" si="97"/>
        <v>0</v>
      </c>
      <c r="AI112" s="22">
        <f t="shared" ca="1" si="98"/>
        <v>0</v>
      </c>
      <c r="AJ112" s="156">
        <v>0</v>
      </c>
      <c r="AK112" s="2">
        <f t="shared" ca="1" si="110"/>
        <v>2</v>
      </c>
      <c r="AL112" s="3">
        <f t="shared" ca="1" si="111"/>
        <v>1</v>
      </c>
      <c r="AM112" s="2">
        <f t="shared" ca="1" si="112"/>
        <v>1</v>
      </c>
      <c r="AN112" s="10">
        <f t="shared" ca="1" si="113"/>
        <v>0</v>
      </c>
      <c r="AP112" t="s">
        <v>32</v>
      </c>
      <c r="AQ112" t="s">
        <v>32</v>
      </c>
      <c r="AR112" t="s">
        <v>32</v>
      </c>
    </row>
    <row r="113" spans="1:47" x14ac:dyDescent="0.25">
      <c r="A113" s="11"/>
      <c r="B113" s="22">
        <v>0</v>
      </c>
      <c r="C113" s="22">
        <v>1</v>
      </c>
      <c r="D113" s="22">
        <v>1</v>
      </c>
      <c r="E113" s="22">
        <v>0</v>
      </c>
      <c r="F113" s="22">
        <v>0</v>
      </c>
      <c r="G113" s="58">
        <v>1</v>
      </c>
      <c r="H113" s="22">
        <v>0</v>
      </c>
      <c r="I113" s="156">
        <v>0</v>
      </c>
      <c r="J113" s="2">
        <f t="shared" si="99"/>
        <v>2</v>
      </c>
      <c r="K113" s="10">
        <f t="shared" si="100"/>
        <v>1</v>
      </c>
      <c r="L113" s="2">
        <f t="shared" si="101"/>
        <v>1</v>
      </c>
      <c r="M113" s="10">
        <f t="shared" si="102"/>
        <v>0</v>
      </c>
      <c r="O113" s="163"/>
      <c r="P113" s="21">
        <f t="shared" ca="1" si="103"/>
        <v>6</v>
      </c>
      <c r="Q113">
        <f t="shared" ca="1" si="104"/>
        <v>1</v>
      </c>
      <c r="R113">
        <f t="shared" ca="1" si="105"/>
        <v>0</v>
      </c>
      <c r="S113" s="21">
        <f t="shared" ca="1" si="106"/>
        <v>1</v>
      </c>
      <c r="T113" s="23">
        <f t="shared" ca="1" si="107"/>
        <v>0</v>
      </c>
      <c r="U113" s="21">
        <f t="shared" ca="1" si="108"/>
        <v>0</v>
      </c>
      <c r="V113">
        <f t="shared" ca="1" si="109"/>
        <v>67</v>
      </c>
      <c r="W113" s="22">
        <f t="shared" ca="1" si="86"/>
        <v>1</v>
      </c>
      <c r="X113">
        <f t="shared" ca="1" si="87"/>
        <v>3</v>
      </c>
      <c r="Y113" s="22">
        <f t="shared" ca="1" si="88"/>
        <v>0</v>
      </c>
      <c r="Z113">
        <f t="shared" ca="1" si="89"/>
        <v>3</v>
      </c>
      <c r="AA113" s="22">
        <f t="shared" ca="1" si="90"/>
        <v>0</v>
      </c>
      <c r="AB113">
        <f t="shared" ca="1" si="91"/>
        <v>3</v>
      </c>
      <c r="AC113" s="22">
        <f t="shared" ca="1" si="92"/>
        <v>0</v>
      </c>
      <c r="AD113">
        <f t="shared" ca="1" si="93"/>
        <v>3</v>
      </c>
      <c r="AE113" s="22">
        <f t="shared" ca="1" si="94"/>
        <v>0</v>
      </c>
      <c r="AF113">
        <f t="shared" ca="1" si="95"/>
        <v>3</v>
      </c>
      <c r="AG113" s="22">
        <f t="shared" ca="1" si="96"/>
        <v>1</v>
      </c>
      <c r="AH113">
        <f t="shared" ca="1" si="97"/>
        <v>1</v>
      </c>
      <c r="AI113" s="22">
        <f t="shared" ca="1" si="98"/>
        <v>1</v>
      </c>
      <c r="AJ113" s="156">
        <v>0</v>
      </c>
      <c r="AK113" s="2">
        <f t="shared" ca="1" si="110"/>
        <v>1</v>
      </c>
      <c r="AL113" s="3">
        <f t="shared" ca="1" si="111"/>
        <v>-1</v>
      </c>
      <c r="AM113" s="2">
        <f t="shared" ca="1" si="112"/>
        <v>0</v>
      </c>
      <c r="AN113" s="10">
        <f t="shared" ca="1" si="113"/>
        <v>0</v>
      </c>
      <c r="AP113" t="s">
        <v>32</v>
      </c>
      <c r="AQ113" t="s">
        <v>32</v>
      </c>
      <c r="AR113" t="s">
        <v>32</v>
      </c>
    </row>
    <row r="114" spans="1:47" x14ac:dyDescent="0.25">
      <c r="A114" s="11"/>
      <c r="B114" s="22">
        <v>0</v>
      </c>
      <c r="C114" s="22">
        <v>1</v>
      </c>
      <c r="D114" s="22">
        <v>1</v>
      </c>
      <c r="E114" s="22">
        <v>0</v>
      </c>
      <c r="F114" s="22">
        <v>1</v>
      </c>
      <c r="G114" s="58">
        <v>0</v>
      </c>
      <c r="H114" s="22">
        <v>0</v>
      </c>
      <c r="I114" s="156">
        <v>0</v>
      </c>
      <c r="J114" s="2">
        <f t="shared" si="99"/>
        <v>2</v>
      </c>
      <c r="K114" s="10">
        <f t="shared" si="100"/>
        <v>1</v>
      </c>
      <c r="L114" s="2">
        <f t="shared" si="101"/>
        <v>1</v>
      </c>
      <c r="M114" s="10">
        <f t="shared" si="102"/>
        <v>0</v>
      </c>
      <c r="O114" s="163"/>
      <c r="P114" s="21">
        <f t="shared" ca="1" si="103"/>
        <v>5</v>
      </c>
      <c r="Q114">
        <f t="shared" ca="1" si="104"/>
        <v>3</v>
      </c>
      <c r="R114">
        <f t="shared" ca="1" si="105"/>
        <v>3</v>
      </c>
      <c r="S114" s="21">
        <f t="shared" ca="1" si="106"/>
        <v>3</v>
      </c>
      <c r="T114" s="23">
        <f t="shared" ca="1" si="107"/>
        <v>4</v>
      </c>
      <c r="U114" s="21">
        <f t="shared" ca="1" si="108"/>
        <v>4</v>
      </c>
      <c r="V114">
        <f t="shared" ca="1" si="109"/>
        <v>56</v>
      </c>
      <c r="W114" s="22">
        <f t="shared" ca="1" si="86"/>
        <v>0</v>
      </c>
      <c r="X114">
        <f t="shared" ca="1" si="87"/>
        <v>56</v>
      </c>
      <c r="Y114" s="22">
        <f t="shared" ca="1" si="88"/>
        <v>1</v>
      </c>
      <c r="Z114">
        <f t="shared" ca="1" si="89"/>
        <v>24</v>
      </c>
      <c r="AA114" s="22">
        <f t="shared" ca="1" si="90"/>
        <v>1</v>
      </c>
      <c r="AB114">
        <f t="shared" ca="1" si="91"/>
        <v>8</v>
      </c>
      <c r="AC114" s="22">
        <f t="shared" ca="1" si="92"/>
        <v>1</v>
      </c>
      <c r="AD114">
        <f t="shared" ca="1" si="93"/>
        <v>0</v>
      </c>
      <c r="AE114" s="22">
        <f t="shared" ca="1" si="94"/>
        <v>0</v>
      </c>
      <c r="AF114">
        <f t="shared" ca="1" si="95"/>
        <v>0</v>
      </c>
      <c r="AG114" s="22">
        <f t="shared" ca="1" si="96"/>
        <v>0</v>
      </c>
      <c r="AH114">
        <f t="shared" ca="1" si="97"/>
        <v>0</v>
      </c>
      <c r="AI114" s="22">
        <f t="shared" ca="1" si="98"/>
        <v>0</v>
      </c>
      <c r="AJ114" s="156">
        <v>0</v>
      </c>
      <c r="AK114" s="2">
        <f t="shared" ca="1" si="110"/>
        <v>2</v>
      </c>
      <c r="AL114" s="3">
        <f t="shared" ca="1" si="111"/>
        <v>1</v>
      </c>
      <c r="AM114" s="2">
        <f t="shared" ca="1" si="112"/>
        <v>1</v>
      </c>
      <c r="AN114" s="10">
        <f t="shared" ca="1" si="113"/>
        <v>0</v>
      </c>
      <c r="AP114" t="s">
        <v>32</v>
      </c>
      <c r="AQ114" t="s">
        <v>32</v>
      </c>
      <c r="AR114" t="s">
        <v>32</v>
      </c>
    </row>
    <row r="115" spans="1:47" x14ac:dyDescent="0.25">
      <c r="A115" s="11"/>
      <c r="B115" s="22">
        <v>0</v>
      </c>
      <c r="C115" s="22">
        <v>1</v>
      </c>
      <c r="D115" s="22">
        <v>1</v>
      </c>
      <c r="E115" s="22">
        <v>1</v>
      </c>
      <c r="F115" s="22">
        <v>0</v>
      </c>
      <c r="G115" s="58">
        <v>0</v>
      </c>
      <c r="H115" s="22">
        <v>0</v>
      </c>
      <c r="I115" s="156">
        <v>0</v>
      </c>
      <c r="J115" s="2">
        <f t="shared" si="99"/>
        <v>2</v>
      </c>
      <c r="K115" s="10">
        <f t="shared" si="100"/>
        <v>1</v>
      </c>
      <c r="L115" s="2">
        <f t="shared" si="101"/>
        <v>1</v>
      </c>
      <c r="M115" s="10">
        <f t="shared" si="102"/>
        <v>0</v>
      </c>
      <c r="O115" s="163"/>
      <c r="P115" s="21">
        <f t="shared" ca="1" si="103"/>
        <v>6</v>
      </c>
      <c r="Q115">
        <f t="shared" ca="1" si="104"/>
        <v>5</v>
      </c>
      <c r="R115">
        <f t="shared" ca="1" si="105"/>
        <v>3</v>
      </c>
      <c r="S115" s="21">
        <f t="shared" ca="1" si="106"/>
        <v>5</v>
      </c>
      <c r="T115" s="23">
        <f t="shared" ca="1" si="107"/>
        <v>3</v>
      </c>
      <c r="U115" s="21">
        <f t="shared" ca="1" si="108"/>
        <v>3</v>
      </c>
      <c r="V115">
        <f t="shared" ca="1" si="109"/>
        <v>104</v>
      </c>
      <c r="W115" s="22">
        <f t="shared" ca="1" si="86"/>
        <v>1</v>
      </c>
      <c r="X115">
        <f t="shared" ca="1" si="87"/>
        <v>40</v>
      </c>
      <c r="Y115" s="22">
        <f t="shared" ca="1" si="88"/>
        <v>1</v>
      </c>
      <c r="Z115">
        <f t="shared" ca="1" si="89"/>
        <v>8</v>
      </c>
      <c r="AA115" s="22">
        <f t="shared" ca="1" si="90"/>
        <v>0</v>
      </c>
      <c r="AB115">
        <f t="shared" ca="1" si="91"/>
        <v>8</v>
      </c>
      <c r="AC115" s="22">
        <f t="shared" ca="1" si="92"/>
        <v>1</v>
      </c>
      <c r="AD115">
        <f t="shared" ca="1" si="93"/>
        <v>0</v>
      </c>
      <c r="AE115" s="22">
        <f t="shared" ca="1" si="94"/>
        <v>0</v>
      </c>
      <c r="AF115">
        <f t="shared" ca="1" si="95"/>
        <v>0</v>
      </c>
      <c r="AG115" s="22">
        <f t="shared" ca="1" si="96"/>
        <v>0</v>
      </c>
      <c r="AH115">
        <f t="shared" ca="1" si="97"/>
        <v>0</v>
      </c>
      <c r="AI115" s="22">
        <f t="shared" ca="1" si="98"/>
        <v>0</v>
      </c>
      <c r="AJ115" s="156">
        <v>0</v>
      </c>
      <c r="AK115" s="2">
        <f t="shared" ca="1" si="110"/>
        <v>2</v>
      </c>
      <c r="AL115" s="3">
        <f t="shared" ca="1" si="111"/>
        <v>1</v>
      </c>
      <c r="AM115" s="2">
        <f t="shared" ca="1" si="112"/>
        <v>1</v>
      </c>
      <c r="AN115" s="10">
        <f t="shared" ca="1" si="113"/>
        <v>0</v>
      </c>
      <c r="AP115" t="s">
        <v>32</v>
      </c>
      <c r="AQ115" t="s">
        <v>32</v>
      </c>
      <c r="AR115" t="s">
        <v>32</v>
      </c>
    </row>
    <row r="116" spans="1:47" x14ac:dyDescent="0.25">
      <c r="A116" s="11"/>
      <c r="B116" s="22">
        <v>1</v>
      </c>
      <c r="C116" s="22">
        <v>0</v>
      </c>
      <c r="D116" s="22">
        <v>0</v>
      </c>
      <c r="E116" s="22">
        <v>0</v>
      </c>
      <c r="F116" s="22">
        <v>0</v>
      </c>
      <c r="G116" s="58">
        <v>1</v>
      </c>
      <c r="H116" s="22">
        <v>1</v>
      </c>
      <c r="I116" s="156">
        <v>0</v>
      </c>
      <c r="J116" s="2">
        <f t="shared" si="99"/>
        <v>1</v>
      </c>
      <c r="K116" s="10">
        <f t="shared" si="100"/>
        <v>-1</v>
      </c>
      <c r="L116" s="2">
        <f t="shared" si="101"/>
        <v>0</v>
      </c>
      <c r="M116" s="10">
        <f t="shared" si="102"/>
        <v>0</v>
      </c>
      <c r="O116" s="163"/>
      <c r="P116" s="21">
        <f t="shared" ca="1" si="103"/>
        <v>1</v>
      </c>
      <c r="Q116">
        <f t="shared" ca="1" si="104"/>
        <v>5</v>
      </c>
      <c r="R116">
        <f t="shared" ca="1" si="105"/>
        <v>0</v>
      </c>
      <c r="S116" s="21">
        <f t="shared" ca="1" si="106"/>
        <v>6</v>
      </c>
      <c r="T116" s="23">
        <f t="shared" ca="1" si="107"/>
        <v>0</v>
      </c>
      <c r="U116" s="21">
        <f t="shared" ca="1" si="108"/>
        <v>0</v>
      </c>
      <c r="V116">
        <f t="shared" ca="1" si="109"/>
        <v>67</v>
      </c>
      <c r="W116" s="22">
        <f t="shared" ca="1" si="86"/>
        <v>1</v>
      </c>
      <c r="X116">
        <f t="shared" ca="1" si="87"/>
        <v>3</v>
      </c>
      <c r="Y116" s="22">
        <f t="shared" ca="1" si="88"/>
        <v>0</v>
      </c>
      <c r="Z116">
        <f t="shared" ca="1" si="89"/>
        <v>3</v>
      </c>
      <c r="AA116" s="22">
        <f t="shared" ca="1" si="90"/>
        <v>0</v>
      </c>
      <c r="AB116">
        <f t="shared" ca="1" si="91"/>
        <v>3</v>
      </c>
      <c r="AC116" s="22">
        <f t="shared" ca="1" si="92"/>
        <v>0</v>
      </c>
      <c r="AD116">
        <f t="shared" ca="1" si="93"/>
        <v>3</v>
      </c>
      <c r="AE116" s="22">
        <f t="shared" ca="1" si="94"/>
        <v>0</v>
      </c>
      <c r="AF116">
        <f t="shared" ca="1" si="95"/>
        <v>3</v>
      </c>
      <c r="AG116" s="22">
        <f t="shared" ca="1" si="96"/>
        <v>1</v>
      </c>
      <c r="AH116">
        <f t="shared" ca="1" si="97"/>
        <v>1</v>
      </c>
      <c r="AI116" s="22">
        <f t="shared" ca="1" si="98"/>
        <v>1</v>
      </c>
      <c r="AJ116" s="156">
        <v>0</v>
      </c>
      <c r="AK116" s="2">
        <f t="shared" ca="1" si="110"/>
        <v>1</v>
      </c>
      <c r="AL116" s="3">
        <f t="shared" ca="1" si="111"/>
        <v>-1</v>
      </c>
      <c r="AM116" s="2">
        <f t="shared" ca="1" si="112"/>
        <v>0</v>
      </c>
      <c r="AN116" s="10">
        <f t="shared" ca="1" si="113"/>
        <v>0</v>
      </c>
      <c r="AP116" t="s">
        <v>32</v>
      </c>
      <c r="AQ116" t="s">
        <v>32</v>
      </c>
      <c r="AR116" t="s">
        <v>32</v>
      </c>
    </row>
    <row r="117" spans="1:47" x14ac:dyDescent="0.25">
      <c r="A117" s="11"/>
      <c r="B117" s="22">
        <v>1</v>
      </c>
      <c r="C117" s="22">
        <v>0</v>
      </c>
      <c r="D117" s="22">
        <v>0</v>
      </c>
      <c r="E117" s="22">
        <v>0</v>
      </c>
      <c r="F117" s="22">
        <v>1</v>
      </c>
      <c r="G117" s="58">
        <v>0</v>
      </c>
      <c r="H117" s="22">
        <v>1</v>
      </c>
      <c r="I117" s="156">
        <v>0</v>
      </c>
      <c r="J117" s="2">
        <f t="shared" si="99"/>
        <v>1</v>
      </c>
      <c r="K117" s="10">
        <f t="shared" si="100"/>
        <v>-1</v>
      </c>
      <c r="L117" s="2">
        <f t="shared" si="101"/>
        <v>0</v>
      </c>
      <c r="M117" s="10">
        <f t="shared" si="102"/>
        <v>0</v>
      </c>
      <c r="O117" s="163"/>
      <c r="P117" s="21">
        <f t="shared" ca="1" si="103"/>
        <v>6</v>
      </c>
      <c r="Q117">
        <f t="shared" ca="1" si="104"/>
        <v>3</v>
      </c>
      <c r="R117">
        <f t="shared" ca="1" si="105"/>
        <v>0</v>
      </c>
      <c r="S117" s="21">
        <f t="shared" ca="1" si="106"/>
        <v>3</v>
      </c>
      <c r="T117" s="23">
        <f t="shared" ca="1" si="107"/>
        <v>0</v>
      </c>
      <c r="U117" s="21">
        <f t="shared" ca="1" si="108"/>
        <v>0</v>
      </c>
      <c r="V117">
        <f t="shared" ca="1" si="109"/>
        <v>73</v>
      </c>
      <c r="W117" s="22">
        <f t="shared" ca="1" si="86"/>
        <v>1</v>
      </c>
      <c r="X117">
        <f t="shared" ca="1" si="87"/>
        <v>9</v>
      </c>
      <c r="Y117" s="22">
        <f t="shared" ca="1" si="88"/>
        <v>0</v>
      </c>
      <c r="Z117">
        <f t="shared" ca="1" si="89"/>
        <v>9</v>
      </c>
      <c r="AA117" s="22">
        <f t="shared" ca="1" si="90"/>
        <v>0</v>
      </c>
      <c r="AB117">
        <f t="shared" ca="1" si="91"/>
        <v>9</v>
      </c>
      <c r="AC117" s="22">
        <f t="shared" ca="1" si="92"/>
        <v>1</v>
      </c>
      <c r="AD117">
        <f t="shared" ca="1" si="93"/>
        <v>1</v>
      </c>
      <c r="AE117" s="22">
        <f t="shared" ca="1" si="94"/>
        <v>0</v>
      </c>
      <c r="AF117">
        <f t="shared" ca="1" si="95"/>
        <v>1</v>
      </c>
      <c r="AG117" s="22">
        <f t="shared" ca="1" si="96"/>
        <v>0</v>
      </c>
      <c r="AH117">
        <f t="shared" ca="1" si="97"/>
        <v>1</v>
      </c>
      <c r="AI117" s="22">
        <f t="shared" ca="1" si="98"/>
        <v>1</v>
      </c>
      <c r="AJ117" s="156">
        <v>0</v>
      </c>
      <c r="AK117" s="2">
        <f t="shared" ca="1" si="110"/>
        <v>1</v>
      </c>
      <c r="AL117" s="3">
        <f t="shared" ca="1" si="111"/>
        <v>-1</v>
      </c>
      <c r="AM117" s="2">
        <f t="shared" ca="1" si="112"/>
        <v>0</v>
      </c>
      <c r="AN117" s="10">
        <f t="shared" ca="1" si="113"/>
        <v>0</v>
      </c>
      <c r="AP117" t="s">
        <v>32</v>
      </c>
      <c r="AQ117" t="s">
        <v>32</v>
      </c>
      <c r="AR117" t="s">
        <v>32</v>
      </c>
    </row>
    <row r="118" spans="1:47" x14ac:dyDescent="0.25">
      <c r="A118" s="11"/>
      <c r="B118" s="22">
        <v>1</v>
      </c>
      <c r="C118" s="22">
        <v>0</v>
      </c>
      <c r="D118" s="22">
        <v>0</v>
      </c>
      <c r="E118" s="22">
        <v>0</v>
      </c>
      <c r="F118" s="22">
        <v>1</v>
      </c>
      <c r="G118" s="58">
        <v>1</v>
      </c>
      <c r="H118" s="22">
        <v>0</v>
      </c>
      <c r="I118" s="156">
        <v>0</v>
      </c>
      <c r="J118" s="2">
        <f t="shared" si="99"/>
        <v>1</v>
      </c>
      <c r="K118" s="10">
        <f t="shared" si="100"/>
        <v>-1</v>
      </c>
      <c r="L118" s="2">
        <f t="shared" si="101"/>
        <v>0</v>
      </c>
      <c r="M118" s="10">
        <f t="shared" si="102"/>
        <v>0</v>
      </c>
      <c r="O118" s="163"/>
      <c r="P118" s="21">
        <f t="shared" ca="1" si="103"/>
        <v>6</v>
      </c>
      <c r="Q118">
        <f t="shared" ca="1" si="104"/>
        <v>2</v>
      </c>
      <c r="R118">
        <f t="shared" ca="1" si="105"/>
        <v>0</v>
      </c>
      <c r="S118" s="21">
        <f t="shared" ca="1" si="106"/>
        <v>2</v>
      </c>
      <c r="T118" s="23">
        <f t="shared" ca="1" si="107"/>
        <v>0</v>
      </c>
      <c r="U118" s="21">
        <f t="shared" ca="1" si="108"/>
        <v>0</v>
      </c>
      <c r="V118">
        <f t="shared" ca="1" si="109"/>
        <v>69</v>
      </c>
      <c r="W118" s="22">
        <f t="shared" ca="1" si="86"/>
        <v>1</v>
      </c>
      <c r="X118">
        <f t="shared" ca="1" si="87"/>
        <v>5</v>
      </c>
      <c r="Y118" s="22">
        <f t="shared" ca="1" si="88"/>
        <v>0</v>
      </c>
      <c r="Z118">
        <f t="shared" ca="1" si="89"/>
        <v>5</v>
      </c>
      <c r="AA118" s="22">
        <f t="shared" ca="1" si="90"/>
        <v>0</v>
      </c>
      <c r="AB118">
        <f t="shared" ca="1" si="91"/>
        <v>5</v>
      </c>
      <c r="AC118" s="22">
        <f t="shared" ca="1" si="92"/>
        <v>0</v>
      </c>
      <c r="AD118">
        <f t="shared" ca="1" si="93"/>
        <v>5</v>
      </c>
      <c r="AE118" s="22">
        <f t="shared" ca="1" si="94"/>
        <v>1</v>
      </c>
      <c r="AF118">
        <f t="shared" ca="1" si="95"/>
        <v>1</v>
      </c>
      <c r="AG118" s="22">
        <f t="shared" ca="1" si="96"/>
        <v>0</v>
      </c>
      <c r="AH118">
        <f t="shared" ca="1" si="97"/>
        <v>1</v>
      </c>
      <c r="AI118" s="22">
        <f t="shared" ca="1" si="98"/>
        <v>1</v>
      </c>
      <c r="AJ118" s="156">
        <v>0</v>
      </c>
      <c r="AK118" s="2">
        <f t="shared" ca="1" si="110"/>
        <v>1</v>
      </c>
      <c r="AL118" s="3">
        <f t="shared" ca="1" si="111"/>
        <v>-1</v>
      </c>
      <c r="AM118" s="2">
        <f t="shared" ca="1" si="112"/>
        <v>0</v>
      </c>
      <c r="AN118" s="10">
        <f t="shared" ca="1" si="113"/>
        <v>0</v>
      </c>
      <c r="AP118" t="s">
        <v>32</v>
      </c>
      <c r="AQ118" t="s">
        <v>32</v>
      </c>
      <c r="AR118" t="s">
        <v>32</v>
      </c>
    </row>
    <row r="119" spans="1:47" x14ac:dyDescent="0.25">
      <c r="A119" s="11"/>
      <c r="B119" s="22">
        <v>1</v>
      </c>
      <c r="C119" s="22">
        <v>0</v>
      </c>
      <c r="D119" s="22">
        <v>0</v>
      </c>
      <c r="E119" s="22">
        <v>1</v>
      </c>
      <c r="F119" s="22">
        <v>0</v>
      </c>
      <c r="G119" s="58">
        <v>0</v>
      </c>
      <c r="H119" s="22">
        <v>1</v>
      </c>
      <c r="I119" s="156">
        <v>0</v>
      </c>
      <c r="J119" s="2">
        <f t="shared" si="99"/>
        <v>1</v>
      </c>
      <c r="K119" s="10">
        <f t="shared" si="100"/>
        <v>-1</v>
      </c>
      <c r="L119" s="2">
        <f t="shared" si="101"/>
        <v>0</v>
      </c>
      <c r="M119" s="10">
        <f t="shared" si="102"/>
        <v>0</v>
      </c>
      <c r="O119" s="163"/>
      <c r="P119" s="21">
        <f t="shared" ca="1" si="103"/>
        <v>2</v>
      </c>
      <c r="Q119">
        <f t="shared" ca="1" si="104"/>
        <v>1</v>
      </c>
      <c r="R119">
        <f t="shared" ca="1" si="105"/>
        <v>3</v>
      </c>
      <c r="S119" s="21">
        <f t="shared" ca="1" si="106"/>
        <v>1</v>
      </c>
      <c r="T119" s="23">
        <f t="shared" ca="1" si="107"/>
        <v>4</v>
      </c>
      <c r="U119" s="21">
        <f t="shared" ca="1" si="108"/>
        <v>5</v>
      </c>
      <c r="V119">
        <f t="shared" ca="1" si="109"/>
        <v>38</v>
      </c>
      <c r="W119" s="22">
        <f t="shared" ca="1" si="86"/>
        <v>0</v>
      </c>
      <c r="X119">
        <f t="shared" ca="1" si="87"/>
        <v>38</v>
      </c>
      <c r="Y119" s="22">
        <f t="shared" ca="1" si="88"/>
        <v>1</v>
      </c>
      <c r="Z119">
        <f t="shared" ca="1" si="89"/>
        <v>6</v>
      </c>
      <c r="AA119" s="22">
        <f t="shared" ca="1" si="90"/>
        <v>0</v>
      </c>
      <c r="AB119">
        <f t="shared" ca="1" si="91"/>
        <v>6</v>
      </c>
      <c r="AC119" s="22">
        <f t="shared" ca="1" si="92"/>
        <v>0</v>
      </c>
      <c r="AD119">
        <f t="shared" ca="1" si="93"/>
        <v>6</v>
      </c>
      <c r="AE119" s="22">
        <f t="shared" ca="1" si="94"/>
        <v>1</v>
      </c>
      <c r="AF119">
        <f t="shared" ca="1" si="95"/>
        <v>2</v>
      </c>
      <c r="AG119" s="22">
        <f t="shared" ca="1" si="96"/>
        <v>1</v>
      </c>
      <c r="AH119">
        <f t="shared" ca="1" si="97"/>
        <v>0</v>
      </c>
      <c r="AI119" s="22">
        <f t="shared" ca="1" si="98"/>
        <v>0</v>
      </c>
      <c r="AJ119" s="156">
        <v>0</v>
      </c>
      <c r="AK119" s="2">
        <f t="shared" ca="1" si="110"/>
        <v>1</v>
      </c>
      <c r="AL119" s="3">
        <f t="shared" ca="1" si="111"/>
        <v>-1</v>
      </c>
      <c r="AM119" s="2">
        <f t="shared" ca="1" si="112"/>
        <v>0</v>
      </c>
      <c r="AN119" s="10">
        <f t="shared" ca="1" si="113"/>
        <v>0</v>
      </c>
      <c r="AP119" t="s">
        <v>32</v>
      </c>
      <c r="AQ119" t="s">
        <v>32</v>
      </c>
      <c r="AR119" t="s">
        <v>32</v>
      </c>
    </row>
    <row r="120" spans="1:47" x14ac:dyDescent="0.25">
      <c r="A120" s="11"/>
      <c r="B120" s="22">
        <v>1</v>
      </c>
      <c r="C120" s="22">
        <v>0</v>
      </c>
      <c r="D120" s="22">
        <v>0</v>
      </c>
      <c r="E120" s="22">
        <v>1</v>
      </c>
      <c r="F120" s="22">
        <v>0</v>
      </c>
      <c r="G120" s="58">
        <v>1</v>
      </c>
      <c r="H120" s="22">
        <v>0</v>
      </c>
      <c r="I120" s="156">
        <v>0</v>
      </c>
      <c r="J120" s="2">
        <f t="shared" si="99"/>
        <v>1</v>
      </c>
      <c r="K120" s="10">
        <f t="shared" si="100"/>
        <v>-1</v>
      </c>
      <c r="L120" s="2">
        <f t="shared" si="101"/>
        <v>0</v>
      </c>
      <c r="M120" s="10">
        <f t="shared" si="102"/>
        <v>0</v>
      </c>
      <c r="O120" s="163"/>
      <c r="P120" s="21">
        <f t="shared" ca="1" si="103"/>
        <v>3</v>
      </c>
      <c r="Q120">
        <f t="shared" ca="1" si="104"/>
        <v>4</v>
      </c>
      <c r="R120">
        <f t="shared" ca="1" si="105"/>
        <v>2</v>
      </c>
      <c r="S120" s="21">
        <f t="shared" ca="1" si="106"/>
        <v>5</v>
      </c>
      <c r="T120" s="23">
        <f t="shared" ca="1" si="107"/>
        <v>2</v>
      </c>
      <c r="U120" s="21">
        <f t="shared" ca="1" si="108"/>
        <v>2</v>
      </c>
      <c r="V120">
        <f t="shared" ca="1" si="109"/>
        <v>44</v>
      </c>
      <c r="W120" s="22">
        <f t="shared" ca="1" si="86"/>
        <v>0</v>
      </c>
      <c r="X120">
        <f t="shared" ca="1" si="87"/>
        <v>44</v>
      </c>
      <c r="Y120" s="22">
        <f t="shared" ca="1" si="88"/>
        <v>1</v>
      </c>
      <c r="Z120">
        <f t="shared" ca="1" si="89"/>
        <v>12</v>
      </c>
      <c r="AA120" s="22">
        <f t="shared" ca="1" si="90"/>
        <v>0</v>
      </c>
      <c r="AB120">
        <f t="shared" ca="1" si="91"/>
        <v>12</v>
      </c>
      <c r="AC120" s="22">
        <f t="shared" ca="1" si="92"/>
        <v>1</v>
      </c>
      <c r="AD120">
        <f t="shared" ca="1" si="93"/>
        <v>4</v>
      </c>
      <c r="AE120" s="22">
        <f t="shared" ca="1" si="94"/>
        <v>1</v>
      </c>
      <c r="AF120">
        <f t="shared" ca="1" si="95"/>
        <v>0</v>
      </c>
      <c r="AG120" s="22">
        <f t="shared" ca="1" si="96"/>
        <v>0</v>
      </c>
      <c r="AH120">
        <f t="shared" ca="1" si="97"/>
        <v>0</v>
      </c>
      <c r="AI120" s="22">
        <f t="shared" ca="1" si="98"/>
        <v>0</v>
      </c>
      <c r="AJ120" s="156">
        <v>0</v>
      </c>
      <c r="AK120" s="2">
        <f t="shared" ca="1" si="110"/>
        <v>1</v>
      </c>
      <c r="AL120" s="3">
        <f t="shared" ca="1" si="111"/>
        <v>-1</v>
      </c>
      <c r="AM120" s="2">
        <f t="shared" ca="1" si="112"/>
        <v>0</v>
      </c>
      <c r="AN120" s="10">
        <f t="shared" ca="1" si="113"/>
        <v>0</v>
      </c>
      <c r="AP120" t="s">
        <v>32</v>
      </c>
      <c r="AQ120" t="s">
        <v>32</v>
      </c>
      <c r="AR120" t="s">
        <v>32</v>
      </c>
      <c r="AU120" t="s">
        <v>32</v>
      </c>
    </row>
    <row r="121" spans="1:47" x14ac:dyDescent="0.25">
      <c r="A121" s="11"/>
      <c r="B121" s="22">
        <v>1</v>
      </c>
      <c r="C121" s="22">
        <v>0</v>
      </c>
      <c r="D121" s="22">
        <v>0</v>
      </c>
      <c r="E121" s="22">
        <v>1</v>
      </c>
      <c r="F121" s="22">
        <v>1</v>
      </c>
      <c r="G121" s="58">
        <v>0</v>
      </c>
      <c r="H121" s="22">
        <v>0</v>
      </c>
      <c r="I121" s="156">
        <v>0</v>
      </c>
      <c r="J121" s="2">
        <f t="shared" si="99"/>
        <v>1</v>
      </c>
      <c r="K121" s="10">
        <f t="shared" si="100"/>
        <v>-1</v>
      </c>
      <c r="L121" s="2">
        <f t="shared" si="101"/>
        <v>0</v>
      </c>
      <c r="M121" s="10">
        <f t="shared" si="102"/>
        <v>0</v>
      </c>
      <c r="O121" s="163"/>
      <c r="P121" s="21">
        <f t="shared" ca="1" si="103"/>
        <v>1</v>
      </c>
      <c r="Q121">
        <f t="shared" ca="1" si="104"/>
        <v>4</v>
      </c>
      <c r="R121">
        <f t="shared" ca="1" si="105"/>
        <v>4</v>
      </c>
      <c r="S121" s="21">
        <f t="shared" ca="1" si="106"/>
        <v>5</v>
      </c>
      <c r="T121" s="23">
        <f t="shared" ca="1" si="107"/>
        <v>5</v>
      </c>
      <c r="U121" s="21">
        <f t="shared" ca="1" si="108"/>
        <v>6</v>
      </c>
      <c r="V121">
        <f t="shared" ca="1" si="109"/>
        <v>98</v>
      </c>
      <c r="W121" s="22">
        <f t="shared" ca="1" si="86"/>
        <v>1</v>
      </c>
      <c r="X121">
        <f t="shared" ca="1" si="87"/>
        <v>34</v>
      </c>
      <c r="Y121" s="22">
        <f t="shared" ca="1" si="88"/>
        <v>1</v>
      </c>
      <c r="Z121">
        <f t="shared" ca="1" si="89"/>
        <v>2</v>
      </c>
      <c r="AA121" s="22">
        <f t="shared" ca="1" si="90"/>
        <v>0</v>
      </c>
      <c r="AB121">
        <f t="shared" ca="1" si="91"/>
        <v>2</v>
      </c>
      <c r="AC121" s="22">
        <f t="shared" ca="1" si="92"/>
        <v>0</v>
      </c>
      <c r="AD121">
        <f t="shared" ca="1" si="93"/>
        <v>2</v>
      </c>
      <c r="AE121" s="22">
        <f t="shared" ca="1" si="94"/>
        <v>0</v>
      </c>
      <c r="AF121">
        <f t="shared" ca="1" si="95"/>
        <v>2</v>
      </c>
      <c r="AG121" s="22">
        <f t="shared" ca="1" si="96"/>
        <v>1</v>
      </c>
      <c r="AH121">
        <f t="shared" ca="1" si="97"/>
        <v>0</v>
      </c>
      <c r="AI121" s="22">
        <f t="shared" ca="1" si="98"/>
        <v>0</v>
      </c>
      <c r="AJ121" s="156">
        <v>0</v>
      </c>
      <c r="AK121" s="2">
        <f t="shared" ca="1" si="110"/>
        <v>2</v>
      </c>
      <c r="AL121" s="3">
        <f t="shared" ca="1" si="111"/>
        <v>1</v>
      </c>
      <c r="AM121" s="2">
        <f t="shared" ca="1" si="112"/>
        <v>1</v>
      </c>
      <c r="AN121" s="10">
        <f t="shared" ca="1" si="113"/>
        <v>0</v>
      </c>
      <c r="AP121" t="s">
        <v>32</v>
      </c>
      <c r="AQ121" t="s">
        <v>32</v>
      </c>
      <c r="AR121" t="s">
        <v>32</v>
      </c>
      <c r="AU121" t="s">
        <v>32</v>
      </c>
    </row>
    <row r="122" spans="1:47" x14ac:dyDescent="0.25">
      <c r="A122" s="11"/>
      <c r="B122" s="22">
        <v>1</v>
      </c>
      <c r="C122" s="22">
        <v>0</v>
      </c>
      <c r="D122" s="22">
        <v>1</v>
      </c>
      <c r="E122" s="22">
        <v>0</v>
      </c>
      <c r="F122" s="22">
        <v>0</v>
      </c>
      <c r="G122" s="58">
        <v>0</v>
      </c>
      <c r="H122" s="22">
        <v>1</v>
      </c>
      <c r="I122" s="156">
        <v>0</v>
      </c>
      <c r="J122" s="2">
        <f t="shared" si="99"/>
        <v>2</v>
      </c>
      <c r="K122" s="10">
        <f t="shared" si="100"/>
        <v>1</v>
      </c>
      <c r="L122" s="2">
        <f t="shared" si="101"/>
        <v>1</v>
      </c>
      <c r="M122" s="10">
        <f t="shared" si="102"/>
        <v>0</v>
      </c>
      <c r="O122" s="163"/>
      <c r="P122" s="21">
        <f t="shared" ca="1" si="103"/>
        <v>3</v>
      </c>
      <c r="Q122">
        <f t="shared" ca="1" si="104"/>
        <v>4</v>
      </c>
      <c r="R122">
        <f t="shared" ca="1" si="105"/>
        <v>2</v>
      </c>
      <c r="S122" s="21">
        <f t="shared" ca="1" si="106"/>
        <v>5</v>
      </c>
      <c r="T122" s="23">
        <f t="shared" ca="1" si="107"/>
        <v>2</v>
      </c>
      <c r="U122" s="21">
        <f t="shared" ca="1" si="108"/>
        <v>2</v>
      </c>
      <c r="V122">
        <f t="shared" ca="1" si="109"/>
        <v>44</v>
      </c>
      <c r="W122" s="22">
        <f t="shared" ca="1" si="86"/>
        <v>0</v>
      </c>
      <c r="X122">
        <f t="shared" ca="1" si="87"/>
        <v>44</v>
      </c>
      <c r="Y122" s="22">
        <f t="shared" ca="1" si="88"/>
        <v>1</v>
      </c>
      <c r="Z122">
        <f t="shared" ca="1" si="89"/>
        <v>12</v>
      </c>
      <c r="AA122" s="22">
        <f t="shared" ca="1" si="90"/>
        <v>0</v>
      </c>
      <c r="AB122">
        <f t="shared" ca="1" si="91"/>
        <v>12</v>
      </c>
      <c r="AC122" s="22">
        <f t="shared" ca="1" si="92"/>
        <v>1</v>
      </c>
      <c r="AD122">
        <f t="shared" ca="1" si="93"/>
        <v>4</v>
      </c>
      <c r="AE122" s="22">
        <f t="shared" ca="1" si="94"/>
        <v>1</v>
      </c>
      <c r="AF122">
        <f t="shared" ca="1" si="95"/>
        <v>0</v>
      </c>
      <c r="AG122" s="22">
        <f t="shared" ca="1" si="96"/>
        <v>0</v>
      </c>
      <c r="AH122">
        <f t="shared" ca="1" si="97"/>
        <v>0</v>
      </c>
      <c r="AI122" s="22">
        <f t="shared" ca="1" si="98"/>
        <v>0</v>
      </c>
      <c r="AJ122" s="156">
        <v>0</v>
      </c>
      <c r="AK122" s="2">
        <f t="shared" ca="1" si="110"/>
        <v>1</v>
      </c>
      <c r="AL122" s="3">
        <f t="shared" ca="1" si="111"/>
        <v>-1</v>
      </c>
      <c r="AM122" s="2">
        <f t="shared" ca="1" si="112"/>
        <v>0</v>
      </c>
      <c r="AN122" s="10">
        <f t="shared" ca="1" si="113"/>
        <v>0</v>
      </c>
      <c r="AP122" t="s">
        <v>32</v>
      </c>
      <c r="AQ122" t="s">
        <v>32</v>
      </c>
      <c r="AR122" t="s">
        <v>32</v>
      </c>
      <c r="AT122" t="s">
        <v>32</v>
      </c>
      <c r="AU122" t="s">
        <v>32</v>
      </c>
    </row>
    <row r="123" spans="1:47" x14ac:dyDescent="0.25">
      <c r="A123" s="11"/>
      <c r="B123" s="22">
        <v>1</v>
      </c>
      <c r="C123" s="22">
        <v>0</v>
      </c>
      <c r="D123" s="22">
        <v>1</v>
      </c>
      <c r="E123" s="22">
        <v>0</v>
      </c>
      <c r="F123" s="22">
        <v>0</v>
      </c>
      <c r="G123" s="58">
        <v>1</v>
      </c>
      <c r="H123" s="22">
        <v>0</v>
      </c>
      <c r="I123" s="156">
        <v>0</v>
      </c>
      <c r="J123" s="2">
        <f t="shared" si="99"/>
        <v>2</v>
      </c>
      <c r="K123" s="10">
        <f t="shared" si="100"/>
        <v>1</v>
      </c>
      <c r="L123" s="2">
        <f t="shared" si="101"/>
        <v>1</v>
      </c>
      <c r="M123" s="10">
        <f t="shared" si="102"/>
        <v>0</v>
      </c>
      <c r="O123" s="163"/>
      <c r="P123" s="21">
        <f t="shared" ca="1" si="103"/>
        <v>4</v>
      </c>
      <c r="Q123">
        <f t="shared" ca="1" si="104"/>
        <v>3</v>
      </c>
      <c r="R123">
        <f t="shared" ca="1" si="105"/>
        <v>2</v>
      </c>
      <c r="S123" s="21">
        <f t="shared" ca="1" si="106"/>
        <v>3</v>
      </c>
      <c r="T123" s="23">
        <f t="shared" ca="1" si="107"/>
        <v>2</v>
      </c>
      <c r="U123" s="21">
        <f t="shared" ca="1" si="108"/>
        <v>2</v>
      </c>
      <c r="V123">
        <f t="shared" ca="1" si="109"/>
        <v>28</v>
      </c>
      <c r="W123" s="22">
        <f t="shared" ca="1" si="86"/>
        <v>0</v>
      </c>
      <c r="X123">
        <f t="shared" ca="1" si="87"/>
        <v>28</v>
      </c>
      <c r="Y123" s="22">
        <f t="shared" ca="1" si="88"/>
        <v>0</v>
      </c>
      <c r="Z123">
        <f t="shared" ca="1" si="89"/>
        <v>28</v>
      </c>
      <c r="AA123" s="22">
        <f t="shared" ca="1" si="90"/>
        <v>1</v>
      </c>
      <c r="AB123">
        <f t="shared" ca="1" si="91"/>
        <v>12</v>
      </c>
      <c r="AC123" s="22">
        <f t="shared" ca="1" si="92"/>
        <v>1</v>
      </c>
      <c r="AD123">
        <f t="shared" ca="1" si="93"/>
        <v>4</v>
      </c>
      <c r="AE123" s="22">
        <f t="shared" ca="1" si="94"/>
        <v>1</v>
      </c>
      <c r="AF123">
        <f t="shared" ca="1" si="95"/>
        <v>0</v>
      </c>
      <c r="AG123" s="22">
        <f t="shared" ca="1" si="96"/>
        <v>0</v>
      </c>
      <c r="AH123">
        <f t="shared" ca="1" si="97"/>
        <v>0</v>
      </c>
      <c r="AI123" s="22">
        <f t="shared" ca="1" si="98"/>
        <v>0</v>
      </c>
      <c r="AJ123" s="156">
        <v>0</v>
      </c>
      <c r="AK123" s="2">
        <f t="shared" ca="1" si="110"/>
        <v>1</v>
      </c>
      <c r="AL123" s="3">
        <f t="shared" ca="1" si="111"/>
        <v>-1</v>
      </c>
      <c r="AM123" s="2">
        <f t="shared" ca="1" si="112"/>
        <v>0</v>
      </c>
      <c r="AN123" s="10">
        <f t="shared" ca="1" si="113"/>
        <v>0</v>
      </c>
      <c r="AP123" t="s">
        <v>32</v>
      </c>
      <c r="AQ123" t="s">
        <v>32</v>
      </c>
      <c r="AR123" t="s">
        <v>32</v>
      </c>
      <c r="AS123" t="s">
        <v>32</v>
      </c>
      <c r="AT123" t="s">
        <v>32</v>
      </c>
      <c r="AU123" t="s">
        <v>32</v>
      </c>
    </row>
    <row r="124" spans="1:47" x14ac:dyDescent="0.25">
      <c r="A124" s="11"/>
      <c r="B124" s="22">
        <v>1</v>
      </c>
      <c r="C124" s="22">
        <v>0</v>
      </c>
      <c r="D124" s="22">
        <v>1</v>
      </c>
      <c r="E124" s="22">
        <v>0</v>
      </c>
      <c r="F124" s="22">
        <v>1</v>
      </c>
      <c r="G124" s="22">
        <v>0</v>
      </c>
      <c r="H124" s="22">
        <v>0</v>
      </c>
      <c r="I124" s="156">
        <v>0</v>
      </c>
      <c r="J124" s="2">
        <f t="shared" si="99"/>
        <v>2</v>
      </c>
      <c r="K124" s="10">
        <f t="shared" si="100"/>
        <v>1</v>
      </c>
      <c r="L124" s="2">
        <f t="shared" si="101"/>
        <v>1</v>
      </c>
      <c r="M124" s="10">
        <f t="shared" si="102"/>
        <v>0</v>
      </c>
      <c r="O124" s="163"/>
      <c r="P124" s="21">
        <f t="shared" ca="1" si="103"/>
        <v>3</v>
      </c>
      <c r="Q124">
        <f t="shared" ca="1" si="104"/>
        <v>2</v>
      </c>
      <c r="R124">
        <f t="shared" ca="1" si="105"/>
        <v>3</v>
      </c>
      <c r="S124" s="21">
        <f t="shared" ca="1" si="106"/>
        <v>2</v>
      </c>
      <c r="T124" s="23">
        <f t="shared" ca="1" si="107"/>
        <v>4</v>
      </c>
      <c r="U124" s="21">
        <f t="shared" ca="1" si="108"/>
        <v>5</v>
      </c>
      <c r="V124">
        <f t="shared" ca="1" si="109"/>
        <v>44</v>
      </c>
      <c r="W124" s="22">
        <f t="shared" ca="1" si="86"/>
        <v>0</v>
      </c>
      <c r="X124">
        <f t="shared" ca="1" si="87"/>
        <v>44</v>
      </c>
      <c r="Y124" s="22">
        <f t="shared" ca="1" si="88"/>
        <v>1</v>
      </c>
      <c r="Z124">
        <f t="shared" ca="1" si="89"/>
        <v>12</v>
      </c>
      <c r="AA124" s="22">
        <f t="shared" ca="1" si="90"/>
        <v>0</v>
      </c>
      <c r="AB124">
        <f t="shared" ca="1" si="91"/>
        <v>12</v>
      </c>
      <c r="AC124" s="22">
        <f t="shared" ca="1" si="92"/>
        <v>1</v>
      </c>
      <c r="AD124">
        <f t="shared" ca="1" si="93"/>
        <v>4</v>
      </c>
      <c r="AE124" s="22">
        <f t="shared" ca="1" si="94"/>
        <v>1</v>
      </c>
      <c r="AF124">
        <f t="shared" ca="1" si="95"/>
        <v>0</v>
      </c>
      <c r="AG124" s="22">
        <f t="shared" ca="1" si="96"/>
        <v>0</v>
      </c>
      <c r="AH124">
        <f t="shared" ca="1" si="97"/>
        <v>0</v>
      </c>
      <c r="AI124" s="22">
        <f t="shared" ca="1" si="98"/>
        <v>0</v>
      </c>
      <c r="AJ124" s="156">
        <v>0</v>
      </c>
      <c r="AK124" s="2">
        <f t="shared" ca="1" si="110"/>
        <v>1</v>
      </c>
      <c r="AL124" s="3">
        <f t="shared" ca="1" si="111"/>
        <v>-1</v>
      </c>
      <c r="AM124" s="2">
        <f t="shared" ca="1" si="112"/>
        <v>0</v>
      </c>
      <c r="AN124" s="10">
        <f t="shared" ca="1" si="113"/>
        <v>0</v>
      </c>
      <c r="AP124" t="s">
        <v>32</v>
      </c>
      <c r="AQ124" t="s">
        <v>32</v>
      </c>
      <c r="AR124" t="s">
        <v>32</v>
      </c>
      <c r="AS124" t="s">
        <v>32</v>
      </c>
      <c r="AT124" t="s">
        <v>32</v>
      </c>
      <c r="AU124" t="s">
        <v>32</v>
      </c>
    </row>
    <row r="125" spans="1:47" x14ac:dyDescent="0.25">
      <c r="A125" s="11"/>
      <c r="B125" s="22">
        <v>1</v>
      </c>
      <c r="C125" s="22">
        <v>0</v>
      </c>
      <c r="D125" s="22">
        <v>1</v>
      </c>
      <c r="E125" s="22">
        <v>1</v>
      </c>
      <c r="F125" s="22">
        <v>0</v>
      </c>
      <c r="G125" s="22">
        <v>0</v>
      </c>
      <c r="H125" s="22">
        <v>0</v>
      </c>
      <c r="I125" s="156">
        <v>0</v>
      </c>
      <c r="J125" s="2">
        <f t="shared" si="99"/>
        <v>2</v>
      </c>
      <c r="K125" s="10">
        <f t="shared" si="100"/>
        <v>1</v>
      </c>
      <c r="L125" s="2">
        <f t="shared" si="101"/>
        <v>1</v>
      </c>
      <c r="M125" s="10">
        <f t="shared" si="102"/>
        <v>0</v>
      </c>
      <c r="O125" s="163"/>
      <c r="P125" s="21">
        <f t="shared" ca="1" si="103"/>
        <v>2</v>
      </c>
      <c r="Q125">
        <f t="shared" ca="1" si="104"/>
        <v>2</v>
      </c>
      <c r="R125">
        <f t="shared" ca="1" si="105"/>
        <v>1</v>
      </c>
      <c r="S125" s="21">
        <f t="shared" ca="1" si="106"/>
        <v>3</v>
      </c>
      <c r="T125" s="23">
        <f t="shared" ca="1" si="107"/>
        <v>1</v>
      </c>
      <c r="U125" s="21">
        <f t="shared" ca="1" si="108"/>
        <v>1</v>
      </c>
      <c r="V125">
        <f t="shared" ca="1" si="109"/>
        <v>14</v>
      </c>
      <c r="W125" s="22">
        <f t="shared" ca="1" si="86"/>
        <v>0</v>
      </c>
      <c r="X125">
        <f t="shared" ca="1" si="87"/>
        <v>14</v>
      </c>
      <c r="Y125" s="22">
        <f t="shared" ca="1" si="88"/>
        <v>0</v>
      </c>
      <c r="Z125">
        <f t="shared" ca="1" si="89"/>
        <v>14</v>
      </c>
      <c r="AA125" s="22">
        <f t="shared" ca="1" si="90"/>
        <v>0</v>
      </c>
      <c r="AB125">
        <f t="shared" ca="1" si="91"/>
        <v>14</v>
      </c>
      <c r="AC125" s="22">
        <f t="shared" ca="1" si="92"/>
        <v>1</v>
      </c>
      <c r="AD125">
        <f t="shared" ca="1" si="93"/>
        <v>6</v>
      </c>
      <c r="AE125" s="22">
        <f t="shared" ca="1" si="94"/>
        <v>1</v>
      </c>
      <c r="AF125">
        <f t="shared" ca="1" si="95"/>
        <v>2</v>
      </c>
      <c r="AG125" s="22">
        <f t="shared" ca="1" si="96"/>
        <v>1</v>
      </c>
      <c r="AH125">
        <f t="shared" ca="1" si="97"/>
        <v>0</v>
      </c>
      <c r="AI125" s="22">
        <f t="shared" ca="1" si="98"/>
        <v>0</v>
      </c>
      <c r="AJ125" s="156">
        <v>0</v>
      </c>
      <c r="AK125" s="2">
        <f t="shared" ca="1" si="110"/>
        <v>0</v>
      </c>
      <c r="AL125" s="3">
        <f t="shared" ca="1" si="111"/>
        <v>-3</v>
      </c>
      <c r="AM125" s="2">
        <f t="shared" ca="1" si="112"/>
        <v>0</v>
      </c>
      <c r="AN125" s="10">
        <f t="shared" ca="1" si="113"/>
        <v>0</v>
      </c>
      <c r="AP125" t="s">
        <v>32</v>
      </c>
      <c r="AQ125" t="s">
        <v>32</v>
      </c>
      <c r="AR125" t="s">
        <v>32</v>
      </c>
      <c r="AS125" t="s">
        <v>32</v>
      </c>
      <c r="AT125" t="s">
        <v>32</v>
      </c>
      <c r="AU125" t="s">
        <v>32</v>
      </c>
    </row>
    <row r="126" spans="1:47" x14ac:dyDescent="0.25">
      <c r="A126" s="77"/>
      <c r="B126" s="22">
        <v>1</v>
      </c>
      <c r="C126" s="22">
        <v>1</v>
      </c>
      <c r="D126" s="22">
        <v>0</v>
      </c>
      <c r="E126" s="22">
        <v>0</v>
      </c>
      <c r="F126" s="22">
        <v>0</v>
      </c>
      <c r="G126" s="22">
        <v>0</v>
      </c>
      <c r="H126" s="22">
        <v>1</v>
      </c>
      <c r="I126" s="156">
        <v>0</v>
      </c>
      <c r="J126" s="2">
        <f t="shared" si="99"/>
        <v>2</v>
      </c>
      <c r="K126" s="10">
        <f t="shared" si="100"/>
        <v>1</v>
      </c>
      <c r="L126" s="2">
        <f t="shared" si="101"/>
        <v>1</v>
      </c>
      <c r="M126" s="10">
        <f t="shared" si="102"/>
        <v>0</v>
      </c>
      <c r="N126" s="7"/>
      <c r="O126" s="166"/>
      <c r="P126" s="21">
        <f t="shared" ca="1" si="103"/>
        <v>5</v>
      </c>
      <c r="Q126">
        <f t="shared" ca="1" si="104"/>
        <v>2</v>
      </c>
      <c r="R126">
        <f t="shared" ca="1" si="105"/>
        <v>2</v>
      </c>
      <c r="S126" s="21">
        <f t="shared" ca="1" si="106"/>
        <v>2</v>
      </c>
      <c r="T126" s="23">
        <f t="shared" ca="1" si="107"/>
        <v>3</v>
      </c>
      <c r="U126" s="21">
        <f t="shared" ca="1" si="108"/>
        <v>3</v>
      </c>
      <c r="V126">
        <f t="shared" ca="1" si="109"/>
        <v>44</v>
      </c>
      <c r="W126" s="22">
        <f t="shared" ca="1" si="86"/>
        <v>0</v>
      </c>
      <c r="X126">
        <f t="shared" ca="1" si="87"/>
        <v>44</v>
      </c>
      <c r="Y126" s="22">
        <f t="shared" ca="1" si="88"/>
        <v>1</v>
      </c>
      <c r="Z126">
        <f t="shared" ca="1" si="89"/>
        <v>12</v>
      </c>
      <c r="AA126" s="22">
        <f t="shared" ca="1" si="90"/>
        <v>0</v>
      </c>
      <c r="AB126">
        <f t="shared" ca="1" si="91"/>
        <v>12</v>
      </c>
      <c r="AC126" s="22">
        <f t="shared" ca="1" si="92"/>
        <v>1</v>
      </c>
      <c r="AD126">
        <f t="shared" ca="1" si="93"/>
        <v>4</v>
      </c>
      <c r="AE126" s="22">
        <f t="shared" ca="1" si="94"/>
        <v>1</v>
      </c>
      <c r="AF126">
        <f t="shared" ca="1" si="95"/>
        <v>0</v>
      </c>
      <c r="AG126" s="22">
        <f t="shared" ca="1" si="96"/>
        <v>0</v>
      </c>
      <c r="AH126">
        <f t="shared" ca="1" si="97"/>
        <v>0</v>
      </c>
      <c r="AI126" s="22">
        <f t="shared" ca="1" si="98"/>
        <v>0</v>
      </c>
      <c r="AJ126" s="156">
        <v>0</v>
      </c>
      <c r="AK126" s="2">
        <f t="shared" ca="1" si="110"/>
        <v>1</v>
      </c>
      <c r="AL126" s="3">
        <f t="shared" ca="1" si="111"/>
        <v>-1</v>
      </c>
      <c r="AM126" s="2">
        <f t="shared" ca="1" si="112"/>
        <v>0</v>
      </c>
      <c r="AN126" s="10">
        <f t="shared" ca="1" si="113"/>
        <v>0</v>
      </c>
      <c r="AO126" t="s">
        <v>32</v>
      </c>
      <c r="AQ126" t="s">
        <v>32</v>
      </c>
      <c r="AR126" t="s">
        <v>32</v>
      </c>
      <c r="AS126" t="s">
        <v>32</v>
      </c>
      <c r="AT126" t="s">
        <v>32</v>
      </c>
      <c r="AU126" t="s">
        <v>32</v>
      </c>
    </row>
    <row r="127" spans="1:47" x14ac:dyDescent="0.25">
      <c r="A127" s="11"/>
      <c r="B127" s="22">
        <v>1</v>
      </c>
      <c r="C127" s="22">
        <v>1</v>
      </c>
      <c r="D127" s="22">
        <v>0</v>
      </c>
      <c r="E127" s="22">
        <v>0</v>
      </c>
      <c r="F127" s="22">
        <v>0</v>
      </c>
      <c r="G127" s="22">
        <v>1</v>
      </c>
      <c r="H127" s="22">
        <v>0</v>
      </c>
      <c r="I127" s="156">
        <v>0</v>
      </c>
      <c r="J127" s="2">
        <f t="shared" si="99"/>
        <v>2</v>
      </c>
      <c r="K127" s="10">
        <f t="shared" si="100"/>
        <v>1</v>
      </c>
      <c r="L127" s="2">
        <f t="shared" si="101"/>
        <v>1</v>
      </c>
      <c r="M127" s="10">
        <f t="shared" si="102"/>
        <v>0</v>
      </c>
      <c r="O127" s="163"/>
      <c r="P127" s="21">
        <f t="shared" ca="1" si="103"/>
        <v>0</v>
      </c>
      <c r="Q127">
        <f t="shared" ca="1" si="104"/>
        <v>0</v>
      </c>
      <c r="R127">
        <f t="shared" ca="1" si="105"/>
        <v>1</v>
      </c>
      <c r="S127" s="21">
        <f t="shared" ca="1" si="106"/>
        <v>1</v>
      </c>
      <c r="T127" s="23">
        <f t="shared" ca="1" si="107"/>
        <v>2</v>
      </c>
      <c r="U127" s="21">
        <f t="shared" ca="1" si="108"/>
        <v>3</v>
      </c>
      <c r="V127">
        <f t="shared" ca="1" si="109"/>
        <v>11</v>
      </c>
      <c r="W127" s="22">
        <f t="shared" ca="1" si="86"/>
        <v>0</v>
      </c>
      <c r="X127">
        <f t="shared" ca="1" si="87"/>
        <v>11</v>
      </c>
      <c r="Y127" s="22">
        <f t="shared" ca="1" si="88"/>
        <v>0</v>
      </c>
      <c r="Z127">
        <f t="shared" ca="1" si="89"/>
        <v>11</v>
      </c>
      <c r="AA127" s="22">
        <f t="shared" ca="1" si="90"/>
        <v>0</v>
      </c>
      <c r="AB127">
        <f t="shared" ca="1" si="91"/>
        <v>11</v>
      </c>
      <c r="AC127" s="22">
        <f t="shared" ca="1" si="92"/>
        <v>1</v>
      </c>
      <c r="AD127">
        <f t="shared" ca="1" si="93"/>
        <v>3</v>
      </c>
      <c r="AE127" s="22">
        <f t="shared" ca="1" si="94"/>
        <v>0</v>
      </c>
      <c r="AF127">
        <f t="shared" ca="1" si="95"/>
        <v>3</v>
      </c>
      <c r="AG127" s="22">
        <f t="shared" ca="1" si="96"/>
        <v>1</v>
      </c>
      <c r="AH127">
        <f t="shared" ca="1" si="97"/>
        <v>1</v>
      </c>
      <c r="AI127" s="22">
        <f t="shared" ca="1" si="98"/>
        <v>1</v>
      </c>
      <c r="AJ127" s="156">
        <v>0</v>
      </c>
      <c r="AK127" s="2">
        <f t="shared" ca="1" si="110"/>
        <v>0</v>
      </c>
      <c r="AL127" s="3">
        <f t="shared" ca="1" si="111"/>
        <v>-3</v>
      </c>
      <c r="AM127" s="2">
        <f t="shared" ca="1" si="112"/>
        <v>0</v>
      </c>
      <c r="AN127" s="10">
        <f t="shared" ca="1" si="113"/>
        <v>0</v>
      </c>
      <c r="AO127" t="s">
        <v>32</v>
      </c>
      <c r="AQ127" t="s">
        <v>32</v>
      </c>
      <c r="AR127" t="s">
        <v>32</v>
      </c>
      <c r="AS127" t="s">
        <v>32</v>
      </c>
      <c r="AT127" t="s">
        <v>32</v>
      </c>
      <c r="AU127" t="s">
        <v>32</v>
      </c>
    </row>
    <row r="128" spans="1:47" x14ac:dyDescent="0.25">
      <c r="A128" s="11"/>
      <c r="B128" s="22">
        <v>1</v>
      </c>
      <c r="C128" s="22">
        <v>1</v>
      </c>
      <c r="D128" s="22">
        <v>0</v>
      </c>
      <c r="E128" s="22">
        <v>0</v>
      </c>
      <c r="F128" s="22">
        <v>1</v>
      </c>
      <c r="G128" s="22">
        <v>0</v>
      </c>
      <c r="H128" s="22">
        <v>0</v>
      </c>
      <c r="I128" s="156">
        <v>0</v>
      </c>
      <c r="J128" s="2">
        <f t="shared" si="99"/>
        <v>2</v>
      </c>
      <c r="K128" s="10">
        <f t="shared" si="100"/>
        <v>1</v>
      </c>
      <c r="L128" s="2">
        <f t="shared" si="101"/>
        <v>1</v>
      </c>
      <c r="M128" s="10">
        <f t="shared" si="102"/>
        <v>0</v>
      </c>
      <c r="O128" s="163"/>
      <c r="P128" s="21">
        <f t="shared" ca="1" si="103"/>
        <v>0</v>
      </c>
      <c r="Q128">
        <f t="shared" ca="1" si="104"/>
        <v>4</v>
      </c>
      <c r="R128">
        <f t="shared" ca="1" si="105"/>
        <v>4</v>
      </c>
      <c r="S128" s="21">
        <f t="shared" ca="1" si="106"/>
        <v>5</v>
      </c>
      <c r="T128" s="23">
        <f t="shared" ca="1" si="107"/>
        <v>5</v>
      </c>
      <c r="U128" s="21">
        <f t="shared" ca="1" si="108"/>
        <v>6</v>
      </c>
      <c r="V128">
        <f t="shared" ca="1" si="109"/>
        <v>97</v>
      </c>
      <c r="W128" s="22">
        <f t="shared" ca="1" si="86"/>
        <v>1</v>
      </c>
      <c r="X128">
        <f t="shared" ca="1" si="87"/>
        <v>33</v>
      </c>
      <c r="Y128" s="22">
        <f t="shared" ca="1" si="88"/>
        <v>1</v>
      </c>
      <c r="Z128">
        <f t="shared" ca="1" si="89"/>
        <v>1</v>
      </c>
      <c r="AA128" s="22">
        <f t="shared" ca="1" si="90"/>
        <v>0</v>
      </c>
      <c r="AB128">
        <f t="shared" ca="1" si="91"/>
        <v>1</v>
      </c>
      <c r="AC128" s="22">
        <f t="shared" ca="1" si="92"/>
        <v>0</v>
      </c>
      <c r="AD128">
        <f t="shared" ca="1" si="93"/>
        <v>1</v>
      </c>
      <c r="AE128" s="22">
        <f t="shared" ca="1" si="94"/>
        <v>0</v>
      </c>
      <c r="AF128">
        <f t="shared" ca="1" si="95"/>
        <v>1</v>
      </c>
      <c r="AG128" s="22">
        <f t="shared" ca="1" si="96"/>
        <v>0</v>
      </c>
      <c r="AH128">
        <f t="shared" ca="1" si="97"/>
        <v>1</v>
      </c>
      <c r="AI128" s="22">
        <f t="shared" ca="1" si="98"/>
        <v>1</v>
      </c>
      <c r="AJ128" s="156">
        <v>0</v>
      </c>
      <c r="AK128" s="2">
        <f t="shared" ca="1" si="110"/>
        <v>2</v>
      </c>
      <c r="AL128" s="3">
        <f t="shared" ca="1" si="111"/>
        <v>1</v>
      </c>
      <c r="AM128" s="2">
        <f t="shared" ca="1" si="112"/>
        <v>1</v>
      </c>
      <c r="AN128" s="10">
        <f t="shared" ca="1" si="113"/>
        <v>0</v>
      </c>
      <c r="AQ128" t="s">
        <v>32</v>
      </c>
      <c r="AR128" t="s">
        <v>32</v>
      </c>
      <c r="AS128" t="s">
        <v>32</v>
      </c>
      <c r="AT128" t="s">
        <v>32</v>
      </c>
      <c r="AU128" t="s">
        <v>32</v>
      </c>
    </row>
    <row r="129" spans="1:47" x14ac:dyDescent="0.25">
      <c r="A129" s="11"/>
      <c r="B129" s="22">
        <v>1</v>
      </c>
      <c r="C129" s="22">
        <v>1</v>
      </c>
      <c r="D129" s="22">
        <v>0</v>
      </c>
      <c r="E129" s="22">
        <v>1</v>
      </c>
      <c r="F129" s="22">
        <v>0</v>
      </c>
      <c r="G129" s="22">
        <v>0</v>
      </c>
      <c r="H129" s="22">
        <v>0</v>
      </c>
      <c r="I129" s="156">
        <v>0</v>
      </c>
      <c r="J129" s="2">
        <f t="shared" si="99"/>
        <v>2</v>
      </c>
      <c r="K129" s="10">
        <f t="shared" si="100"/>
        <v>1</v>
      </c>
      <c r="L129" s="2">
        <f t="shared" si="101"/>
        <v>1</v>
      </c>
      <c r="M129" s="10">
        <f t="shared" si="102"/>
        <v>0</v>
      </c>
      <c r="N129" s="26"/>
      <c r="O129" s="167"/>
      <c r="P129" s="21">
        <f t="shared" ca="1" si="103"/>
        <v>2</v>
      </c>
      <c r="Q129">
        <f t="shared" ca="1" si="104"/>
        <v>0</v>
      </c>
      <c r="R129">
        <f t="shared" ca="1" si="105"/>
        <v>1</v>
      </c>
      <c r="S129" s="21">
        <f t="shared" ca="1" si="106"/>
        <v>0</v>
      </c>
      <c r="T129" s="23">
        <f t="shared" ca="1" si="107"/>
        <v>2</v>
      </c>
      <c r="U129" s="21">
        <f t="shared" ca="1" si="108"/>
        <v>3</v>
      </c>
      <c r="V129">
        <f t="shared" ca="1" si="109"/>
        <v>13</v>
      </c>
      <c r="W129" s="22">
        <f t="shared" ca="1" si="86"/>
        <v>0</v>
      </c>
      <c r="X129">
        <f t="shared" ca="1" si="87"/>
        <v>13</v>
      </c>
      <c r="Y129" s="22">
        <f t="shared" ca="1" si="88"/>
        <v>0</v>
      </c>
      <c r="Z129">
        <f t="shared" ca="1" si="89"/>
        <v>13</v>
      </c>
      <c r="AA129" s="22">
        <f t="shared" ca="1" si="90"/>
        <v>0</v>
      </c>
      <c r="AB129">
        <f t="shared" ca="1" si="91"/>
        <v>13</v>
      </c>
      <c r="AC129" s="22">
        <f t="shared" ca="1" si="92"/>
        <v>1</v>
      </c>
      <c r="AD129">
        <f t="shared" ca="1" si="93"/>
        <v>5</v>
      </c>
      <c r="AE129" s="22">
        <f t="shared" ca="1" si="94"/>
        <v>1</v>
      </c>
      <c r="AF129">
        <f t="shared" ca="1" si="95"/>
        <v>1</v>
      </c>
      <c r="AG129" s="22">
        <f t="shared" ca="1" si="96"/>
        <v>0</v>
      </c>
      <c r="AH129">
        <f t="shared" ca="1" si="97"/>
        <v>1</v>
      </c>
      <c r="AI129" s="22">
        <f t="shared" ca="1" si="98"/>
        <v>1</v>
      </c>
      <c r="AJ129" s="156">
        <v>0</v>
      </c>
      <c r="AK129" s="2">
        <f t="shared" ca="1" si="110"/>
        <v>0</v>
      </c>
      <c r="AL129" s="3">
        <f t="shared" ca="1" si="111"/>
        <v>-3</v>
      </c>
      <c r="AM129" s="2">
        <f t="shared" ca="1" si="112"/>
        <v>0</v>
      </c>
      <c r="AN129" s="10">
        <f t="shared" ca="1" si="113"/>
        <v>0</v>
      </c>
      <c r="AQ129" t="s">
        <v>32</v>
      </c>
      <c r="AR129" t="s">
        <v>32</v>
      </c>
      <c r="AS129" t="s">
        <v>32</v>
      </c>
      <c r="AT129" t="s">
        <v>32</v>
      </c>
      <c r="AU129" t="s">
        <v>32</v>
      </c>
    </row>
    <row r="130" spans="1:47" x14ac:dyDescent="0.25">
      <c r="A130" s="11"/>
      <c r="B130" s="22">
        <v>1</v>
      </c>
      <c r="C130" s="22">
        <v>1</v>
      </c>
      <c r="D130" s="22">
        <v>1</v>
      </c>
      <c r="E130" s="22">
        <v>0</v>
      </c>
      <c r="F130" s="22">
        <v>0</v>
      </c>
      <c r="G130" s="22">
        <v>0</v>
      </c>
      <c r="H130" s="22">
        <v>0</v>
      </c>
      <c r="I130" s="156">
        <v>0</v>
      </c>
      <c r="J130" s="2">
        <f t="shared" si="99"/>
        <v>3</v>
      </c>
      <c r="K130" s="10">
        <f t="shared" si="100"/>
        <v>3</v>
      </c>
      <c r="L130" s="2">
        <f t="shared" si="101"/>
        <v>3</v>
      </c>
      <c r="M130" s="10">
        <f t="shared" si="102"/>
        <v>3</v>
      </c>
      <c r="N130" s="26"/>
      <c r="O130" s="167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120"/>
      <c r="AM130" s="24"/>
      <c r="AN130" s="47"/>
      <c r="AQ130" t="s">
        <v>32</v>
      </c>
      <c r="AR130" t="s">
        <v>32</v>
      </c>
      <c r="AS130" t="s">
        <v>32</v>
      </c>
      <c r="AT130" t="s">
        <v>32</v>
      </c>
      <c r="AU130" t="s">
        <v>32</v>
      </c>
    </row>
    <row r="131" spans="1:47" x14ac:dyDescent="0.25">
      <c r="A131" s="27" t="s">
        <v>73</v>
      </c>
      <c r="B131" s="28"/>
      <c r="C131" s="28"/>
      <c r="D131" s="28"/>
      <c r="E131" s="28"/>
      <c r="F131" s="28"/>
      <c r="G131" s="28"/>
      <c r="H131" s="28"/>
      <c r="I131" s="28"/>
      <c r="J131" s="29">
        <f>AVERAGE(J96:J130)</f>
        <v>1.2857142857142858</v>
      </c>
      <c r="K131" s="30">
        <f>AVERAGE(K96:K130)</f>
        <v>-0.42857142857142855</v>
      </c>
      <c r="L131" s="29">
        <f>AVERAGE(L96:L130)</f>
        <v>0.42857142857142855</v>
      </c>
      <c r="M131" s="30">
        <f>AVERAGE(M96:M130)</f>
        <v>8.5714285714285715E-2</v>
      </c>
      <c r="N131" s="84">
        <v>5</v>
      </c>
      <c r="O131" s="168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120"/>
      <c r="AM131" s="24"/>
      <c r="AN131" s="47"/>
      <c r="AQ131" t="s">
        <v>32</v>
      </c>
      <c r="AR131" t="s">
        <v>32</v>
      </c>
      <c r="AS131" t="s">
        <v>32</v>
      </c>
      <c r="AT131" t="s">
        <v>32</v>
      </c>
      <c r="AU131" t="s">
        <v>32</v>
      </c>
    </row>
    <row r="132" spans="1:47" x14ac:dyDescent="0.25">
      <c r="A132" s="11" t="s">
        <v>10</v>
      </c>
      <c r="J132" s="2">
        <f>(J95*$N95+J131*$N131)/($N95+$N131)</f>
        <v>1.3928571428571428</v>
      </c>
      <c r="K132" s="10">
        <f>(K95*$N95+K131*$N131)/($N95+$N131)</f>
        <v>-0.21428571428571427</v>
      </c>
      <c r="L132" s="2">
        <f>(L95*$N95+L131*$N131)/($N95+$N131)</f>
        <v>0.5</v>
      </c>
      <c r="M132" s="10">
        <f>(M95*$N95+M131*$N131)/($N95+$N131)</f>
        <v>0.10714285714285715</v>
      </c>
      <c r="O132" s="163"/>
      <c r="AK132" s="2">
        <f ca="1">AVERAGE(AK74:AK129)</f>
        <v>1.3571428571428572</v>
      </c>
      <c r="AL132" s="10">
        <f ca="1">AVERAGE(AL74:AL129)</f>
        <v>-0.6607142857142857</v>
      </c>
      <c r="AM132" s="2">
        <f ca="1">AVERAGE(AM74:AM129)</f>
        <v>0.21428571428571427</v>
      </c>
      <c r="AN132" s="10">
        <f ca="1">AVERAGE(AN74:AN129)</f>
        <v>5.3571428571428568E-2</v>
      </c>
      <c r="AQ132" t="s">
        <v>32</v>
      </c>
      <c r="AS132" t="s">
        <v>32</v>
      </c>
      <c r="AT132" t="s">
        <v>32</v>
      </c>
      <c r="AU132" t="s">
        <v>32</v>
      </c>
    </row>
    <row r="133" spans="1:47" x14ac:dyDescent="0.25">
      <c r="A133" s="48">
        <v>12.5</v>
      </c>
      <c r="B133" s="48" t="s">
        <v>36</v>
      </c>
      <c r="C133" s="4"/>
      <c r="D133" s="4"/>
      <c r="E133" s="4"/>
      <c r="F133" s="4"/>
      <c r="G133" s="4"/>
      <c r="H133" s="4"/>
      <c r="I133" s="4"/>
      <c r="J133" s="12">
        <f>100*J132/$C$2</f>
        <v>46.428571428571423</v>
      </c>
      <c r="K133" s="13">
        <f>100*K132/$C$2</f>
        <v>-7.1428571428571423</v>
      </c>
      <c r="L133" s="12">
        <f>100*L132/$C$2</f>
        <v>16.666666666666668</v>
      </c>
      <c r="M133" s="13">
        <f>100*M132/$C$2</f>
        <v>3.5714285714285716</v>
      </c>
      <c r="N133" s="4" t="s">
        <v>28</v>
      </c>
      <c r="O133" s="165"/>
      <c r="AG133" s="48" t="s">
        <v>29</v>
      </c>
      <c r="AK133" s="12">
        <f ca="1">100*AK132/$C$2</f>
        <v>45.238095238095241</v>
      </c>
      <c r="AL133" s="13">
        <f ca="1">100*AL132/$C$2</f>
        <v>-22.023809523809522</v>
      </c>
      <c r="AM133" s="12">
        <f ca="1">100*AM132/$C$2</f>
        <v>7.1428571428571423</v>
      </c>
      <c r="AN133" s="13">
        <f ca="1">100*AN132/$C$2</f>
        <v>1.7857142857142856</v>
      </c>
      <c r="AU133" t="s">
        <v>32</v>
      </c>
    </row>
    <row r="134" spans="1:47" x14ac:dyDescent="0.25">
      <c r="A134" s="36"/>
      <c r="B134" s="35"/>
      <c r="C134" s="35"/>
      <c r="D134" s="35"/>
      <c r="E134" s="35"/>
      <c r="F134" s="35"/>
      <c r="G134" s="35"/>
      <c r="H134" s="35"/>
      <c r="I134" s="35"/>
      <c r="J134" s="35"/>
      <c r="K134" s="36"/>
      <c r="L134" s="35"/>
      <c r="M134" s="36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68"/>
      <c r="AM134" s="35"/>
      <c r="AN134" s="36"/>
    </row>
    <row r="135" spans="1:47" ht="60" x14ac:dyDescent="0.25">
      <c r="A135" s="363" t="s">
        <v>71</v>
      </c>
      <c r="B135" s="363"/>
      <c r="C135" s="363"/>
      <c r="D135" s="363"/>
      <c r="E135" s="363"/>
      <c r="F135" s="363"/>
      <c r="G135" s="363"/>
      <c r="H135" s="26"/>
      <c r="J135" s="134"/>
      <c r="K135" s="10"/>
      <c r="L135" s="2"/>
      <c r="M135" s="10"/>
      <c r="O135" s="163"/>
      <c r="P135" t="s">
        <v>22</v>
      </c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5" t="s">
        <v>5</v>
      </c>
      <c r="AL135" s="6" t="s">
        <v>7</v>
      </c>
      <c r="AM135" s="5" t="s">
        <v>8</v>
      </c>
      <c r="AN135" s="9" t="s">
        <v>6</v>
      </c>
    </row>
    <row r="136" spans="1:47" ht="30.75" thickBot="1" x14ac:dyDescent="0.3">
      <c r="A136" s="355"/>
      <c r="B136" s="355"/>
      <c r="C136" s="355"/>
      <c r="D136" s="355"/>
      <c r="E136" s="355"/>
      <c r="F136" s="355"/>
      <c r="G136" s="355"/>
      <c r="H136" s="137"/>
      <c r="I136" s="137"/>
      <c r="J136" s="5" t="s">
        <v>5</v>
      </c>
      <c r="K136" s="9" t="s">
        <v>7</v>
      </c>
      <c r="L136" s="5" t="s">
        <v>8</v>
      </c>
      <c r="M136" s="9" t="s">
        <v>6</v>
      </c>
      <c r="N136" t="s">
        <v>9</v>
      </c>
      <c r="O136" s="163"/>
      <c r="P136" t="s">
        <v>14</v>
      </c>
      <c r="Q136" t="s">
        <v>15</v>
      </c>
      <c r="S136" t="s">
        <v>17</v>
      </c>
      <c r="V136" t="s">
        <v>20</v>
      </c>
      <c r="W136" t="s">
        <v>102</v>
      </c>
      <c r="Y136" t="s">
        <v>103</v>
      </c>
      <c r="AA136" s="23" t="s">
        <v>104</v>
      </c>
      <c r="AB136" t="s">
        <v>21</v>
      </c>
      <c r="AC136" t="s">
        <v>105</v>
      </c>
      <c r="AD136" t="s">
        <v>21</v>
      </c>
      <c r="AE136" t="s">
        <v>106</v>
      </c>
      <c r="AF136" t="s">
        <v>21</v>
      </c>
      <c r="AG136" t="s">
        <v>107</v>
      </c>
      <c r="AH136" t="s">
        <v>21</v>
      </c>
      <c r="AI136" t="s">
        <v>108</v>
      </c>
      <c r="AJ136" t="s">
        <v>109</v>
      </c>
      <c r="AK136" s="2"/>
      <c r="AL136" s="3"/>
      <c r="AM136" s="2"/>
      <c r="AN136" s="10"/>
    </row>
    <row r="137" spans="1:47" ht="16.5" thickTop="1" thickBot="1" x14ac:dyDescent="0.3">
      <c r="A137" s="11"/>
      <c r="B137" s="200">
        <v>1</v>
      </c>
      <c r="C137" s="201">
        <v>1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1</v>
      </c>
      <c r="J137" s="2">
        <f t="shared" ref="J137:J143" si="114">B137*B$5+C137*C$5+D137*D$5+E137*E$5+F137*F$5+G137*G$5+H137*H$5+I137*I$5</f>
        <v>2</v>
      </c>
      <c r="K137" s="10">
        <f t="shared" ref="K137:K143" si="115">B137*B$5+C137*C$5+D137*D$5+E137*(E$5-1)+F137*(F$5-1)+G137*(G$5-1)+H137*(H$5-1)+I137*(I$5-1)</f>
        <v>1</v>
      </c>
      <c r="L137" s="2">
        <f t="shared" ref="L137:L143" si="116">(K137+ABS(K137))/2</f>
        <v>1</v>
      </c>
      <c r="M137" s="10">
        <f t="shared" ref="M137:M143" si="117">3*B137*C137*D137</f>
        <v>0</v>
      </c>
      <c r="O137" s="163"/>
      <c r="P137" s="21">
        <f t="shared" ref="P137:P164" ca="1" si="118">INT(RAND()*6)</f>
        <v>0</v>
      </c>
      <c r="Q137" s="26"/>
      <c r="S137" s="121"/>
      <c r="T137" s="24"/>
      <c r="U137" s="24"/>
      <c r="V137">
        <f ca="1">2^P137</f>
        <v>1</v>
      </c>
      <c r="W137" s="156">
        <v>1</v>
      </c>
      <c r="Y137" s="156">
        <v>1</v>
      </c>
      <c r="Z137">
        <f ca="1">V137</f>
        <v>1</v>
      </c>
      <c r="AA137" s="22">
        <f ca="1">INT(V137/32)</f>
        <v>0</v>
      </c>
      <c r="AB137">
        <f ca="1">Z137-AA137*32</f>
        <v>1</v>
      </c>
      <c r="AC137" s="22">
        <f ca="1">INT(AB137/16)</f>
        <v>0</v>
      </c>
      <c r="AD137">
        <f ca="1">AB137-AC137*16</f>
        <v>1</v>
      </c>
      <c r="AE137" s="22">
        <f ca="1">INT(AD137/8)</f>
        <v>0</v>
      </c>
      <c r="AF137">
        <f ca="1">AD137-AE137*8</f>
        <v>1</v>
      </c>
      <c r="AG137" s="22">
        <f ca="1">INT(AF137/4)</f>
        <v>0</v>
      </c>
      <c r="AH137">
        <f ca="1">AF137-AG137*4</f>
        <v>1</v>
      </c>
      <c r="AI137" s="22">
        <f ca="1">INT(AH137/2)</f>
        <v>0</v>
      </c>
      <c r="AJ137" s="22">
        <f ca="1">AH137-AI137*2</f>
        <v>1</v>
      </c>
      <c r="AK137" s="2">
        <f t="shared" ref="AK137:AK164" ca="1" si="119">W137*W$5+Y137*Y$5+AA137*AA$5+AC137*AC$5+AE137*AE$5+AG137*AG$5+AI137*AI$5+AJ137*AJ$5</f>
        <v>2</v>
      </c>
      <c r="AL137" s="3">
        <f t="shared" ref="AL137:AL164" ca="1" si="120">W137*W$5+Y137*Y$5+AA137*AA$5+AC137*(AC$5-1)+AE137*(AE$5-1)+AG137*(AG$5-1)+AI137*(AI$5-1)+AJ137*(AJ$5-1)</f>
        <v>1</v>
      </c>
      <c r="AM137" s="2">
        <f t="shared" ref="AM137:AM164" ca="1" si="121">(AL137+ABS(AL137))/2</f>
        <v>1</v>
      </c>
      <c r="AN137" s="10">
        <f t="shared" ref="AN137:AN164" ca="1" si="122">3*W137*Y137*AA137</f>
        <v>0</v>
      </c>
    </row>
    <row r="138" spans="1:47" ht="15.75" thickTop="1" x14ac:dyDescent="0.25">
      <c r="A138" s="11"/>
      <c r="B138" s="199">
        <v>1</v>
      </c>
      <c r="C138" s="199">
        <v>1</v>
      </c>
      <c r="D138" s="22">
        <v>0</v>
      </c>
      <c r="E138" s="22">
        <v>0</v>
      </c>
      <c r="F138" s="22">
        <v>0</v>
      </c>
      <c r="G138" s="22">
        <v>0</v>
      </c>
      <c r="H138" s="22">
        <v>1</v>
      </c>
      <c r="I138" s="22">
        <v>0</v>
      </c>
      <c r="J138" s="2">
        <f t="shared" si="114"/>
        <v>2</v>
      </c>
      <c r="K138" s="10">
        <f t="shared" si="115"/>
        <v>1</v>
      </c>
      <c r="L138" s="2">
        <f t="shared" si="116"/>
        <v>1</v>
      </c>
      <c r="M138" s="10">
        <f t="shared" si="117"/>
        <v>0</v>
      </c>
      <c r="O138" s="163"/>
      <c r="P138" s="21">
        <f t="shared" ca="1" si="118"/>
        <v>4</v>
      </c>
      <c r="Q138" s="26"/>
      <c r="S138" s="121"/>
      <c r="T138" s="24"/>
      <c r="U138" s="24"/>
      <c r="V138">
        <f ca="1">2^P138</f>
        <v>16</v>
      </c>
      <c r="W138" s="156">
        <v>1</v>
      </c>
      <c r="Y138" s="156">
        <v>1</v>
      </c>
      <c r="Z138">
        <f ca="1">V138</f>
        <v>16</v>
      </c>
      <c r="AA138" s="22">
        <f ca="1">INT(V138/32)</f>
        <v>0</v>
      </c>
      <c r="AB138">
        <f ca="1">Z138-AA138*32</f>
        <v>16</v>
      </c>
      <c r="AC138" s="22">
        <f ca="1">INT(AB138/16)</f>
        <v>1</v>
      </c>
      <c r="AD138">
        <f ca="1">AB138-AC138*16</f>
        <v>0</v>
      </c>
      <c r="AE138" s="22">
        <f ca="1">INT(AD138/8)</f>
        <v>0</v>
      </c>
      <c r="AF138">
        <f ca="1">AD138-AE138*8</f>
        <v>0</v>
      </c>
      <c r="AG138" s="22">
        <f ca="1">INT(AF138/4)</f>
        <v>0</v>
      </c>
      <c r="AH138">
        <f ca="1">AF138-AG138*4</f>
        <v>0</v>
      </c>
      <c r="AI138" s="22">
        <f ca="1">INT(AH138/2)</f>
        <v>0</v>
      </c>
      <c r="AJ138" s="22">
        <f ca="1">AH138-AI138*2</f>
        <v>0</v>
      </c>
      <c r="AK138" s="2">
        <f t="shared" ca="1" si="119"/>
        <v>2</v>
      </c>
      <c r="AL138" s="3">
        <f t="shared" ca="1" si="120"/>
        <v>1</v>
      </c>
      <c r="AM138" s="2">
        <f t="shared" ca="1" si="121"/>
        <v>1</v>
      </c>
      <c r="AN138" s="10">
        <f t="shared" ca="1" si="122"/>
        <v>0</v>
      </c>
    </row>
    <row r="139" spans="1:47" x14ac:dyDescent="0.25">
      <c r="A139" s="11"/>
      <c r="B139" s="199">
        <v>1</v>
      </c>
      <c r="C139" s="199">
        <v>1</v>
      </c>
      <c r="D139" s="22">
        <v>0</v>
      </c>
      <c r="E139" s="22">
        <v>0</v>
      </c>
      <c r="F139" s="22">
        <v>0</v>
      </c>
      <c r="G139" s="22">
        <v>1</v>
      </c>
      <c r="H139" s="22">
        <v>0</v>
      </c>
      <c r="I139" s="22">
        <v>0</v>
      </c>
      <c r="J139" s="2">
        <f t="shared" si="114"/>
        <v>2</v>
      </c>
      <c r="K139" s="10">
        <f t="shared" si="115"/>
        <v>1</v>
      </c>
      <c r="L139" s="2">
        <f t="shared" si="116"/>
        <v>1</v>
      </c>
      <c r="M139" s="10">
        <f t="shared" si="117"/>
        <v>0</v>
      </c>
      <c r="O139" s="163"/>
      <c r="P139" s="31">
        <f t="shared" ca="1" si="118"/>
        <v>5</v>
      </c>
      <c r="Q139" s="78"/>
      <c r="R139" s="28"/>
      <c r="S139" s="146"/>
      <c r="T139" s="17"/>
      <c r="U139" s="17"/>
      <c r="V139" s="28">
        <f ca="1">2^P139</f>
        <v>32</v>
      </c>
      <c r="W139" s="198">
        <v>1</v>
      </c>
      <c r="X139" s="28"/>
      <c r="Y139" s="198">
        <v>1</v>
      </c>
      <c r="Z139" s="28">
        <f ca="1">V139</f>
        <v>32</v>
      </c>
      <c r="AA139" s="32">
        <f ca="1">INT(V139/32)</f>
        <v>1</v>
      </c>
      <c r="AB139" s="28">
        <f ca="1">Z139-AA139*32</f>
        <v>0</v>
      </c>
      <c r="AC139" s="32">
        <f ca="1">INT(AB139/16)</f>
        <v>0</v>
      </c>
      <c r="AD139" s="28">
        <f ca="1">AB139-AC139*16</f>
        <v>0</v>
      </c>
      <c r="AE139" s="32">
        <f ca="1">INT(AD139/8)</f>
        <v>0</v>
      </c>
      <c r="AF139" s="28">
        <f ca="1">AD139-AE139*8</f>
        <v>0</v>
      </c>
      <c r="AG139" s="32">
        <f ca="1">INT(AF139/4)</f>
        <v>0</v>
      </c>
      <c r="AH139" s="28">
        <f ca="1">AF139-AG139*4</f>
        <v>0</v>
      </c>
      <c r="AI139" s="32">
        <f ca="1">INT(AH139/2)</f>
        <v>0</v>
      </c>
      <c r="AJ139" s="32">
        <f ca="1">AH139-AI139*2</f>
        <v>0</v>
      </c>
      <c r="AK139" s="29">
        <f t="shared" ca="1" si="119"/>
        <v>3</v>
      </c>
      <c r="AL139" s="33">
        <f t="shared" ca="1" si="120"/>
        <v>3</v>
      </c>
      <c r="AM139" s="29">
        <f t="shared" ca="1" si="121"/>
        <v>3</v>
      </c>
      <c r="AN139" s="30">
        <f t="shared" ca="1" si="122"/>
        <v>3</v>
      </c>
    </row>
    <row r="140" spans="1:47" x14ac:dyDescent="0.25">
      <c r="A140" s="11"/>
      <c r="B140" s="199">
        <v>1</v>
      </c>
      <c r="C140" s="199">
        <v>0</v>
      </c>
      <c r="D140" s="22">
        <v>0</v>
      </c>
      <c r="E140" s="22">
        <v>0</v>
      </c>
      <c r="F140" s="22">
        <v>1</v>
      </c>
      <c r="G140" s="22">
        <v>0</v>
      </c>
      <c r="H140" s="22">
        <v>0</v>
      </c>
      <c r="I140" s="22">
        <v>0</v>
      </c>
      <c r="J140" s="2">
        <f t="shared" si="114"/>
        <v>1</v>
      </c>
      <c r="K140" s="10">
        <f t="shared" si="115"/>
        <v>0</v>
      </c>
      <c r="L140" s="2">
        <f t="shared" si="116"/>
        <v>0</v>
      </c>
      <c r="M140" s="10">
        <f t="shared" si="117"/>
        <v>0</v>
      </c>
      <c r="O140" s="163"/>
      <c r="P140" s="21">
        <f t="shared" ca="1" si="118"/>
        <v>4</v>
      </c>
      <c r="Q140" s="16">
        <f t="shared" ref="Q140:Q164" ca="1" si="123">INT(RAND()*5)</f>
        <v>4</v>
      </c>
      <c r="S140" s="121">
        <f t="shared" ref="S140:S164" ca="1" si="124">IF(Q140&gt;=P140,Q140+1,Q140)</f>
        <v>5</v>
      </c>
      <c r="T140" s="24"/>
      <c r="U140" s="24"/>
      <c r="V140">
        <f t="shared" ref="V140:V154" ca="1" si="125">2^P140+2^S140</f>
        <v>48</v>
      </c>
      <c r="W140" s="156">
        <v>1</v>
      </c>
      <c r="X140">
        <f t="shared" ref="X140:X154" ca="1" si="126">V140</f>
        <v>48</v>
      </c>
      <c r="Y140" s="22">
        <f t="shared" ref="Y140:Y154" ca="1" si="127">INT(X140/32)</f>
        <v>1</v>
      </c>
      <c r="Z140">
        <f t="shared" ref="Z140:Z154" ca="1" si="128">X140-Y140*32</f>
        <v>16</v>
      </c>
      <c r="AA140" s="22">
        <f t="shared" ref="AA140:AA154" ca="1" si="129">INT(Z140/16)</f>
        <v>1</v>
      </c>
      <c r="AB140">
        <f t="shared" ref="AB140:AB154" ca="1" si="130">Z140-AA140*16</f>
        <v>0</v>
      </c>
      <c r="AC140" s="22">
        <f t="shared" ref="AC140:AC154" ca="1" si="131">INT(AB140/8)</f>
        <v>0</v>
      </c>
      <c r="AD140">
        <f t="shared" ref="AD140:AD154" ca="1" si="132">AB140-AC140*8</f>
        <v>0</v>
      </c>
      <c r="AE140" s="22">
        <f t="shared" ref="AE140:AE154" ca="1" si="133">INT(AD140/4)</f>
        <v>0</v>
      </c>
      <c r="AF140">
        <f t="shared" ref="AF140:AF154" ca="1" si="134">AD140-AE140*4</f>
        <v>0</v>
      </c>
      <c r="AG140" s="22">
        <f t="shared" ref="AG140:AG154" ca="1" si="135">INT(AF140/2)</f>
        <v>0</v>
      </c>
      <c r="AH140">
        <f t="shared" ref="AH140:AH154" ca="1" si="136">AF140-AG140*2</f>
        <v>0</v>
      </c>
      <c r="AI140" s="22">
        <f t="shared" ref="AI140:AI154" ca="1" si="137">INT(AH140/1)</f>
        <v>0</v>
      </c>
      <c r="AJ140" s="156">
        <v>0</v>
      </c>
      <c r="AK140" s="2">
        <f t="shared" ca="1" si="119"/>
        <v>3</v>
      </c>
      <c r="AL140" s="3">
        <f t="shared" ca="1" si="120"/>
        <v>3</v>
      </c>
      <c r="AM140" s="2">
        <f t="shared" ca="1" si="121"/>
        <v>3</v>
      </c>
      <c r="AN140" s="10">
        <f t="shared" ca="1" si="122"/>
        <v>3</v>
      </c>
    </row>
    <row r="141" spans="1:47" x14ac:dyDescent="0.25">
      <c r="A141" s="11"/>
      <c r="B141" s="199">
        <v>1</v>
      </c>
      <c r="C141" s="199">
        <v>0</v>
      </c>
      <c r="D141" s="22">
        <v>0</v>
      </c>
      <c r="E141" s="22">
        <v>1</v>
      </c>
      <c r="F141" s="22">
        <v>0</v>
      </c>
      <c r="G141" s="22">
        <v>0</v>
      </c>
      <c r="H141" s="22">
        <v>0</v>
      </c>
      <c r="I141" s="22">
        <v>0</v>
      </c>
      <c r="J141" s="2">
        <f t="shared" si="114"/>
        <v>1</v>
      </c>
      <c r="K141" s="10">
        <f t="shared" si="115"/>
        <v>0</v>
      </c>
      <c r="L141" s="2">
        <f t="shared" si="116"/>
        <v>0</v>
      </c>
      <c r="M141" s="10">
        <f t="shared" si="117"/>
        <v>0</v>
      </c>
      <c r="O141" s="163"/>
      <c r="P141" s="21">
        <f t="shared" ca="1" si="118"/>
        <v>3</v>
      </c>
      <c r="Q141" s="16">
        <f t="shared" ca="1" si="123"/>
        <v>0</v>
      </c>
      <c r="S141" s="121">
        <f t="shared" ca="1" si="124"/>
        <v>0</v>
      </c>
      <c r="T141" s="24"/>
      <c r="U141" s="24"/>
      <c r="V141">
        <f t="shared" ca="1" si="125"/>
        <v>9</v>
      </c>
      <c r="W141" s="156">
        <v>1</v>
      </c>
      <c r="X141">
        <f t="shared" ca="1" si="126"/>
        <v>9</v>
      </c>
      <c r="Y141" s="22">
        <f t="shared" ca="1" si="127"/>
        <v>0</v>
      </c>
      <c r="Z141">
        <f t="shared" ca="1" si="128"/>
        <v>9</v>
      </c>
      <c r="AA141" s="22">
        <f t="shared" ca="1" si="129"/>
        <v>0</v>
      </c>
      <c r="AB141">
        <f t="shared" ca="1" si="130"/>
        <v>9</v>
      </c>
      <c r="AC141" s="22">
        <f t="shared" ca="1" si="131"/>
        <v>1</v>
      </c>
      <c r="AD141">
        <f t="shared" ca="1" si="132"/>
        <v>1</v>
      </c>
      <c r="AE141" s="22">
        <f t="shared" ca="1" si="133"/>
        <v>0</v>
      </c>
      <c r="AF141">
        <f t="shared" ca="1" si="134"/>
        <v>1</v>
      </c>
      <c r="AG141" s="22">
        <f t="shared" ca="1" si="135"/>
        <v>0</v>
      </c>
      <c r="AH141">
        <f t="shared" ca="1" si="136"/>
        <v>1</v>
      </c>
      <c r="AI141" s="22">
        <f t="shared" ca="1" si="137"/>
        <v>1</v>
      </c>
      <c r="AJ141" s="156">
        <v>0</v>
      </c>
      <c r="AK141" s="2">
        <f t="shared" ca="1" si="119"/>
        <v>1</v>
      </c>
      <c r="AL141" s="3">
        <f t="shared" ca="1" si="120"/>
        <v>-1</v>
      </c>
      <c r="AM141" s="2">
        <f t="shared" ca="1" si="121"/>
        <v>0</v>
      </c>
      <c r="AN141" s="10">
        <f t="shared" ca="1" si="122"/>
        <v>0</v>
      </c>
    </row>
    <row r="142" spans="1:47" x14ac:dyDescent="0.25">
      <c r="A142" s="11"/>
      <c r="B142" s="199">
        <v>1</v>
      </c>
      <c r="C142" s="199">
        <v>0</v>
      </c>
      <c r="D142" s="22">
        <v>1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">
        <f t="shared" si="114"/>
        <v>2</v>
      </c>
      <c r="K142" s="10">
        <f t="shared" si="115"/>
        <v>2</v>
      </c>
      <c r="L142" s="2">
        <f t="shared" si="116"/>
        <v>2</v>
      </c>
      <c r="M142" s="10">
        <f t="shared" si="117"/>
        <v>0</v>
      </c>
      <c r="O142" s="163"/>
      <c r="P142" s="21">
        <f t="shared" ca="1" si="118"/>
        <v>5</v>
      </c>
      <c r="Q142" s="16">
        <f t="shared" ca="1" si="123"/>
        <v>3</v>
      </c>
      <c r="S142" s="121">
        <f t="shared" ca="1" si="124"/>
        <v>3</v>
      </c>
      <c r="T142" s="24"/>
      <c r="U142" s="24"/>
      <c r="V142">
        <f t="shared" ca="1" si="125"/>
        <v>40</v>
      </c>
      <c r="W142" s="156">
        <v>1</v>
      </c>
      <c r="X142">
        <f t="shared" ca="1" si="126"/>
        <v>40</v>
      </c>
      <c r="Y142" s="22">
        <f t="shared" ca="1" si="127"/>
        <v>1</v>
      </c>
      <c r="Z142">
        <f t="shared" ca="1" si="128"/>
        <v>8</v>
      </c>
      <c r="AA142" s="22">
        <f t="shared" ca="1" si="129"/>
        <v>0</v>
      </c>
      <c r="AB142">
        <f t="shared" ca="1" si="130"/>
        <v>8</v>
      </c>
      <c r="AC142" s="22">
        <f t="shared" ca="1" si="131"/>
        <v>1</v>
      </c>
      <c r="AD142">
        <f t="shared" ca="1" si="132"/>
        <v>0</v>
      </c>
      <c r="AE142" s="22">
        <f t="shared" ca="1" si="133"/>
        <v>0</v>
      </c>
      <c r="AF142">
        <f t="shared" ca="1" si="134"/>
        <v>0</v>
      </c>
      <c r="AG142" s="22">
        <f t="shared" ca="1" si="135"/>
        <v>0</v>
      </c>
      <c r="AH142">
        <f t="shared" ca="1" si="136"/>
        <v>0</v>
      </c>
      <c r="AI142" s="22">
        <f t="shared" ca="1" si="137"/>
        <v>0</v>
      </c>
      <c r="AJ142" s="156">
        <v>0</v>
      </c>
      <c r="AK142" s="2">
        <f t="shared" ca="1" si="119"/>
        <v>2</v>
      </c>
      <c r="AL142" s="3">
        <f t="shared" ca="1" si="120"/>
        <v>1</v>
      </c>
      <c r="AM142" s="2">
        <f t="shared" ca="1" si="121"/>
        <v>1</v>
      </c>
      <c r="AN142" s="10">
        <f t="shared" ca="1" si="122"/>
        <v>0</v>
      </c>
    </row>
    <row r="143" spans="1:47" x14ac:dyDescent="0.25">
      <c r="A143" s="11"/>
      <c r="B143" s="199">
        <v>1</v>
      </c>
      <c r="C143" s="199">
        <v>1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">
        <f t="shared" si="114"/>
        <v>2</v>
      </c>
      <c r="K143" s="10">
        <f t="shared" si="115"/>
        <v>2</v>
      </c>
      <c r="L143" s="2">
        <f t="shared" si="116"/>
        <v>2</v>
      </c>
      <c r="M143" s="10">
        <f t="shared" si="117"/>
        <v>0</v>
      </c>
      <c r="O143" s="163"/>
      <c r="P143" s="21">
        <f t="shared" ca="1" si="118"/>
        <v>5</v>
      </c>
      <c r="Q143" s="16">
        <f t="shared" ca="1" si="123"/>
        <v>3</v>
      </c>
      <c r="S143" s="121">
        <f t="shared" ca="1" si="124"/>
        <v>3</v>
      </c>
      <c r="T143" s="24"/>
      <c r="U143" s="24"/>
      <c r="V143">
        <f t="shared" ca="1" si="125"/>
        <v>40</v>
      </c>
      <c r="W143" s="156">
        <v>1</v>
      </c>
      <c r="X143">
        <f t="shared" ca="1" si="126"/>
        <v>40</v>
      </c>
      <c r="Y143" s="22">
        <f t="shared" ca="1" si="127"/>
        <v>1</v>
      </c>
      <c r="Z143">
        <f t="shared" ca="1" si="128"/>
        <v>8</v>
      </c>
      <c r="AA143" s="22">
        <f t="shared" ca="1" si="129"/>
        <v>0</v>
      </c>
      <c r="AB143">
        <f t="shared" ca="1" si="130"/>
        <v>8</v>
      </c>
      <c r="AC143" s="22">
        <f t="shared" ca="1" si="131"/>
        <v>1</v>
      </c>
      <c r="AD143">
        <f t="shared" ca="1" si="132"/>
        <v>0</v>
      </c>
      <c r="AE143" s="22">
        <f t="shared" ca="1" si="133"/>
        <v>0</v>
      </c>
      <c r="AF143">
        <f t="shared" ca="1" si="134"/>
        <v>0</v>
      </c>
      <c r="AG143" s="22">
        <f t="shared" ca="1" si="135"/>
        <v>0</v>
      </c>
      <c r="AH143">
        <f t="shared" ca="1" si="136"/>
        <v>0</v>
      </c>
      <c r="AI143" s="22">
        <f t="shared" ca="1" si="137"/>
        <v>0</v>
      </c>
      <c r="AJ143" s="156">
        <v>0</v>
      </c>
      <c r="AK143" s="2">
        <f t="shared" ca="1" si="119"/>
        <v>2</v>
      </c>
      <c r="AL143" s="3">
        <f t="shared" ca="1" si="120"/>
        <v>1</v>
      </c>
      <c r="AM143" s="2">
        <f t="shared" ca="1" si="121"/>
        <v>1</v>
      </c>
      <c r="AN143" s="10">
        <f t="shared" ca="1" si="122"/>
        <v>0</v>
      </c>
    </row>
    <row r="144" spans="1:47" ht="15.75" thickBot="1" x14ac:dyDescent="0.3">
      <c r="A144" s="27" t="s">
        <v>23</v>
      </c>
      <c r="E144" s="28"/>
      <c r="F144" s="28"/>
      <c r="G144" s="28"/>
      <c r="H144" s="28"/>
      <c r="I144" s="7"/>
      <c r="J144" s="2">
        <f>AVERAGE(J137:J143)</f>
        <v>1.7142857142857142</v>
      </c>
      <c r="K144" s="10">
        <f>AVERAGE(K137:K143)</f>
        <v>1</v>
      </c>
      <c r="L144" s="2">
        <f>AVERAGE(L137:L143)</f>
        <v>1</v>
      </c>
      <c r="M144" s="10">
        <f>AVERAGE(M137:M143)</f>
        <v>0</v>
      </c>
      <c r="N144" s="28">
        <v>3</v>
      </c>
      <c r="O144" s="166"/>
      <c r="P144" s="21">
        <f t="shared" ca="1" si="118"/>
        <v>2</v>
      </c>
      <c r="Q144" s="16">
        <f t="shared" ca="1" si="123"/>
        <v>2</v>
      </c>
      <c r="S144" s="121">
        <f t="shared" ca="1" si="124"/>
        <v>3</v>
      </c>
      <c r="T144" s="24"/>
      <c r="U144" s="24"/>
      <c r="V144">
        <f t="shared" ca="1" si="125"/>
        <v>12</v>
      </c>
      <c r="W144" s="156">
        <v>1</v>
      </c>
      <c r="X144">
        <f t="shared" ca="1" si="126"/>
        <v>12</v>
      </c>
      <c r="Y144" s="22">
        <f t="shared" ca="1" si="127"/>
        <v>0</v>
      </c>
      <c r="Z144">
        <f t="shared" ca="1" si="128"/>
        <v>12</v>
      </c>
      <c r="AA144" s="22">
        <f t="shared" ca="1" si="129"/>
        <v>0</v>
      </c>
      <c r="AB144">
        <f t="shared" ca="1" si="130"/>
        <v>12</v>
      </c>
      <c r="AC144" s="22">
        <f t="shared" ca="1" si="131"/>
        <v>1</v>
      </c>
      <c r="AD144">
        <f t="shared" ca="1" si="132"/>
        <v>4</v>
      </c>
      <c r="AE144" s="22">
        <f t="shared" ca="1" si="133"/>
        <v>1</v>
      </c>
      <c r="AF144">
        <f t="shared" ca="1" si="134"/>
        <v>0</v>
      </c>
      <c r="AG144" s="22">
        <f t="shared" ca="1" si="135"/>
        <v>0</v>
      </c>
      <c r="AH144">
        <f t="shared" ca="1" si="136"/>
        <v>0</v>
      </c>
      <c r="AI144" s="22">
        <f t="shared" ca="1" si="137"/>
        <v>0</v>
      </c>
      <c r="AJ144" s="156">
        <v>0</v>
      </c>
      <c r="AK144" s="2">
        <f t="shared" ca="1" si="119"/>
        <v>1</v>
      </c>
      <c r="AL144" s="3">
        <f t="shared" ca="1" si="120"/>
        <v>-1</v>
      </c>
      <c r="AM144" s="2">
        <f t="shared" ca="1" si="121"/>
        <v>0</v>
      </c>
      <c r="AN144" s="10">
        <f t="shared" ca="1" si="122"/>
        <v>0</v>
      </c>
    </row>
    <row r="145" spans="1:40" ht="16.5" thickTop="1" thickBot="1" x14ac:dyDescent="0.3">
      <c r="A145" s="11"/>
      <c r="B145" s="197">
        <v>1</v>
      </c>
      <c r="C145" s="232">
        <v>0</v>
      </c>
      <c r="D145" s="51">
        <v>0</v>
      </c>
      <c r="E145" s="58">
        <v>0</v>
      </c>
      <c r="F145" s="58">
        <v>0</v>
      </c>
      <c r="G145" s="58">
        <v>1</v>
      </c>
      <c r="H145" s="58">
        <v>1</v>
      </c>
      <c r="I145" s="197">
        <v>0</v>
      </c>
      <c r="J145" s="135">
        <f t="shared" ref="J145:J159" si="138">B145*B$5+C145*C$5+D145*D$5+E145*E$5+F145*F$5+G145*G$5+H145*H$5+I145*I$5</f>
        <v>1</v>
      </c>
      <c r="K145" s="54">
        <f t="shared" ref="K145:K159" si="139">B145*B$5+C145*C$5+D145*D$5+E145*(E$5-1)+F145*(F$5-1)+G145*(G$5-1)+H145*(H$5-1)+I145*(I$5-1)</f>
        <v>-1</v>
      </c>
      <c r="L145" s="52">
        <f t="shared" ref="L145:L159" si="140">(K145+ABS(K145))/2</f>
        <v>0</v>
      </c>
      <c r="M145" s="54">
        <f t="shared" ref="M145:M159" si="141">3*B145*C145*D145</f>
        <v>0</v>
      </c>
      <c r="O145" s="163"/>
      <c r="P145" s="21">
        <f t="shared" ca="1" si="118"/>
        <v>4</v>
      </c>
      <c r="Q145" s="16">
        <f t="shared" ca="1" si="123"/>
        <v>3</v>
      </c>
      <c r="S145" s="121">
        <f t="shared" ca="1" si="124"/>
        <v>3</v>
      </c>
      <c r="T145" s="24"/>
      <c r="U145" s="24"/>
      <c r="V145">
        <f t="shared" ca="1" si="125"/>
        <v>24</v>
      </c>
      <c r="W145" s="156">
        <v>1</v>
      </c>
      <c r="X145">
        <f t="shared" ca="1" si="126"/>
        <v>24</v>
      </c>
      <c r="Y145" s="22">
        <f t="shared" ca="1" si="127"/>
        <v>0</v>
      </c>
      <c r="Z145">
        <f t="shared" ca="1" si="128"/>
        <v>24</v>
      </c>
      <c r="AA145" s="22">
        <f t="shared" ca="1" si="129"/>
        <v>1</v>
      </c>
      <c r="AB145">
        <f t="shared" ca="1" si="130"/>
        <v>8</v>
      </c>
      <c r="AC145" s="22">
        <f t="shared" ca="1" si="131"/>
        <v>1</v>
      </c>
      <c r="AD145">
        <f t="shared" ca="1" si="132"/>
        <v>0</v>
      </c>
      <c r="AE145" s="22">
        <f t="shared" ca="1" si="133"/>
        <v>0</v>
      </c>
      <c r="AF145">
        <f t="shared" ca="1" si="134"/>
        <v>0</v>
      </c>
      <c r="AG145" s="22">
        <f t="shared" ca="1" si="135"/>
        <v>0</v>
      </c>
      <c r="AH145">
        <f t="shared" ca="1" si="136"/>
        <v>0</v>
      </c>
      <c r="AI145" s="22">
        <f t="shared" ca="1" si="137"/>
        <v>0</v>
      </c>
      <c r="AJ145" s="156">
        <v>0</v>
      </c>
      <c r="AK145" s="2">
        <f t="shared" ca="1" si="119"/>
        <v>2</v>
      </c>
      <c r="AL145" s="3">
        <f t="shared" ca="1" si="120"/>
        <v>1</v>
      </c>
      <c r="AM145" s="2">
        <f t="shared" ca="1" si="121"/>
        <v>1</v>
      </c>
      <c r="AN145" s="10">
        <f t="shared" ca="1" si="122"/>
        <v>0</v>
      </c>
    </row>
    <row r="146" spans="1:40" ht="15.75" thickTop="1" x14ac:dyDescent="0.25">
      <c r="A146" s="11"/>
      <c r="B146" s="156">
        <v>1</v>
      </c>
      <c r="C146" s="22">
        <v>0</v>
      </c>
      <c r="D146" s="22">
        <v>0</v>
      </c>
      <c r="E146" s="58">
        <v>0</v>
      </c>
      <c r="F146" s="22">
        <v>1</v>
      </c>
      <c r="G146" s="22">
        <v>0</v>
      </c>
      <c r="H146" s="22">
        <v>1</v>
      </c>
      <c r="I146" s="156">
        <v>0</v>
      </c>
      <c r="J146" s="2">
        <f t="shared" si="138"/>
        <v>1</v>
      </c>
      <c r="K146" s="10">
        <f t="shared" si="139"/>
        <v>-1</v>
      </c>
      <c r="L146" s="2">
        <f t="shared" si="140"/>
        <v>0</v>
      </c>
      <c r="M146" s="10">
        <f t="shared" si="141"/>
        <v>0</v>
      </c>
      <c r="N146" s="11"/>
      <c r="O146" s="169"/>
      <c r="P146" s="21">
        <f t="shared" ca="1" si="118"/>
        <v>5</v>
      </c>
      <c r="Q146" s="16">
        <f t="shared" ca="1" si="123"/>
        <v>4</v>
      </c>
      <c r="S146" s="121">
        <f t="shared" ca="1" si="124"/>
        <v>4</v>
      </c>
      <c r="T146" s="24"/>
      <c r="U146" s="24"/>
      <c r="V146">
        <f t="shared" ca="1" si="125"/>
        <v>48</v>
      </c>
      <c r="W146" s="156">
        <v>1</v>
      </c>
      <c r="X146">
        <f t="shared" ca="1" si="126"/>
        <v>48</v>
      </c>
      <c r="Y146" s="22">
        <f t="shared" ca="1" si="127"/>
        <v>1</v>
      </c>
      <c r="Z146">
        <f t="shared" ca="1" si="128"/>
        <v>16</v>
      </c>
      <c r="AA146" s="22">
        <f t="shared" ca="1" si="129"/>
        <v>1</v>
      </c>
      <c r="AB146">
        <f t="shared" ca="1" si="130"/>
        <v>0</v>
      </c>
      <c r="AC146" s="22">
        <f t="shared" ca="1" si="131"/>
        <v>0</v>
      </c>
      <c r="AD146">
        <f t="shared" ca="1" si="132"/>
        <v>0</v>
      </c>
      <c r="AE146" s="22">
        <f t="shared" ca="1" si="133"/>
        <v>0</v>
      </c>
      <c r="AF146">
        <f t="shared" ca="1" si="134"/>
        <v>0</v>
      </c>
      <c r="AG146" s="22">
        <f t="shared" ca="1" si="135"/>
        <v>0</v>
      </c>
      <c r="AH146">
        <f t="shared" ca="1" si="136"/>
        <v>0</v>
      </c>
      <c r="AI146" s="22">
        <f t="shared" ca="1" si="137"/>
        <v>0</v>
      </c>
      <c r="AJ146" s="156">
        <v>0</v>
      </c>
      <c r="AK146" s="2">
        <f t="shared" ca="1" si="119"/>
        <v>3</v>
      </c>
      <c r="AL146" s="3">
        <f t="shared" ca="1" si="120"/>
        <v>3</v>
      </c>
      <c r="AM146" s="2">
        <f t="shared" ca="1" si="121"/>
        <v>3</v>
      </c>
      <c r="AN146" s="10">
        <f t="shared" ca="1" si="122"/>
        <v>3</v>
      </c>
    </row>
    <row r="147" spans="1:40" x14ac:dyDescent="0.25">
      <c r="A147" s="11"/>
      <c r="B147" s="156">
        <v>1</v>
      </c>
      <c r="C147" s="22">
        <v>0</v>
      </c>
      <c r="D147" s="22">
        <v>0</v>
      </c>
      <c r="E147" s="58">
        <v>0</v>
      </c>
      <c r="F147" s="58">
        <v>1</v>
      </c>
      <c r="G147" s="58">
        <v>1</v>
      </c>
      <c r="H147" s="58">
        <v>0</v>
      </c>
      <c r="I147" s="199">
        <v>0</v>
      </c>
      <c r="J147" s="2">
        <f t="shared" si="138"/>
        <v>1</v>
      </c>
      <c r="K147" s="10">
        <f t="shared" si="139"/>
        <v>-1</v>
      </c>
      <c r="L147" s="2">
        <f t="shared" si="140"/>
        <v>0</v>
      </c>
      <c r="M147" s="10">
        <f t="shared" si="141"/>
        <v>0</v>
      </c>
      <c r="N147" s="11"/>
      <c r="O147" s="169"/>
      <c r="P147" s="21">
        <f t="shared" ca="1" si="118"/>
        <v>4</v>
      </c>
      <c r="Q147" s="16">
        <f t="shared" ca="1" si="123"/>
        <v>4</v>
      </c>
      <c r="S147" s="121">
        <f t="shared" ca="1" si="124"/>
        <v>5</v>
      </c>
      <c r="T147" s="24"/>
      <c r="U147" s="24"/>
      <c r="V147">
        <f t="shared" ca="1" si="125"/>
        <v>48</v>
      </c>
      <c r="W147" s="156">
        <v>1</v>
      </c>
      <c r="X147">
        <f t="shared" ca="1" si="126"/>
        <v>48</v>
      </c>
      <c r="Y147" s="22">
        <f t="shared" ca="1" si="127"/>
        <v>1</v>
      </c>
      <c r="Z147">
        <f t="shared" ca="1" si="128"/>
        <v>16</v>
      </c>
      <c r="AA147" s="22">
        <f t="shared" ca="1" si="129"/>
        <v>1</v>
      </c>
      <c r="AB147">
        <f t="shared" ca="1" si="130"/>
        <v>0</v>
      </c>
      <c r="AC147" s="22">
        <f t="shared" ca="1" si="131"/>
        <v>0</v>
      </c>
      <c r="AD147">
        <f t="shared" ca="1" si="132"/>
        <v>0</v>
      </c>
      <c r="AE147" s="22">
        <f t="shared" ca="1" si="133"/>
        <v>0</v>
      </c>
      <c r="AF147">
        <f t="shared" ca="1" si="134"/>
        <v>0</v>
      </c>
      <c r="AG147" s="22">
        <f t="shared" ca="1" si="135"/>
        <v>0</v>
      </c>
      <c r="AH147">
        <f t="shared" ca="1" si="136"/>
        <v>0</v>
      </c>
      <c r="AI147" s="22">
        <f t="shared" ca="1" si="137"/>
        <v>0</v>
      </c>
      <c r="AJ147" s="156">
        <v>0</v>
      </c>
      <c r="AK147" s="2">
        <f t="shared" ca="1" si="119"/>
        <v>3</v>
      </c>
      <c r="AL147" s="3">
        <f t="shared" ca="1" si="120"/>
        <v>3</v>
      </c>
      <c r="AM147" s="2">
        <f t="shared" ca="1" si="121"/>
        <v>3</v>
      </c>
      <c r="AN147" s="10">
        <f t="shared" ca="1" si="122"/>
        <v>3</v>
      </c>
    </row>
    <row r="148" spans="1:40" x14ac:dyDescent="0.25">
      <c r="A148" s="11"/>
      <c r="B148" s="156">
        <v>1</v>
      </c>
      <c r="C148" s="22">
        <v>0</v>
      </c>
      <c r="D148" s="22">
        <v>0</v>
      </c>
      <c r="E148" s="58">
        <v>1</v>
      </c>
      <c r="F148" s="58">
        <v>0</v>
      </c>
      <c r="G148" s="58">
        <v>0</v>
      </c>
      <c r="H148" s="58">
        <v>1</v>
      </c>
      <c r="I148" s="199">
        <v>0</v>
      </c>
      <c r="J148" s="2">
        <f t="shared" si="138"/>
        <v>1</v>
      </c>
      <c r="K148" s="10">
        <f t="shared" si="139"/>
        <v>-1</v>
      </c>
      <c r="L148" s="2">
        <f t="shared" si="140"/>
        <v>0</v>
      </c>
      <c r="M148" s="10">
        <f t="shared" si="141"/>
        <v>0</v>
      </c>
      <c r="N148" s="11"/>
      <c r="O148" s="169"/>
      <c r="P148" s="21">
        <f t="shared" ca="1" si="118"/>
        <v>5</v>
      </c>
      <c r="Q148" s="16">
        <f t="shared" ca="1" si="123"/>
        <v>1</v>
      </c>
      <c r="S148" s="121">
        <f t="shared" ca="1" si="124"/>
        <v>1</v>
      </c>
      <c r="T148" s="24"/>
      <c r="U148" s="24"/>
      <c r="V148">
        <f t="shared" ca="1" si="125"/>
        <v>34</v>
      </c>
      <c r="W148" s="156">
        <v>1</v>
      </c>
      <c r="X148">
        <f t="shared" ca="1" si="126"/>
        <v>34</v>
      </c>
      <c r="Y148" s="22">
        <f t="shared" ca="1" si="127"/>
        <v>1</v>
      </c>
      <c r="Z148">
        <f t="shared" ca="1" si="128"/>
        <v>2</v>
      </c>
      <c r="AA148" s="22">
        <f t="shared" ca="1" si="129"/>
        <v>0</v>
      </c>
      <c r="AB148">
        <f t="shared" ca="1" si="130"/>
        <v>2</v>
      </c>
      <c r="AC148" s="22">
        <f t="shared" ca="1" si="131"/>
        <v>0</v>
      </c>
      <c r="AD148">
        <f t="shared" ca="1" si="132"/>
        <v>2</v>
      </c>
      <c r="AE148" s="22">
        <f t="shared" ca="1" si="133"/>
        <v>0</v>
      </c>
      <c r="AF148">
        <f t="shared" ca="1" si="134"/>
        <v>2</v>
      </c>
      <c r="AG148" s="22">
        <f t="shared" ca="1" si="135"/>
        <v>1</v>
      </c>
      <c r="AH148">
        <f t="shared" ca="1" si="136"/>
        <v>0</v>
      </c>
      <c r="AI148" s="22">
        <f t="shared" ca="1" si="137"/>
        <v>0</v>
      </c>
      <c r="AJ148" s="156">
        <v>0</v>
      </c>
      <c r="AK148" s="2">
        <f t="shared" ca="1" si="119"/>
        <v>2</v>
      </c>
      <c r="AL148" s="3">
        <f t="shared" ca="1" si="120"/>
        <v>1</v>
      </c>
      <c r="AM148" s="2">
        <f t="shared" ca="1" si="121"/>
        <v>1</v>
      </c>
      <c r="AN148" s="10">
        <f t="shared" ca="1" si="122"/>
        <v>0</v>
      </c>
    </row>
    <row r="149" spans="1:40" x14ac:dyDescent="0.25">
      <c r="A149" s="11"/>
      <c r="B149" s="156">
        <v>1</v>
      </c>
      <c r="C149" s="22">
        <v>0</v>
      </c>
      <c r="D149" s="22">
        <v>0</v>
      </c>
      <c r="E149" s="58">
        <v>1</v>
      </c>
      <c r="F149" s="58">
        <v>0</v>
      </c>
      <c r="G149" s="58">
        <v>1</v>
      </c>
      <c r="H149" s="58">
        <v>0</v>
      </c>
      <c r="I149" s="199">
        <v>0</v>
      </c>
      <c r="J149" s="2">
        <f t="shared" si="138"/>
        <v>1</v>
      </c>
      <c r="K149" s="10">
        <f t="shared" si="139"/>
        <v>-1</v>
      </c>
      <c r="L149" s="2">
        <f t="shared" si="140"/>
        <v>0</v>
      </c>
      <c r="M149" s="10">
        <f t="shared" si="141"/>
        <v>0</v>
      </c>
      <c r="N149" s="11"/>
      <c r="O149" s="169"/>
      <c r="P149" s="21">
        <f t="shared" ca="1" si="118"/>
        <v>5</v>
      </c>
      <c r="Q149" s="16">
        <f t="shared" ca="1" si="123"/>
        <v>1</v>
      </c>
      <c r="S149" s="121">
        <f t="shared" ca="1" si="124"/>
        <v>1</v>
      </c>
      <c r="T149" s="24"/>
      <c r="U149" s="24"/>
      <c r="V149">
        <f t="shared" ca="1" si="125"/>
        <v>34</v>
      </c>
      <c r="W149" s="156">
        <v>1</v>
      </c>
      <c r="X149">
        <f t="shared" ca="1" si="126"/>
        <v>34</v>
      </c>
      <c r="Y149" s="22">
        <f t="shared" ca="1" si="127"/>
        <v>1</v>
      </c>
      <c r="Z149">
        <f t="shared" ca="1" si="128"/>
        <v>2</v>
      </c>
      <c r="AA149" s="22">
        <f t="shared" ca="1" si="129"/>
        <v>0</v>
      </c>
      <c r="AB149">
        <f t="shared" ca="1" si="130"/>
        <v>2</v>
      </c>
      <c r="AC149" s="22">
        <f t="shared" ca="1" si="131"/>
        <v>0</v>
      </c>
      <c r="AD149">
        <f t="shared" ca="1" si="132"/>
        <v>2</v>
      </c>
      <c r="AE149" s="22">
        <f t="shared" ca="1" si="133"/>
        <v>0</v>
      </c>
      <c r="AF149">
        <f t="shared" ca="1" si="134"/>
        <v>2</v>
      </c>
      <c r="AG149" s="22">
        <f t="shared" ca="1" si="135"/>
        <v>1</v>
      </c>
      <c r="AH149">
        <f t="shared" ca="1" si="136"/>
        <v>0</v>
      </c>
      <c r="AI149" s="22">
        <f t="shared" ca="1" si="137"/>
        <v>0</v>
      </c>
      <c r="AJ149" s="156">
        <v>0</v>
      </c>
      <c r="AK149" s="2">
        <f t="shared" ca="1" si="119"/>
        <v>2</v>
      </c>
      <c r="AL149" s="3">
        <f t="shared" ca="1" si="120"/>
        <v>1</v>
      </c>
      <c r="AM149" s="2">
        <f t="shared" ca="1" si="121"/>
        <v>1</v>
      </c>
      <c r="AN149" s="10">
        <f t="shared" ca="1" si="122"/>
        <v>0</v>
      </c>
    </row>
    <row r="150" spans="1:40" x14ac:dyDescent="0.25">
      <c r="A150" s="11"/>
      <c r="B150" s="156">
        <v>1</v>
      </c>
      <c r="C150" s="22">
        <v>0</v>
      </c>
      <c r="D150" s="22">
        <v>0</v>
      </c>
      <c r="E150" s="58">
        <v>1</v>
      </c>
      <c r="F150" s="58">
        <v>1</v>
      </c>
      <c r="G150" s="58">
        <v>0</v>
      </c>
      <c r="H150" s="58">
        <v>0</v>
      </c>
      <c r="I150" s="199">
        <v>0</v>
      </c>
      <c r="J150" s="2">
        <f t="shared" si="138"/>
        <v>1</v>
      </c>
      <c r="K150" s="10">
        <f t="shared" si="139"/>
        <v>-1</v>
      </c>
      <c r="L150" s="2">
        <f t="shared" si="140"/>
        <v>0</v>
      </c>
      <c r="M150" s="10">
        <f t="shared" si="141"/>
        <v>0</v>
      </c>
      <c r="N150" s="11"/>
      <c r="O150" s="169"/>
      <c r="P150" s="21">
        <f t="shared" ca="1" si="118"/>
        <v>4</v>
      </c>
      <c r="Q150" s="16">
        <f t="shared" ca="1" si="123"/>
        <v>1</v>
      </c>
      <c r="S150" s="121">
        <f t="shared" ca="1" si="124"/>
        <v>1</v>
      </c>
      <c r="T150" s="24"/>
      <c r="U150" s="24"/>
      <c r="V150">
        <f t="shared" ca="1" si="125"/>
        <v>18</v>
      </c>
      <c r="W150" s="156">
        <v>1</v>
      </c>
      <c r="X150">
        <f t="shared" ca="1" si="126"/>
        <v>18</v>
      </c>
      <c r="Y150" s="22">
        <f t="shared" ca="1" si="127"/>
        <v>0</v>
      </c>
      <c r="Z150">
        <f t="shared" ca="1" si="128"/>
        <v>18</v>
      </c>
      <c r="AA150" s="22">
        <f t="shared" ca="1" si="129"/>
        <v>1</v>
      </c>
      <c r="AB150">
        <f t="shared" ca="1" si="130"/>
        <v>2</v>
      </c>
      <c r="AC150" s="22">
        <f t="shared" ca="1" si="131"/>
        <v>0</v>
      </c>
      <c r="AD150">
        <f t="shared" ca="1" si="132"/>
        <v>2</v>
      </c>
      <c r="AE150" s="22">
        <f t="shared" ca="1" si="133"/>
        <v>0</v>
      </c>
      <c r="AF150">
        <f t="shared" ca="1" si="134"/>
        <v>2</v>
      </c>
      <c r="AG150" s="22">
        <f t="shared" ca="1" si="135"/>
        <v>1</v>
      </c>
      <c r="AH150">
        <f t="shared" ca="1" si="136"/>
        <v>0</v>
      </c>
      <c r="AI150" s="22">
        <f t="shared" ca="1" si="137"/>
        <v>0</v>
      </c>
      <c r="AJ150" s="156">
        <v>0</v>
      </c>
      <c r="AK150" s="2">
        <f t="shared" ca="1" si="119"/>
        <v>2</v>
      </c>
      <c r="AL150" s="3">
        <f t="shared" ca="1" si="120"/>
        <v>1</v>
      </c>
      <c r="AM150" s="2">
        <f t="shared" ca="1" si="121"/>
        <v>1</v>
      </c>
      <c r="AN150" s="10">
        <f t="shared" ca="1" si="122"/>
        <v>0</v>
      </c>
    </row>
    <row r="151" spans="1:40" x14ac:dyDescent="0.25">
      <c r="A151" s="11"/>
      <c r="B151" s="156">
        <v>1</v>
      </c>
      <c r="C151" s="22">
        <v>0</v>
      </c>
      <c r="D151" s="22">
        <v>1</v>
      </c>
      <c r="E151" s="58">
        <v>0</v>
      </c>
      <c r="F151" s="58">
        <v>0</v>
      </c>
      <c r="G151" s="58">
        <v>0</v>
      </c>
      <c r="H151" s="58">
        <v>1</v>
      </c>
      <c r="I151" s="199">
        <v>0</v>
      </c>
      <c r="J151" s="2">
        <f t="shared" si="138"/>
        <v>2</v>
      </c>
      <c r="K151" s="10">
        <f t="shared" si="139"/>
        <v>1</v>
      </c>
      <c r="L151" s="2">
        <f t="shared" si="140"/>
        <v>1</v>
      </c>
      <c r="M151" s="10">
        <f t="shared" si="141"/>
        <v>0</v>
      </c>
      <c r="N151" s="11"/>
      <c r="O151" s="169"/>
      <c r="P151" s="21">
        <f t="shared" ca="1" si="118"/>
        <v>4</v>
      </c>
      <c r="Q151" s="16">
        <f t="shared" ca="1" si="123"/>
        <v>3</v>
      </c>
      <c r="S151" s="121">
        <f t="shared" ca="1" si="124"/>
        <v>3</v>
      </c>
      <c r="T151" s="24"/>
      <c r="U151" s="24"/>
      <c r="V151">
        <f t="shared" ca="1" si="125"/>
        <v>24</v>
      </c>
      <c r="W151" s="156">
        <v>1</v>
      </c>
      <c r="X151">
        <f t="shared" ca="1" si="126"/>
        <v>24</v>
      </c>
      <c r="Y151" s="22">
        <f t="shared" ca="1" si="127"/>
        <v>0</v>
      </c>
      <c r="Z151">
        <f t="shared" ca="1" si="128"/>
        <v>24</v>
      </c>
      <c r="AA151" s="22">
        <f t="shared" ca="1" si="129"/>
        <v>1</v>
      </c>
      <c r="AB151">
        <f t="shared" ca="1" si="130"/>
        <v>8</v>
      </c>
      <c r="AC151" s="22">
        <f t="shared" ca="1" si="131"/>
        <v>1</v>
      </c>
      <c r="AD151">
        <f t="shared" ca="1" si="132"/>
        <v>0</v>
      </c>
      <c r="AE151" s="22">
        <f t="shared" ca="1" si="133"/>
        <v>0</v>
      </c>
      <c r="AF151">
        <f t="shared" ca="1" si="134"/>
        <v>0</v>
      </c>
      <c r="AG151" s="22">
        <f t="shared" ca="1" si="135"/>
        <v>0</v>
      </c>
      <c r="AH151">
        <f t="shared" ca="1" si="136"/>
        <v>0</v>
      </c>
      <c r="AI151" s="22">
        <f t="shared" ca="1" si="137"/>
        <v>0</v>
      </c>
      <c r="AJ151" s="156">
        <v>0</v>
      </c>
      <c r="AK151" s="2">
        <f t="shared" ca="1" si="119"/>
        <v>2</v>
      </c>
      <c r="AL151" s="3">
        <f t="shared" ca="1" si="120"/>
        <v>1</v>
      </c>
      <c r="AM151" s="2">
        <f t="shared" ca="1" si="121"/>
        <v>1</v>
      </c>
      <c r="AN151" s="10">
        <f t="shared" ca="1" si="122"/>
        <v>0</v>
      </c>
    </row>
    <row r="152" spans="1:40" x14ac:dyDescent="0.25">
      <c r="A152" s="11"/>
      <c r="B152" s="156">
        <v>1</v>
      </c>
      <c r="C152" s="22">
        <v>0</v>
      </c>
      <c r="D152" s="22">
        <v>1</v>
      </c>
      <c r="E152" s="58">
        <v>0</v>
      </c>
      <c r="F152" s="58">
        <v>0</v>
      </c>
      <c r="G152" s="58">
        <v>1</v>
      </c>
      <c r="H152" s="58">
        <v>0</v>
      </c>
      <c r="I152" s="199">
        <v>0</v>
      </c>
      <c r="J152" s="2">
        <f t="shared" si="138"/>
        <v>2</v>
      </c>
      <c r="K152" s="10">
        <f t="shared" si="139"/>
        <v>1</v>
      </c>
      <c r="L152" s="2">
        <f t="shared" si="140"/>
        <v>1</v>
      </c>
      <c r="M152" s="10">
        <f t="shared" si="141"/>
        <v>0</v>
      </c>
      <c r="N152" s="11"/>
      <c r="O152" s="169"/>
      <c r="P152" s="21">
        <f t="shared" ca="1" si="118"/>
        <v>3</v>
      </c>
      <c r="Q152" s="16">
        <f t="shared" ca="1" si="123"/>
        <v>3</v>
      </c>
      <c r="S152" s="121">
        <f t="shared" ca="1" si="124"/>
        <v>4</v>
      </c>
      <c r="T152" s="24"/>
      <c r="U152" s="24"/>
      <c r="V152">
        <f t="shared" ca="1" si="125"/>
        <v>24</v>
      </c>
      <c r="W152" s="156">
        <v>1</v>
      </c>
      <c r="X152">
        <f t="shared" ca="1" si="126"/>
        <v>24</v>
      </c>
      <c r="Y152" s="22">
        <f t="shared" ca="1" si="127"/>
        <v>0</v>
      </c>
      <c r="Z152">
        <f t="shared" ca="1" si="128"/>
        <v>24</v>
      </c>
      <c r="AA152" s="22">
        <f t="shared" ca="1" si="129"/>
        <v>1</v>
      </c>
      <c r="AB152">
        <f t="shared" ca="1" si="130"/>
        <v>8</v>
      </c>
      <c r="AC152" s="22">
        <f t="shared" ca="1" si="131"/>
        <v>1</v>
      </c>
      <c r="AD152">
        <f t="shared" ca="1" si="132"/>
        <v>0</v>
      </c>
      <c r="AE152" s="22">
        <f t="shared" ca="1" si="133"/>
        <v>0</v>
      </c>
      <c r="AF152">
        <f t="shared" ca="1" si="134"/>
        <v>0</v>
      </c>
      <c r="AG152" s="22">
        <f t="shared" ca="1" si="135"/>
        <v>0</v>
      </c>
      <c r="AH152">
        <f t="shared" ca="1" si="136"/>
        <v>0</v>
      </c>
      <c r="AI152" s="22">
        <f t="shared" ca="1" si="137"/>
        <v>0</v>
      </c>
      <c r="AJ152" s="156">
        <v>0</v>
      </c>
      <c r="AK152" s="2">
        <f t="shared" ca="1" si="119"/>
        <v>2</v>
      </c>
      <c r="AL152" s="3">
        <f t="shared" ca="1" si="120"/>
        <v>1</v>
      </c>
      <c r="AM152" s="2">
        <f t="shared" ca="1" si="121"/>
        <v>1</v>
      </c>
      <c r="AN152" s="10">
        <f t="shared" ca="1" si="122"/>
        <v>0</v>
      </c>
    </row>
    <row r="153" spans="1:40" x14ac:dyDescent="0.25">
      <c r="A153" s="11"/>
      <c r="B153" s="156">
        <v>1</v>
      </c>
      <c r="C153" s="22">
        <v>0</v>
      </c>
      <c r="D153" s="22">
        <v>1</v>
      </c>
      <c r="E153" s="58">
        <v>0</v>
      </c>
      <c r="F153" s="58">
        <v>1</v>
      </c>
      <c r="G153" s="58">
        <v>0</v>
      </c>
      <c r="H153" s="58">
        <v>0</v>
      </c>
      <c r="I153" s="199">
        <v>0</v>
      </c>
      <c r="J153" s="2">
        <f t="shared" si="138"/>
        <v>2</v>
      </c>
      <c r="K153" s="10">
        <f t="shared" si="139"/>
        <v>1</v>
      </c>
      <c r="L153" s="2">
        <f t="shared" si="140"/>
        <v>1</v>
      </c>
      <c r="M153" s="10">
        <f t="shared" si="141"/>
        <v>0</v>
      </c>
      <c r="N153" s="11"/>
      <c r="O153" s="169"/>
      <c r="P153" s="21">
        <f t="shared" ca="1" si="118"/>
        <v>0</v>
      </c>
      <c r="Q153" s="16">
        <f t="shared" ca="1" si="123"/>
        <v>3</v>
      </c>
      <c r="S153" s="121">
        <f t="shared" ca="1" si="124"/>
        <v>4</v>
      </c>
      <c r="T153" s="24"/>
      <c r="U153" s="24"/>
      <c r="V153">
        <f t="shared" ca="1" si="125"/>
        <v>17</v>
      </c>
      <c r="W153" s="156">
        <v>1</v>
      </c>
      <c r="X153">
        <f t="shared" ca="1" si="126"/>
        <v>17</v>
      </c>
      <c r="Y153" s="22">
        <f t="shared" ca="1" si="127"/>
        <v>0</v>
      </c>
      <c r="Z153">
        <f t="shared" ca="1" si="128"/>
        <v>17</v>
      </c>
      <c r="AA153" s="22">
        <f t="shared" ca="1" si="129"/>
        <v>1</v>
      </c>
      <c r="AB153">
        <f t="shared" ca="1" si="130"/>
        <v>1</v>
      </c>
      <c r="AC153" s="22">
        <f t="shared" ca="1" si="131"/>
        <v>0</v>
      </c>
      <c r="AD153">
        <f t="shared" ca="1" si="132"/>
        <v>1</v>
      </c>
      <c r="AE153" s="22">
        <f t="shared" ca="1" si="133"/>
        <v>0</v>
      </c>
      <c r="AF153">
        <f t="shared" ca="1" si="134"/>
        <v>1</v>
      </c>
      <c r="AG153" s="22">
        <f t="shared" ca="1" si="135"/>
        <v>0</v>
      </c>
      <c r="AH153">
        <f t="shared" ca="1" si="136"/>
        <v>1</v>
      </c>
      <c r="AI153" s="22">
        <f t="shared" ca="1" si="137"/>
        <v>1</v>
      </c>
      <c r="AJ153" s="156">
        <v>0</v>
      </c>
      <c r="AK153" s="2">
        <f t="shared" ca="1" si="119"/>
        <v>2</v>
      </c>
      <c r="AL153" s="3">
        <f t="shared" ca="1" si="120"/>
        <v>1</v>
      </c>
      <c r="AM153" s="2">
        <f t="shared" ca="1" si="121"/>
        <v>1</v>
      </c>
      <c r="AN153" s="10">
        <f t="shared" ca="1" si="122"/>
        <v>0</v>
      </c>
    </row>
    <row r="154" spans="1:40" x14ac:dyDescent="0.25">
      <c r="A154" s="11"/>
      <c r="B154" s="156">
        <v>1</v>
      </c>
      <c r="C154" s="22">
        <v>0</v>
      </c>
      <c r="D154" s="22">
        <v>1</v>
      </c>
      <c r="E154" s="58">
        <v>1</v>
      </c>
      <c r="F154" s="58">
        <v>0</v>
      </c>
      <c r="G154" s="58">
        <v>0</v>
      </c>
      <c r="H154" s="58">
        <v>0</v>
      </c>
      <c r="I154" s="199">
        <v>0</v>
      </c>
      <c r="J154" s="2">
        <f t="shared" si="138"/>
        <v>2</v>
      </c>
      <c r="K154" s="10">
        <f t="shared" si="139"/>
        <v>1</v>
      </c>
      <c r="L154" s="2">
        <f t="shared" si="140"/>
        <v>1</v>
      </c>
      <c r="M154" s="10">
        <f t="shared" si="141"/>
        <v>0</v>
      </c>
      <c r="N154" s="11"/>
      <c r="O154" s="169"/>
      <c r="P154" s="31">
        <f t="shared" ca="1" si="118"/>
        <v>0</v>
      </c>
      <c r="Q154" s="84">
        <f t="shared" ca="1" si="123"/>
        <v>2</v>
      </c>
      <c r="R154" s="28"/>
      <c r="S154" s="146">
        <f t="shared" ca="1" si="124"/>
        <v>3</v>
      </c>
      <c r="T154" s="17"/>
      <c r="U154" s="17"/>
      <c r="V154" s="28">
        <f t="shared" ca="1" si="125"/>
        <v>9</v>
      </c>
      <c r="W154" s="198">
        <v>1</v>
      </c>
      <c r="X154" s="28">
        <f t="shared" ca="1" si="126"/>
        <v>9</v>
      </c>
      <c r="Y154" s="32">
        <f t="shared" ca="1" si="127"/>
        <v>0</v>
      </c>
      <c r="Z154" s="28">
        <f t="shared" ca="1" si="128"/>
        <v>9</v>
      </c>
      <c r="AA154" s="32">
        <f t="shared" ca="1" si="129"/>
        <v>0</v>
      </c>
      <c r="AB154" s="28">
        <f t="shared" ca="1" si="130"/>
        <v>9</v>
      </c>
      <c r="AC154" s="32">
        <f t="shared" ca="1" si="131"/>
        <v>1</v>
      </c>
      <c r="AD154" s="28">
        <f t="shared" ca="1" si="132"/>
        <v>1</v>
      </c>
      <c r="AE154" s="32">
        <f t="shared" ca="1" si="133"/>
        <v>0</v>
      </c>
      <c r="AF154" s="28">
        <f t="shared" ca="1" si="134"/>
        <v>1</v>
      </c>
      <c r="AG154" s="32">
        <f t="shared" ca="1" si="135"/>
        <v>0</v>
      </c>
      <c r="AH154" s="28">
        <f t="shared" ca="1" si="136"/>
        <v>1</v>
      </c>
      <c r="AI154" s="32">
        <f t="shared" ca="1" si="137"/>
        <v>1</v>
      </c>
      <c r="AJ154" s="198">
        <v>0</v>
      </c>
      <c r="AK154" s="29">
        <f t="shared" ca="1" si="119"/>
        <v>1</v>
      </c>
      <c r="AL154" s="33">
        <f t="shared" ca="1" si="120"/>
        <v>-1</v>
      </c>
      <c r="AM154" s="29">
        <f t="shared" ca="1" si="121"/>
        <v>0</v>
      </c>
      <c r="AN154" s="30">
        <f t="shared" ca="1" si="122"/>
        <v>0</v>
      </c>
    </row>
    <row r="155" spans="1:40" x14ac:dyDescent="0.25">
      <c r="A155" s="11"/>
      <c r="B155" s="156">
        <v>1</v>
      </c>
      <c r="C155" s="22">
        <v>1</v>
      </c>
      <c r="D155" s="22">
        <v>0</v>
      </c>
      <c r="E155" s="58">
        <v>0</v>
      </c>
      <c r="F155" s="58">
        <v>0</v>
      </c>
      <c r="G155" s="58">
        <v>0</v>
      </c>
      <c r="H155" s="58">
        <v>1</v>
      </c>
      <c r="I155" s="199">
        <v>0</v>
      </c>
      <c r="J155" s="2">
        <f t="shared" si="138"/>
        <v>2</v>
      </c>
      <c r="K155" s="10">
        <f t="shared" si="139"/>
        <v>1</v>
      </c>
      <c r="L155" s="2">
        <f t="shared" si="140"/>
        <v>1</v>
      </c>
      <c r="M155" s="10">
        <f t="shared" si="141"/>
        <v>0</v>
      </c>
      <c r="N155" s="11"/>
      <c r="O155" s="169"/>
      <c r="P155" s="21">
        <f t="shared" ca="1" si="118"/>
        <v>4</v>
      </c>
      <c r="Q155">
        <f t="shared" ca="1" si="123"/>
        <v>3</v>
      </c>
      <c r="R155">
        <f t="shared" ref="R155:R164" ca="1" si="142">INT(RAND()*4)</f>
        <v>3</v>
      </c>
      <c r="S155" s="121">
        <f t="shared" ca="1" si="124"/>
        <v>3</v>
      </c>
      <c r="T155" s="24">
        <f t="shared" ref="T155:T164" ca="1" si="143">IF(R155&gt;=MIN(P155,Q155),R155+1,R155)</f>
        <v>4</v>
      </c>
      <c r="U155" s="24">
        <f t="shared" ref="U155:U164" ca="1" si="144">IF(T155&gt;=MAX(P155,S155),T155+1,T155)</f>
        <v>5</v>
      </c>
      <c r="V155">
        <f t="shared" ref="V155:V164" ca="1" si="145">2^P155+2^S155+2^U155</f>
        <v>56</v>
      </c>
      <c r="W155" s="22">
        <f t="shared" ref="W155:W164" ca="1" si="146">INT(V155/32)</f>
        <v>1</v>
      </c>
      <c r="X155">
        <f t="shared" ref="X155:X164" ca="1" si="147">V155-W155*32</f>
        <v>24</v>
      </c>
      <c r="Y155" s="22">
        <f t="shared" ref="Y155:Y164" ca="1" si="148">INT(X155/16)</f>
        <v>1</v>
      </c>
      <c r="Z155">
        <f t="shared" ref="Z155:Z164" ca="1" si="149">X155-Y155*16</f>
        <v>8</v>
      </c>
      <c r="AA155" s="22">
        <f t="shared" ref="AA155:AA164" ca="1" si="150">INT(Z155/8)</f>
        <v>1</v>
      </c>
      <c r="AB155">
        <f t="shared" ref="AB155:AB164" ca="1" si="151">Z155-AA155*8</f>
        <v>0</v>
      </c>
      <c r="AC155" s="22">
        <f t="shared" ref="AC155:AC164" ca="1" si="152">INT(AB155/4)</f>
        <v>0</v>
      </c>
      <c r="AD155">
        <f t="shared" ref="AD155:AD164" ca="1" si="153">AB155-AC155*4</f>
        <v>0</v>
      </c>
      <c r="AE155" s="22">
        <f t="shared" ref="AE155:AE164" ca="1" si="154">INT(AD155/2)</f>
        <v>0</v>
      </c>
      <c r="AF155">
        <f t="shared" ref="AF155:AF164" ca="1" si="155">AD155-AE155*2</f>
        <v>0</v>
      </c>
      <c r="AG155" s="22">
        <f t="shared" ref="AG155:AG164" ca="1" si="156">INT(AF155/1)</f>
        <v>0</v>
      </c>
      <c r="AI155" s="156">
        <v>0</v>
      </c>
      <c r="AJ155" s="156">
        <v>0</v>
      </c>
      <c r="AK155" s="2">
        <f t="shared" ca="1" si="119"/>
        <v>3</v>
      </c>
      <c r="AL155" s="3">
        <f t="shared" ca="1" si="120"/>
        <v>3</v>
      </c>
      <c r="AM155" s="2">
        <f t="shared" ca="1" si="121"/>
        <v>3</v>
      </c>
      <c r="AN155" s="10">
        <f t="shared" ca="1" si="122"/>
        <v>3</v>
      </c>
    </row>
    <row r="156" spans="1:40" x14ac:dyDescent="0.25">
      <c r="A156" s="11"/>
      <c r="B156" s="156">
        <v>1</v>
      </c>
      <c r="C156" s="22">
        <v>1</v>
      </c>
      <c r="D156" s="22">
        <v>0</v>
      </c>
      <c r="E156" s="58">
        <v>0</v>
      </c>
      <c r="F156" s="58">
        <v>0</v>
      </c>
      <c r="G156" s="58">
        <v>1</v>
      </c>
      <c r="H156" s="58">
        <v>0</v>
      </c>
      <c r="I156" s="199">
        <v>0</v>
      </c>
      <c r="J156" s="2">
        <f t="shared" si="138"/>
        <v>2</v>
      </c>
      <c r="K156" s="10">
        <f t="shared" si="139"/>
        <v>1</v>
      </c>
      <c r="L156" s="2">
        <f t="shared" si="140"/>
        <v>1</v>
      </c>
      <c r="M156" s="10">
        <f t="shared" si="141"/>
        <v>0</v>
      </c>
      <c r="N156" s="11"/>
      <c r="O156" s="169"/>
      <c r="P156" s="21">
        <f t="shared" ca="1" si="118"/>
        <v>5</v>
      </c>
      <c r="Q156">
        <f t="shared" ca="1" si="123"/>
        <v>2</v>
      </c>
      <c r="R156">
        <f t="shared" ca="1" si="142"/>
        <v>3</v>
      </c>
      <c r="S156" s="121">
        <f t="shared" ca="1" si="124"/>
        <v>2</v>
      </c>
      <c r="T156" s="24">
        <f t="shared" ca="1" si="143"/>
        <v>4</v>
      </c>
      <c r="U156" s="24">
        <f t="shared" ca="1" si="144"/>
        <v>4</v>
      </c>
      <c r="V156">
        <f t="shared" ca="1" si="145"/>
        <v>52</v>
      </c>
      <c r="W156" s="22">
        <f t="shared" ca="1" si="146"/>
        <v>1</v>
      </c>
      <c r="X156">
        <f t="shared" ca="1" si="147"/>
        <v>20</v>
      </c>
      <c r="Y156" s="22">
        <f t="shared" ca="1" si="148"/>
        <v>1</v>
      </c>
      <c r="Z156">
        <f t="shared" ca="1" si="149"/>
        <v>4</v>
      </c>
      <c r="AA156" s="22">
        <f t="shared" ca="1" si="150"/>
        <v>0</v>
      </c>
      <c r="AB156">
        <f t="shared" ca="1" si="151"/>
        <v>4</v>
      </c>
      <c r="AC156" s="22">
        <f t="shared" ca="1" si="152"/>
        <v>1</v>
      </c>
      <c r="AD156">
        <f t="shared" ca="1" si="153"/>
        <v>0</v>
      </c>
      <c r="AE156" s="22">
        <f t="shared" ca="1" si="154"/>
        <v>0</v>
      </c>
      <c r="AF156">
        <f t="shared" ca="1" si="155"/>
        <v>0</v>
      </c>
      <c r="AG156" s="22">
        <f t="shared" ca="1" si="156"/>
        <v>0</v>
      </c>
      <c r="AI156" s="156">
        <v>0</v>
      </c>
      <c r="AJ156" s="156">
        <v>0</v>
      </c>
      <c r="AK156" s="2">
        <f t="shared" ca="1" si="119"/>
        <v>2</v>
      </c>
      <c r="AL156" s="3">
        <f t="shared" ca="1" si="120"/>
        <v>1</v>
      </c>
      <c r="AM156" s="2">
        <f t="shared" ca="1" si="121"/>
        <v>1</v>
      </c>
      <c r="AN156" s="10">
        <f t="shared" ca="1" si="122"/>
        <v>0</v>
      </c>
    </row>
    <row r="157" spans="1:40" x14ac:dyDescent="0.25">
      <c r="A157" s="11"/>
      <c r="B157" s="156">
        <v>1</v>
      </c>
      <c r="C157" s="22">
        <v>1</v>
      </c>
      <c r="D157" s="22">
        <v>0</v>
      </c>
      <c r="E157" s="58">
        <v>0</v>
      </c>
      <c r="F157" s="58">
        <v>1</v>
      </c>
      <c r="G157" s="58">
        <v>0</v>
      </c>
      <c r="H157" s="58">
        <v>0</v>
      </c>
      <c r="I157" s="199">
        <v>0</v>
      </c>
      <c r="J157" s="2">
        <f t="shared" si="138"/>
        <v>2</v>
      </c>
      <c r="K157" s="10">
        <f t="shared" si="139"/>
        <v>1</v>
      </c>
      <c r="L157" s="2">
        <f t="shared" si="140"/>
        <v>1</v>
      </c>
      <c r="M157" s="10">
        <f t="shared" si="141"/>
        <v>0</v>
      </c>
      <c r="N157" s="11"/>
      <c r="O157" s="169"/>
      <c r="P157" s="21">
        <f t="shared" ca="1" si="118"/>
        <v>3</v>
      </c>
      <c r="Q157">
        <f t="shared" ca="1" si="123"/>
        <v>0</v>
      </c>
      <c r="R157">
        <f t="shared" ca="1" si="142"/>
        <v>2</v>
      </c>
      <c r="S157" s="121">
        <f t="shared" ca="1" si="124"/>
        <v>0</v>
      </c>
      <c r="T157" s="24">
        <f t="shared" ca="1" si="143"/>
        <v>3</v>
      </c>
      <c r="U157" s="24">
        <f t="shared" ca="1" si="144"/>
        <v>4</v>
      </c>
      <c r="V157">
        <f t="shared" ca="1" si="145"/>
        <v>25</v>
      </c>
      <c r="W157" s="22">
        <f t="shared" ca="1" si="146"/>
        <v>0</v>
      </c>
      <c r="X157">
        <f t="shared" ca="1" si="147"/>
        <v>25</v>
      </c>
      <c r="Y157" s="22">
        <f t="shared" ca="1" si="148"/>
        <v>1</v>
      </c>
      <c r="Z157">
        <f t="shared" ca="1" si="149"/>
        <v>9</v>
      </c>
      <c r="AA157" s="22">
        <f t="shared" ca="1" si="150"/>
        <v>1</v>
      </c>
      <c r="AB157">
        <f t="shared" ca="1" si="151"/>
        <v>1</v>
      </c>
      <c r="AC157" s="22">
        <f t="shared" ca="1" si="152"/>
        <v>0</v>
      </c>
      <c r="AD157">
        <f t="shared" ca="1" si="153"/>
        <v>1</v>
      </c>
      <c r="AE157" s="22">
        <f t="shared" ca="1" si="154"/>
        <v>0</v>
      </c>
      <c r="AF157">
        <f t="shared" ca="1" si="155"/>
        <v>1</v>
      </c>
      <c r="AG157" s="22">
        <f t="shared" ca="1" si="156"/>
        <v>1</v>
      </c>
      <c r="AI157" s="156">
        <v>0</v>
      </c>
      <c r="AJ157" s="156">
        <v>0</v>
      </c>
      <c r="AK157" s="2">
        <f t="shared" ca="1" si="119"/>
        <v>2</v>
      </c>
      <c r="AL157" s="3">
        <f t="shared" ca="1" si="120"/>
        <v>1</v>
      </c>
      <c r="AM157" s="2">
        <f t="shared" ca="1" si="121"/>
        <v>1</v>
      </c>
      <c r="AN157" s="10">
        <f t="shared" ca="1" si="122"/>
        <v>0</v>
      </c>
    </row>
    <row r="158" spans="1:40" x14ac:dyDescent="0.25">
      <c r="A158" s="11"/>
      <c r="B158" s="156">
        <v>1</v>
      </c>
      <c r="C158" s="22">
        <v>1</v>
      </c>
      <c r="D158" s="22">
        <v>0</v>
      </c>
      <c r="E158" s="58">
        <v>1</v>
      </c>
      <c r="F158" s="58">
        <v>0</v>
      </c>
      <c r="G158" s="58">
        <v>0</v>
      </c>
      <c r="H158" s="58">
        <v>0</v>
      </c>
      <c r="I158" s="199">
        <v>0</v>
      </c>
      <c r="J158" s="2">
        <f t="shared" si="138"/>
        <v>2</v>
      </c>
      <c r="K158" s="10">
        <f t="shared" si="139"/>
        <v>1</v>
      </c>
      <c r="L158" s="2">
        <f t="shared" si="140"/>
        <v>1</v>
      </c>
      <c r="M158" s="10">
        <f t="shared" si="141"/>
        <v>0</v>
      </c>
      <c r="N158" s="11"/>
      <c r="O158" s="169"/>
      <c r="P158" s="21">
        <f t="shared" ca="1" si="118"/>
        <v>2</v>
      </c>
      <c r="Q158">
        <f t="shared" ca="1" si="123"/>
        <v>2</v>
      </c>
      <c r="R158">
        <f t="shared" ca="1" si="142"/>
        <v>3</v>
      </c>
      <c r="S158" s="121">
        <f t="shared" ca="1" si="124"/>
        <v>3</v>
      </c>
      <c r="T158" s="24">
        <f t="shared" ca="1" si="143"/>
        <v>4</v>
      </c>
      <c r="U158" s="24">
        <f t="shared" ca="1" si="144"/>
        <v>5</v>
      </c>
      <c r="V158">
        <f t="shared" ca="1" si="145"/>
        <v>44</v>
      </c>
      <c r="W158" s="22">
        <f t="shared" ca="1" si="146"/>
        <v>1</v>
      </c>
      <c r="X158">
        <f t="shared" ca="1" si="147"/>
        <v>12</v>
      </c>
      <c r="Y158" s="22">
        <f t="shared" ca="1" si="148"/>
        <v>0</v>
      </c>
      <c r="Z158">
        <f t="shared" ca="1" si="149"/>
        <v>12</v>
      </c>
      <c r="AA158" s="22">
        <f t="shared" ca="1" si="150"/>
        <v>1</v>
      </c>
      <c r="AB158">
        <f t="shared" ca="1" si="151"/>
        <v>4</v>
      </c>
      <c r="AC158" s="22">
        <f t="shared" ca="1" si="152"/>
        <v>1</v>
      </c>
      <c r="AD158">
        <f t="shared" ca="1" si="153"/>
        <v>0</v>
      </c>
      <c r="AE158" s="22">
        <f t="shared" ca="1" si="154"/>
        <v>0</v>
      </c>
      <c r="AF158">
        <f t="shared" ca="1" si="155"/>
        <v>0</v>
      </c>
      <c r="AG158" s="22">
        <f t="shared" ca="1" si="156"/>
        <v>0</v>
      </c>
      <c r="AI158" s="156">
        <v>0</v>
      </c>
      <c r="AJ158" s="156">
        <v>0</v>
      </c>
      <c r="AK158" s="2">
        <f t="shared" ca="1" si="119"/>
        <v>2</v>
      </c>
      <c r="AL158" s="3">
        <f t="shared" ca="1" si="120"/>
        <v>1</v>
      </c>
      <c r="AM158" s="2">
        <f t="shared" ca="1" si="121"/>
        <v>1</v>
      </c>
      <c r="AN158" s="10">
        <f t="shared" ca="1" si="122"/>
        <v>0</v>
      </c>
    </row>
    <row r="159" spans="1:40" x14ac:dyDescent="0.25">
      <c r="A159" s="11"/>
      <c r="B159" s="156">
        <v>1</v>
      </c>
      <c r="C159" s="22">
        <v>1</v>
      </c>
      <c r="D159" s="22">
        <v>1</v>
      </c>
      <c r="E159" s="58">
        <v>0</v>
      </c>
      <c r="F159" s="58">
        <v>0</v>
      </c>
      <c r="G159" s="58">
        <v>0</v>
      </c>
      <c r="H159" s="58">
        <v>0</v>
      </c>
      <c r="I159" s="199">
        <v>0</v>
      </c>
      <c r="J159" s="2">
        <f t="shared" si="138"/>
        <v>3</v>
      </c>
      <c r="K159" s="10">
        <f t="shared" si="139"/>
        <v>3</v>
      </c>
      <c r="L159" s="2">
        <f t="shared" si="140"/>
        <v>3</v>
      </c>
      <c r="M159" s="10">
        <f t="shared" si="141"/>
        <v>3</v>
      </c>
      <c r="N159" s="11"/>
      <c r="O159" s="169"/>
      <c r="P159" s="21">
        <f t="shared" ca="1" si="118"/>
        <v>1</v>
      </c>
      <c r="Q159">
        <f t="shared" ca="1" si="123"/>
        <v>4</v>
      </c>
      <c r="R159">
        <f t="shared" ca="1" si="142"/>
        <v>1</v>
      </c>
      <c r="S159" s="121">
        <f t="shared" ca="1" si="124"/>
        <v>5</v>
      </c>
      <c r="T159" s="24">
        <f t="shared" ca="1" si="143"/>
        <v>2</v>
      </c>
      <c r="U159" s="24">
        <f t="shared" ca="1" si="144"/>
        <v>2</v>
      </c>
      <c r="V159">
        <f t="shared" ca="1" si="145"/>
        <v>38</v>
      </c>
      <c r="W159" s="22">
        <f t="shared" ca="1" si="146"/>
        <v>1</v>
      </c>
      <c r="X159">
        <f t="shared" ca="1" si="147"/>
        <v>6</v>
      </c>
      <c r="Y159" s="22">
        <f t="shared" ca="1" si="148"/>
        <v>0</v>
      </c>
      <c r="Z159">
        <f t="shared" ca="1" si="149"/>
        <v>6</v>
      </c>
      <c r="AA159" s="22">
        <f t="shared" ca="1" si="150"/>
        <v>0</v>
      </c>
      <c r="AB159">
        <f t="shared" ca="1" si="151"/>
        <v>6</v>
      </c>
      <c r="AC159" s="22">
        <f t="shared" ca="1" si="152"/>
        <v>1</v>
      </c>
      <c r="AD159">
        <f t="shared" ca="1" si="153"/>
        <v>2</v>
      </c>
      <c r="AE159" s="22">
        <f t="shared" ca="1" si="154"/>
        <v>1</v>
      </c>
      <c r="AF159">
        <f t="shared" ca="1" si="155"/>
        <v>0</v>
      </c>
      <c r="AG159" s="22">
        <f t="shared" ca="1" si="156"/>
        <v>0</v>
      </c>
      <c r="AI159" s="156">
        <v>0</v>
      </c>
      <c r="AJ159" s="156">
        <v>0</v>
      </c>
      <c r="AK159" s="2">
        <f t="shared" ca="1" si="119"/>
        <v>1</v>
      </c>
      <c r="AL159" s="3">
        <f t="shared" ca="1" si="120"/>
        <v>-1</v>
      </c>
      <c r="AM159" s="2">
        <f t="shared" ca="1" si="121"/>
        <v>0</v>
      </c>
      <c r="AN159" s="10">
        <f t="shared" ca="1" si="122"/>
        <v>0</v>
      </c>
    </row>
    <row r="160" spans="1:40" ht="15.75" thickBot="1" x14ac:dyDescent="0.3">
      <c r="A160" s="27" t="s">
        <v>24</v>
      </c>
      <c r="B160" s="28"/>
      <c r="C160" s="28"/>
      <c r="D160" s="28"/>
      <c r="E160" s="28"/>
      <c r="F160" s="28"/>
      <c r="G160" s="28"/>
      <c r="H160" s="7"/>
      <c r="I160" s="7"/>
      <c r="J160" s="29">
        <f>AVERAGE(J145:J159)</f>
        <v>1.6666666666666667</v>
      </c>
      <c r="K160" s="30">
        <f>AVERAGE(K145:K159)</f>
        <v>0.33333333333333331</v>
      </c>
      <c r="L160" s="29">
        <f>AVERAGE(L145:L159)</f>
        <v>0.73333333333333328</v>
      </c>
      <c r="M160" s="30">
        <f>AVERAGE(M145:M159)</f>
        <v>0.2</v>
      </c>
      <c r="N160" s="84">
        <v>15</v>
      </c>
      <c r="O160" s="168"/>
      <c r="P160" s="21">
        <f t="shared" ca="1" si="118"/>
        <v>4</v>
      </c>
      <c r="Q160">
        <f t="shared" ca="1" si="123"/>
        <v>3</v>
      </c>
      <c r="R160">
        <f t="shared" ca="1" si="142"/>
        <v>1</v>
      </c>
      <c r="S160" s="121">
        <f t="shared" ca="1" si="124"/>
        <v>3</v>
      </c>
      <c r="T160" s="24">
        <f t="shared" ca="1" si="143"/>
        <v>1</v>
      </c>
      <c r="U160" s="24">
        <f t="shared" ca="1" si="144"/>
        <v>1</v>
      </c>
      <c r="V160">
        <f t="shared" ca="1" si="145"/>
        <v>26</v>
      </c>
      <c r="W160" s="22">
        <f t="shared" ca="1" si="146"/>
        <v>0</v>
      </c>
      <c r="X160">
        <f t="shared" ca="1" si="147"/>
        <v>26</v>
      </c>
      <c r="Y160" s="22">
        <f t="shared" ca="1" si="148"/>
        <v>1</v>
      </c>
      <c r="Z160">
        <f t="shared" ca="1" si="149"/>
        <v>10</v>
      </c>
      <c r="AA160" s="22">
        <f t="shared" ca="1" si="150"/>
        <v>1</v>
      </c>
      <c r="AB160">
        <f t="shared" ca="1" si="151"/>
        <v>2</v>
      </c>
      <c r="AC160" s="22">
        <f t="shared" ca="1" si="152"/>
        <v>0</v>
      </c>
      <c r="AD160">
        <f t="shared" ca="1" si="153"/>
        <v>2</v>
      </c>
      <c r="AE160" s="22">
        <f t="shared" ca="1" si="154"/>
        <v>1</v>
      </c>
      <c r="AF160">
        <f t="shared" ca="1" si="155"/>
        <v>0</v>
      </c>
      <c r="AG160" s="22">
        <f t="shared" ca="1" si="156"/>
        <v>0</v>
      </c>
      <c r="AI160" s="156">
        <v>0</v>
      </c>
      <c r="AJ160" s="156">
        <v>0</v>
      </c>
      <c r="AK160" s="2">
        <f t="shared" ca="1" si="119"/>
        <v>2</v>
      </c>
      <c r="AL160" s="3">
        <f t="shared" ca="1" si="120"/>
        <v>1</v>
      </c>
      <c r="AM160" s="2">
        <f t="shared" ca="1" si="121"/>
        <v>1</v>
      </c>
      <c r="AN160" s="10">
        <f t="shared" ca="1" si="122"/>
        <v>0</v>
      </c>
    </row>
    <row r="161" spans="1:42" ht="16.5" thickTop="1" thickBot="1" x14ac:dyDescent="0.3">
      <c r="A161" s="11"/>
      <c r="B161" s="22">
        <v>0</v>
      </c>
      <c r="C161" s="22">
        <v>0</v>
      </c>
      <c r="D161" s="22">
        <v>0</v>
      </c>
      <c r="E161" s="22">
        <v>1</v>
      </c>
      <c r="F161" s="22">
        <v>1</v>
      </c>
      <c r="G161" s="22">
        <v>1</v>
      </c>
      <c r="H161" s="200">
        <v>0</v>
      </c>
      <c r="I161" s="201">
        <v>0</v>
      </c>
      <c r="J161" s="2">
        <f t="shared" ref="J161:J180" si="157">B161*B$5+C161*C$5+D161*D$5+E161*E$5+F161*F$5+G161*G$5+H161*H$5+I161*I$5</f>
        <v>0</v>
      </c>
      <c r="K161" s="10">
        <f t="shared" ref="K161:K180" si="158">B161*B$5+C161*C$5+D161*D$5+E161*(E$5-1)+F161*(F$5-1)+G161*(G$5-1)+H161*(H$5-1)+I161*(I$5-1)</f>
        <v>-3</v>
      </c>
      <c r="L161" s="2">
        <f t="shared" ref="L161:L180" si="159">(K161+ABS(K161))/2</f>
        <v>0</v>
      </c>
      <c r="M161" s="10">
        <f t="shared" ref="M161:M180" si="160">3*B161*C161*D161</f>
        <v>0</v>
      </c>
      <c r="N161" s="11"/>
      <c r="O161" s="169"/>
      <c r="P161" s="21">
        <f t="shared" ca="1" si="118"/>
        <v>0</v>
      </c>
      <c r="Q161">
        <f t="shared" ca="1" si="123"/>
        <v>0</v>
      </c>
      <c r="R161">
        <f t="shared" ca="1" si="142"/>
        <v>3</v>
      </c>
      <c r="S161" s="121">
        <f t="shared" ca="1" si="124"/>
        <v>1</v>
      </c>
      <c r="T161" s="24">
        <f t="shared" ca="1" si="143"/>
        <v>4</v>
      </c>
      <c r="U161" s="24">
        <f t="shared" ca="1" si="144"/>
        <v>5</v>
      </c>
      <c r="V161">
        <f t="shared" ca="1" si="145"/>
        <v>35</v>
      </c>
      <c r="W161" s="22">
        <f t="shared" ca="1" si="146"/>
        <v>1</v>
      </c>
      <c r="X161">
        <f t="shared" ca="1" si="147"/>
        <v>3</v>
      </c>
      <c r="Y161" s="22">
        <f t="shared" ca="1" si="148"/>
        <v>0</v>
      </c>
      <c r="Z161">
        <f t="shared" ca="1" si="149"/>
        <v>3</v>
      </c>
      <c r="AA161" s="22">
        <f t="shared" ca="1" si="150"/>
        <v>0</v>
      </c>
      <c r="AB161">
        <f t="shared" ca="1" si="151"/>
        <v>3</v>
      </c>
      <c r="AC161" s="22">
        <f t="shared" ca="1" si="152"/>
        <v>0</v>
      </c>
      <c r="AD161">
        <f t="shared" ca="1" si="153"/>
        <v>3</v>
      </c>
      <c r="AE161" s="22">
        <f t="shared" ca="1" si="154"/>
        <v>1</v>
      </c>
      <c r="AF161">
        <f t="shared" ca="1" si="155"/>
        <v>1</v>
      </c>
      <c r="AG161" s="22">
        <f t="shared" ca="1" si="156"/>
        <v>1</v>
      </c>
      <c r="AI161" s="156">
        <v>0</v>
      </c>
      <c r="AJ161" s="156">
        <v>0</v>
      </c>
      <c r="AK161" s="2">
        <f t="shared" ca="1" si="119"/>
        <v>1</v>
      </c>
      <c r="AL161" s="3">
        <f t="shared" ca="1" si="120"/>
        <v>-1</v>
      </c>
      <c r="AM161" s="2">
        <f t="shared" ca="1" si="121"/>
        <v>0</v>
      </c>
      <c r="AN161" s="10">
        <f t="shared" ca="1" si="122"/>
        <v>0</v>
      </c>
    </row>
    <row r="162" spans="1:42" ht="15.75" thickTop="1" x14ac:dyDescent="0.25">
      <c r="A162" s="11"/>
      <c r="B162" s="22">
        <v>0</v>
      </c>
      <c r="C162" s="22">
        <v>0</v>
      </c>
      <c r="D162" s="22">
        <v>1</v>
      </c>
      <c r="E162" s="22">
        <v>0</v>
      </c>
      <c r="F162" s="22">
        <v>1</v>
      </c>
      <c r="G162" s="22">
        <v>1</v>
      </c>
      <c r="H162" s="199">
        <v>0</v>
      </c>
      <c r="I162" s="199">
        <v>0</v>
      </c>
      <c r="J162" s="2">
        <f t="shared" si="157"/>
        <v>1</v>
      </c>
      <c r="K162" s="10">
        <f t="shared" si="158"/>
        <v>-1</v>
      </c>
      <c r="L162" s="2">
        <f t="shared" si="159"/>
        <v>0</v>
      </c>
      <c r="M162" s="10">
        <f t="shared" si="160"/>
        <v>0</v>
      </c>
      <c r="N162" s="11"/>
      <c r="O162" s="169"/>
      <c r="P162" s="21">
        <f t="shared" ca="1" si="118"/>
        <v>1</v>
      </c>
      <c r="Q162">
        <f t="shared" ca="1" si="123"/>
        <v>3</v>
      </c>
      <c r="R162">
        <f t="shared" ca="1" si="142"/>
        <v>3</v>
      </c>
      <c r="S162" s="121">
        <f t="shared" ca="1" si="124"/>
        <v>4</v>
      </c>
      <c r="T162" s="24">
        <f t="shared" ca="1" si="143"/>
        <v>4</v>
      </c>
      <c r="U162" s="24">
        <f t="shared" ca="1" si="144"/>
        <v>5</v>
      </c>
      <c r="V162">
        <f t="shared" ca="1" si="145"/>
        <v>50</v>
      </c>
      <c r="W162" s="22">
        <f t="shared" ca="1" si="146"/>
        <v>1</v>
      </c>
      <c r="X162">
        <f t="shared" ca="1" si="147"/>
        <v>18</v>
      </c>
      <c r="Y162" s="22">
        <f t="shared" ca="1" si="148"/>
        <v>1</v>
      </c>
      <c r="Z162">
        <f t="shared" ca="1" si="149"/>
        <v>2</v>
      </c>
      <c r="AA162" s="22">
        <f t="shared" ca="1" si="150"/>
        <v>0</v>
      </c>
      <c r="AB162">
        <f t="shared" ca="1" si="151"/>
        <v>2</v>
      </c>
      <c r="AC162" s="22">
        <f t="shared" ca="1" si="152"/>
        <v>0</v>
      </c>
      <c r="AD162">
        <f t="shared" ca="1" si="153"/>
        <v>2</v>
      </c>
      <c r="AE162" s="22">
        <f t="shared" ca="1" si="154"/>
        <v>1</v>
      </c>
      <c r="AF162">
        <f t="shared" ca="1" si="155"/>
        <v>0</v>
      </c>
      <c r="AG162" s="22">
        <f t="shared" ca="1" si="156"/>
        <v>0</v>
      </c>
      <c r="AI162" s="156">
        <v>0</v>
      </c>
      <c r="AJ162" s="156">
        <v>0</v>
      </c>
      <c r="AK162" s="2">
        <f t="shared" ca="1" si="119"/>
        <v>2</v>
      </c>
      <c r="AL162" s="3">
        <f t="shared" ca="1" si="120"/>
        <v>1</v>
      </c>
      <c r="AM162" s="2">
        <f t="shared" ca="1" si="121"/>
        <v>1</v>
      </c>
      <c r="AN162" s="10">
        <f t="shared" ca="1" si="122"/>
        <v>0</v>
      </c>
    </row>
    <row r="163" spans="1:42" x14ac:dyDescent="0.25">
      <c r="A163" s="11"/>
      <c r="B163" s="22">
        <v>0</v>
      </c>
      <c r="C163" s="22">
        <v>0</v>
      </c>
      <c r="D163" s="22">
        <v>1</v>
      </c>
      <c r="E163" s="22">
        <v>1</v>
      </c>
      <c r="F163" s="22">
        <v>0</v>
      </c>
      <c r="G163" s="22">
        <v>1</v>
      </c>
      <c r="H163" s="199">
        <v>0</v>
      </c>
      <c r="I163" s="199">
        <v>0</v>
      </c>
      <c r="J163" s="2">
        <f t="shared" si="157"/>
        <v>1</v>
      </c>
      <c r="K163" s="10">
        <f t="shared" si="158"/>
        <v>-1</v>
      </c>
      <c r="L163" s="2">
        <f t="shared" si="159"/>
        <v>0</v>
      </c>
      <c r="M163" s="10">
        <f t="shared" si="160"/>
        <v>0</v>
      </c>
      <c r="N163" s="11"/>
      <c r="O163" s="169"/>
      <c r="P163" s="21">
        <f t="shared" ca="1" si="118"/>
        <v>2</v>
      </c>
      <c r="Q163">
        <f t="shared" ca="1" si="123"/>
        <v>0</v>
      </c>
      <c r="R163">
        <f t="shared" ca="1" si="142"/>
        <v>2</v>
      </c>
      <c r="S163" s="121">
        <f t="shared" ca="1" si="124"/>
        <v>0</v>
      </c>
      <c r="T163" s="24">
        <f t="shared" ca="1" si="143"/>
        <v>3</v>
      </c>
      <c r="U163" s="24">
        <f t="shared" ca="1" si="144"/>
        <v>4</v>
      </c>
      <c r="V163">
        <f t="shared" ca="1" si="145"/>
        <v>21</v>
      </c>
      <c r="W163" s="22">
        <f t="shared" ca="1" si="146"/>
        <v>0</v>
      </c>
      <c r="X163">
        <f t="shared" ca="1" si="147"/>
        <v>21</v>
      </c>
      <c r="Y163" s="22">
        <f t="shared" ca="1" si="148"/>
        <v>1</v>
      </c>
      <c r="Z163">
        <f t="shared" ca="1" si="149"/>
        <v>5</v>
      </c>
      <c r="AA163" s="22">
        <f t="shared" ca="1" si="150"/>
        <v>0</v>
      </c>
      <c r="AB163">
        <f t="shared" ca="1" si="151"/>
        <v>5</v>
      </c>
      <c r="AC163" s="22">
        <f t="shared" ca="1" si="152"/>
        <v>1</v>
      </c>
      <c r="AD163">
        <f t="shared" ca="1" si="153"/>
        <v>1</v>
      </c>
      <c r="AE163" s="22">
        <f t="shared" ca="1" si="154"/>
        <v>0</v>
      </c>
      <c r="AF163">
        <f t="shared" ca="1" si="155"/>
        <v>1</v>
      </c>
      <c r="AG163" s="22">
        <f t="shared" ca="1" si="156"/>
        <v>1</v>
      </c>
      <c r="AI163" s="156">
        <v>0</v>
      </c>
      <c r="AJ163" s="156">
        <v>0</v>
      </c>
      <c r="AK163" s="2">
        <f t="shared" ca="1" si="119"/>
        <v>1</v>
      </c>
      <c r="AL163" s="3">
        <f t="shared" ca="1" si="120"/>
        <v>-1</v>
      </c>
      <c r="AM163" s="2">
        <f t="shared" ca="1" si="121"/>
        <v>0</v>
      </c>
      <c r="AN163" s="10">
        <f t="shared" ca="1" si="122"/>
        <v>0</v>
      </c>
    </row>
    <row r="164" spans="1:42" x14ac:dyDescent="0.25">
      <c r="A164" s="11"/>
      <c r="B164" s="22">
        <v>0</v>
      </c>
      <c r="C164" s="22">
        <v>0</v>
      </c>
      <c r="D164" s="22">
        <v>1</v>
      </c>
      <c r="E164" s="22">
        <v>1</v>
      </c>
      <c r="F164" s="22">
        <v>1</v>
      </c>
      <c r="G164" s="22">
        <v>0</v>
      </c>
      <c r="H164" s="156">
        <v>0</v>
      </c>
      <c r="I164" s="156">
        <v>0</v>
      </c>
      <c r="J164" s="2">
        <f t="shared" si="157"/>
        <v>1</v>
      </c>
      <c r="K164" s="10">
        <f t="shared" si="158"/>
        <v>-1</v>
      </c>
      <c r="L164" s="2">
        <f t="shared" si="159"/>
        <v>0</v>
      </c>
      <c r="M164" s="10">
        <f t="shared" si="160"/>
        <v>0</v>
      </c>
      <c r="N164" s="11"/>
      <c r="O164" s="169"/>
      <c r="P164" s="21">
        <f t="shared" ca="1" si="118"/>
        <v>1</v>
      </c>
      <c r="Q164">
        <f t="shared" ca="1" si="123"/>
        <v>1</v>
      </c>
      <c r="R164">
        <f t="shared" ca="1" si="142"/>
        <v>3</v>
      </c>
      <c r="S164" s="121">
        <f t="shared" ca="1" si="124"/>
        <v>2</v>
      </c>
      <c r="T164" s="24">
        <f t="shared" ca="1" si="143"/>
        <v>4</v>
      </c>
      <c r="U164" s="24">
        <f t="shared" ca="1" si="144"/>
        <v>5</v>
      </c>
      <c r="V164">
        <f t="shared" ca="1" si="145"/>
        <v>38</v>
      </c>
      <c r="W164" s="22">
        <f t="shared" ca="1" si="146"/>
        <v>1</v>
      </c>
      <c r="X164">
        <f t="shared" ca="1" si="147"/>
        <v>6</v>
      </c>
      <c r="Y164" s="22">
        <f t="shared" ca="1" si="148"/>
        <v>0</v>
      </c>
      <c r="Z164">
        <f t="shared" ca="1" si="149"/>
        <v>6</v>
      </c>
      <c r="AA164" s="22">
        <f t="shared" ca="1" si="150"/>
        <v>0</v>
      </c>
      <c r="AB164">
        <f t="shared" ca="1" si="151"/>
        <v>6</v>
      </c>
      <c r="AC164" s="22">
        <f t="shared" ca="1" si="152"/>
        <v>1</v>
      </c>
      <c r="AD164">
        <f t="shared" ca="1" si="153"/>
        <v>2</v>
      </c>
      <c r="AE164" s="22">
        <f t="shared" ca="1" si="154"/>
        <v>1</v>
      </c>
      <c r="AF164">
        <f t="shared" ca="1" si="155"/>
        <v>0</v>
      </c>
      <c r="AG164" s="22">
        <f t="shared" ca="1" si="156"/>
        <v>0</v>
      </c>
      <c r="AI164" s="156">
        <v>0</v>
      </c>
      <c r="AJ164" s="156">
        <v>0</v>
      </c>
      <c r="AK164" s="2">
        <f t="shared" ca="1" si="119"/>
        <v>1</v>
      </c>
      <c r="AL164" s="3">
        <f t="shared" ca="1" si="120"/>
        <v>-1</v>
      </c>
      <c r="AM164" s="2">
        <f t="shared" ca="1" si="121"/>
        <v>0</v>
      </c>
      <c r="AN164" s="10">
        <f t="shared" ca="1" si="122"/>
        <v>0</v>
      </c>
    </row>
    <row r="165" spans="1:42" x14ac:dyDescent="0.25">
      <c r="A165" s="11"/>
      <c r="B165" s="22">
        <v>0</v>
      </c>
      <c r="C165" s="22">
        <v>1</v>
      </c>
      <c r="D165" s="22">
        <v>0</v>
      </c>
      <c r="E165" s="22">
        <v>0</v>
      </c>
      <c r="F165" s="22">
        <v>1</v>
      </c>
      <c r="G165" s="22">
        <v>1</v>
      </c>
      <c r="H165" s="156">
        <v>0</v>
      </c>
      <c r="I165" s="156">
        <v>0</v>
      </c>
      <c r="J165" s="2">
        <f t="shared" si="157"/>
        <v>1</v>
      </c>
      <c r="K165" s="10">
        <f t="shared" si="158"/>
        <v>-1</v>
      </c>
      <c r="L165" s="2">
        <f t="shared" si="159"/>
        <v>0</v>
      </c>
      <c r="M165" s="10">
        <f t="shared" si="160"/>
        <v>0</v>
      </c>
      <c r="N165" s="11"/>
      <c r="O165" s="169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120"/>
      <c r="AM165" s="24"/>
      <c r="AN165" s="47"/>
      <c r="AP165" t="s">
        <v>32</v>
      </c>
    </row>
    <row r="166" spans="1:42" x14ac:dyDescent="0.25">
      <c r="A166" s="11"/>
      <c r="B166" s="22">
        <v>0</v>
      </c>
      <c r="C166" s="22">
        <v>1</v>
      </c>
      <c r="D166" s="22">
        <v>0</v>
      </c>
      <c r="E166" s="22">
        <v>1</v>
      </c>
      <c r="F166" s="22">
        <v>0</v>
      </c>
      <c r="G166" s="22">
        <v>1</v>
      </c>
      <c r="H166" s="156">
        <v>0</v>
      </c>
      <c r="I166" s="156">
        <v>0</v>
      </c>
      <c r="J166" s="2">
        <f t="shared" si="157"/>
        <v>1</v>
      </c>
      <c r="K166" s="10">
        <f t="shared" si="158"/>
        <v>-1</v>
      </c>
      <c r="L166" s="2">
        <f t="shared" si="159"/>
        <v>0</v>
      </c>
      <c r="M166" s="10">
        <f t="shared" si="160"/>
        <v>0</v>
      </c>
      <c r="N166" s="11"/>
      <c r="O166" s="169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120"/>
      <c r="AM166" s="24"/>
      <c r="AN166" s="47"/>
      <c r="AP166" t="s">
        <v>32</v>
      </c>
    </row>
    <row r="167" spans="1:42" x14ac:dyDescent="0.25">
      <c r="A167" s="11"/>
      <c r="B167" s="22">
        <v>0</v>
      </c>
      <c r="C167" s="22">
        <v>1</v>
      </c>
      <c r="D167" s="22">
        <v>0</v>
      </c>
      <c r="E167" s="22">
        <v>1</v>
      </c>
      <c r="F167" s="22">
        <v>1</v>
      </c>
      <c r="G167" s="22">
        <v>0</v>
      </c>
      <c r="H167" s="156">
        <v>0</v>
      </c>
      <c r="I167" s="156">
        <v>0</v>
      </c>
      <c r="J167" s="2">
        <f t="shared" si="157"/>
        <v>1</v>
      </c>
      <c r="K167" s="10">
        <f t="shared" si="158"/>
        <v>-1</v>
      </c>
      <c r="L167" s="2">
        <f t="shared" si="159"/>
        <v>0</v>
      </c>
      <c r="M167" s="10">
        <f t="shared" si="160"/>
        <v>0</v>
      </c>
      <c r="N167" s="11"/>
      <c r="O167" s="169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120"/>
      <c r="AM167" s="24"/>
      <c r="AN167" s="47"/>
      <c r="AP167" t="s">
        <v>32</v>
      </c>
    </row>
    <row r="168" spans="1:42" x14ac:dyDescent="0.25">
      <c r="A168" s="11"/>
      <c r="B168" s="22">
        <v>0</v>
      </c>
      <c r="C168" s="22">
        <v>1</v>
      </c>
      <c r="D168" s="22">
        <v>1</v>
      </c>
      <c r="E168" s="22">
        <v>0</v>
      </c>
      <c r="F168" s="22">
        <v>0</v>
      </c>
      <c r="G168" s="22">
        <v>1</v>
      </c>
      <c r="H168" s="156">
        <v>0</v>
      </c>
      <c r="I168" s="156">
        <v>0</v>
      </c>
      <c r="J168" s="2">
        <f t="shared" si="157"/>
        <v>2</v>
      </c>
      <c r="K168" s="10">
        <f t="shared" si="158"/>
        <v>1</v>
      </c>
      <c r="L168" s="2">
        <f t="shared" si="159"/>
        <v>1</v>
      </c>
      <c r="M168" s="10">
        <f t="shared" si="160"/>
        <v>0</v>
      </c>
      <c r="N168" s="11"/>
      <c r="O168" s="169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120"/>
      <c r="AM168" s="24"/>
      <c r="AN168" s="47"/>
      <c r="AP168" t="s">
        <v>32</v>
      </c>
    </row>
    <row r="169" spans="1:42" x14ac:dyDescent="0.25">
      <c r="A169" s="11"/>
      <c r="B169" s="22">
        <v>0</v>
      </c>
      <c r="C169" s="22">
        <v>1</v>
      </c>
      <c r="D169" s="22">
        <v>1</v>
      </c>
      <c r="E169" s="22">
        <v>0</v>
      </c>
      <c r="F169" s="22">
        <v>1</v>
      </c>
      <c r="G169" s="22">
        <v>0</v>
      </c>
      <c r="H169" s="156">
        <v>0</v>
      </c>
      <c r="I169" s="156">
        <v>0</v>
      </c>
      <c r="J169" s="2">
        <f t="shared" si="157"/>
        <v>2</v>
      </c>
      <c r="K169" s="10">
        <f t="shared" si="158"/>
        <v>1</v>
      </c>
      <c r="L169" s="2">
        <f t="shared" si="159"/>
        <v>1</v>
      </c>
      <c r="M169" s="10">
        <f t="shared" si="160"/>
        <v>0</v>
      </c>
      <c r="N169" s="11"/>
      <c r="O169" s="169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120"/>
      <c r="AM169" s="24"/>
      <c r="AN169" s="47"/>
      <c r="AP169" t="s">
        <v>32</v>
      </c>
    </row>
    <row r="170" spans="1:42" x14ac:dyDescent="0.25">
      <c r="A170" s="11"/>
      <c r="B170" s="22">
        <v>0</v>
      </c>
      <c r="C170" s="22">
        <v>1</v>
      </c>
      <c r="D170" s="22">
        <v>1</v>
      </c>
      <c r="E170" s="22">
        <v>1</v>
      </c>
      <c r="F170" s="22">
        <v>0</v>
      </c>
      <c r="G170" s="22">
        <v>0</v>
      </c>
      <c r="H170" s="156">
        <v>0</v>
      </c>
      <c r="I170" s="156">
        <v>0</v>
      </c>
      <c r="J170" s="2">
        <f t="shared" si="157"/>
        <v>2</v>
      </c>
      <c r="K170" s="10">
        <f t="shared" si="158"/>
        <v>1</v>
      </c>
      <c r="L170" s="2">
        <f t="shared" si="159"/>
        <v>1</v>
      </c>
      <c r="M170" s="10">
        <f t="shared" si="160"/>
        <v>0</v>
      </c>
      <c r="N170" s="11"/>
      <c r="O170" s="169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120"/>
      <c r="AM170" s="24"/>
      <c r="AN170" s="47"/>
      <c r="AP170" t="s">
        <v>32</v>
      </c>
    </row>
    <row r="171" spans="1:42" x14ac:dyDescent="0.25">
      <c r="A171" s="11"/>
      <c r="B171" s="22">
        <v>1</v>
      </c>
      <c r="C171" s="22">
        <v>0</v>
      </c>
      <c r="D171" s="22">
        <v>0</v>
      </c>
      <c r="E171" s="22">
        <v>0</v>
      </c>
      <c r="F171" s="22">
        <v>1</v>
      </c>
      <c r="G171" s="22">
        <v>1</v>
      </c>
      <c r="H171" s="156">
        <v>0</v>
      </c>
      <c r="I171" s="156">
        <v>0</v>
      </c>
      <c r="J171" s="2">
        <f t="shared" si="157"/>
        <v>1</v>
      </c>
      <c r="K171" s="10">
        <f t="shared" si="158"/>
        <v>-1</v>
      </c>
      <c r="L171" s="2">
        <f t="shared" si="159"/>
        <v>0</v>
      </c>
      <c r="M171" s="10">
        <f t="shared" si="160"/>
        <v>0</v>
      </c>
      <c r="N171" s="11"/>
      <c r="O171" s="169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120"/>
      <c r="AM171" s="24"/>
      <c r="AN171" s="47"/>
      <c r="AP171" t="s">
        <v>32</v>
      </c>
    </row>
    <row r="172" spans="1:42" x14ac:dyDescent="0.25">
      <c r="A172" s="11"/>
      <c r="B172" s="22">
        <v>1</v>
      </c>
      <c r="C172" s="22">
        <v>0</v>
      </c>
      <c r="D172" s="22">
        <v>0</v>
      </c>
      <c r="E172" s="22">
        <v>1</v>
      </c>
      <c r="F172" s="22">
        <v>0</v>
      </c>
      <c r="G172" s="22">
        <v>1</v>
      </c>
      <c r="H172" s="156">
        <v>0</v>
      </c>
      <c r="I172" s="156">
        <v>0</v>
      </c>
      <c r="J172" s="2">
        <f t="shared" si="157"/>
        <v>1</v>
      </c>
      <c r="K172" s="10">
        <f t="shared" si="158"/>
        <v>-1</v>
      </c>
      <c r="L172" s="2">
        <f t="shared" si="159"/>
        <v>0</v>
      </c>
      <c r="M172" s="10">
        <f t="shared" si="160"/>
        <v>0</v>
      </c>
      <c r="N172" s="11"/>
      <c r="O172" s="169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120"/>
      <c r="AM172" s="24"/>
      <c r="AN172" s="47"/>
      <c r="AP172" t="s">
        <v>32</v>
      </c>
    </row>
    <row r="173" spans="1:42" x14ac:dyDescent="0.25">
      <c r="A173" s="11"/>
      <c r="B173" s="22">
        <v>1</v>
      </c>
      <c r="C173" s="22">
        <v>0</v>
      </c>
      <c r="D173" s="22">
        <v>0</v>
      </c>
      <c r="E173" s="22">
        <v>1</v>
      </c>
      <c r="F173" s="22">
        <v>1</v>
      </c>
      <c r="G173" s="22">
        <v>0</v>
      </c>
      <c r="H173" s="156">
        <v>0</v>
      </c>
      <c r="I173" s="156">
        <v>0</v>
      </c>
      <c r="J173" s="2">
        <f t="shared" si="157"/>
        <v>1</v>
      </c>
      <c r="K173" s="10">
        <f t="shared" si="158"/>
        <v>-1</v>
      </c>
      <c r="L173" s="2">
        <f t="shared" si="159"/>
        <v>0</v>
      </c>
      <c r="M173" s="10">
        <f t="shared" si="160"/>
        <v>0</v>
      </c>
      <c r="N173" s="11"/>
      <c r="O173" s="169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120"/>
      <c r="AM173" s="24"/>
      <c r="AN173" s="47"/>
      <c r="AP173" t="s">
        <v>32</v>
      </c>
    </row>
    <row r="174" spans="1:42" x14ac:dyDescent="0.25">
      <c r="A174" s="11"/>
      <c r="B174" s="22">
        <v>1</v>
      </c>
      <c r="C174" s="22">
        <v>0</v>
      </c>
      <c r="D174" s="22">
        <v>1</v>
      </c>
      <c r="E174" s="22">
        <v>0</v>
      </c>
      <c r="F174" s="22">
        <v>0</v>
      </c>
      <c r="G174" s="22">
        <v>1</v>
      </c>
      <c r="H174" s="156">
        <v>0</v>
      </c>
      <c r="I174" s="156">
        <v>0</v>
      </c>
      <c r="J174" s="2">
        <f t="shared" si="157"/>
        <v>2</v>
      </c>
      <c r="K174" s="10">
        <f t="shared" si="158"/>
        <v>1</v>
      </c>
      <c r="L174" s="2">
        <f t="shared" si="159"/>
        <v>1</v>
      </c>
      <c r="M174" s="10">
        <f t="shared" si="160"/>
        <v>0</v>
      </c>
      <c r="N174" s="11"/>
      <c r="O174" s="169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120"/>
      <c r="AM174" s="24"/>
      <c r="AN174" s="47"/>
      <c r="AP174" t="s">
        <v>32</v>
      </c>
    </row>
    <row r="175" spans="1:42" x14ac:dyDescent="0.25">
      <c r="A175" s="11"/>
      <c r="B175" s="22">
        <v>1</v>
      </c>
      <c r="C175" s="22">
        <v>0</v>
      </c>
      <c r="D175" s="22">
        <v>1</v>
      </c>
      <c r="E175" s="22">
        <v>0</v>
      </c>
      <c r="F175" s="22">
        <v>1</v>
      </c>
      <c r="G175" s="22">
        <v>0</v>
      </c>
      <c r="H175" s="156">
        <v>0</v>
      </c>
      <c r="I175" s="156">
        <v>0</v>
      </c>
      <c r="J175" s="2">
        <f t="shared" si="157"/>
        <v>2</v>
      </c>
      <c r="K175" s="10">
        <f t="shared" si="158"/>
        <v>1</v>
      </c>
      <c r="L175" s="2">
        <f t="shared" si="159"/>
        <v>1</v>
      </c>
      <c r="M175" s="10">
        <f t="shared" si="160"/>
        <v>0</v>
      </c>
      <c r="N175" s="11"/>
      <c r="O175" s="169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120"/>
      <c r="AM175" s="24"/>
      <c r="AN175" s="47"/>
      <c r="AP175" t="s">
        <v>32</v>
      </c>
    </row>
    <row r="176" spans="1:42" x14ac:dyDescent="0.25">
      <c r="A176" s="11"/>
      <c r="B176" s="22">
        <v>1</v>
      </c>
      <c r="C176" s="22">
        <v>0</v>
      </c>
      <c r="D176" s="22">
        <v>1</v>
      </c>
      <c r="E176" s="22">
        <v>1</v>
      </c>
      <c r="F176" s="22">
        <v>0</v>
      </c>
      <c r="G176" s="22">
        <v>0</v>
      </c>
      <c r="H176" s="156">
        <v>0</v>
      </c>
      <c r="I176" s="156">
        <v>0</v>
      </c>
      <c r="J176" s="2">
        <f t="shared" si="157"/>
        <v>2</v>
      </c>
      <c r="K176" s="10">
        <f t="shared" si="158"/>
        <v>1</v>
      </c>
      <c r="L176" s="2">
        <f t="shared" si="159"/>
        <v>1</v>
      </c>
      <c r="M176" s="10">
        <f t="shared" si="160"/>
        <v>0</v>
      </c>
      <c r="N176" s="11"/>
      <c r="O176" s="169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120"/>
      <c r="AM176" s="24"/>
      <c r="AN176" s="47"/>
      <c r="AP176" t="s">
        <v>32</v>
      </c>
    </row>
    <row r="177" spans="1:42" x14ac:dyDescent="0.25">
      <c r="A177" s="11"/>
      <c r="B177" s="22">
        <v>1</v>
      </c>
      <c r="C177" s="22">
        <v>1</v>
      </c>
      <c r="D177" s="22">
        <v>0</v>
      </c>
      <c r="E177" s="22">
        <v>0</v>
      </c>
      <c r="F177" s="22">
        <v>0</v>
      </c>
      <c r="G177" s="22">
        <v>1</v>
      </c>
      <c r="H177" s="156">
        <v>0</v>
      </c>
      <c r="I177" s="156">
        <v>0</v>
      </c>
      <c r="J177" s="2">
        <f t="shared" si="157"/>
        <v>2</v>
      </c>
      <c r="K177" s="10">
        <f t="shared" si="158"/>
        <v>1</v>
      </c>
      <c r="L177" s="2">
        <f t="shared" si="159"/>
        <v>1</v>
      </c>
      <c r="M177" s="10">
        <f t="shared" si="160"/>
        <v>0</v>
      </c>
      <c r="N177" s="11"/>
      <c r="O177" s="169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120"/>
      <c r="AM177" s="24"/>
      <c r="AN177" s="47"/>
      <c r="AP177" t="s">
        <v>32</v>
      </c>
    </row>
    <row r="178" spans="1:42" x14ac:dyDescent="0.25">
      <c r="A178" s="11"/>
      <c r="B178" s="22">
        <v>1</v>
      </c>
      <c r="C178" s="22">
        <v>1</v>
      </c>
      <c r="D178" s="22">
        <v>0</v>
      </c>
      <c r="E178" s="22">
        <v>0</v>
      </c>
      <c r="F178" s="22">
        <v>1</v>
      </c>
      <c r="G178" s="22">
        <v>0</v>
      </c>
      <c r="H178" s="156">
        <v>0</v>
      </c>
      <c r="I178" s="156">
        <v>0</v>
      </c>
      <c r="J178" s="2">
        <f t="shared" si="157"/>
        <v>2</v>
      </c>
      <c r="K178" s="10">
        <f t="shared" si="158"/>
        <v>1</v>
      </c>
      <c r="L178" s="2">
        <f t="shared" si="159"/>
        <v>1</v>
      </c>
      <c r="M178" s="10">
        <f t="shared" si="160"/>
        <v>0</v>
      </c>
      <c r="N178" s="11"/>
      <c r="O178" s="169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120"/>
      <c r="AM178" s="24"/>
      <c r="AN178" s="47"/>
      <c r="AP178" t="s">
        <v>32</v>
      </c>
    </row>
    <row r="179" spans="1:42" x14ac:dyDescent="0.25">
      <c r="A179" s="11"/>
      <c r="B179" s="22">
        <v>1</v>
      </c>
      <c r="C179" s="22">
        <v>1</v>
      </c>
      <c r="D179" s="22">
        <v>0</v>
      </c>
      <c r="E179" s="22">
        <v>1</v>
      </c>
      <c r="F179" s="22">
        <v>0</v>
      </c>
      <c r="G179" s="22">
        <v>0</v>
      </c>
      <c r="H179" s="156">
        <v>0</v>
      </c>
      <c r="I179" s="156">
        <v>0</v>
      </c>
      <c r="J179" s="2">
        <f t="shared" si="157"/>
        <v>2</v>
      </c>
      <c r="K179" s="10">
        <f t="shared" si="158"/>
        <v>1</v>
      </c>
      <c r="L179" s="2">
        <f t="shared" si="159"/>
        <v>1</v>
      </c>
      <c r="M179" s="10">
        <f t="shared" si="160"/>
        <v>0</v>
      </c>
      <c r="N179" s="11"/>
      <c r="O179" s="169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120"/>
      <c r="AM179" s="24"/>
      <c r="AN179" s="47"/>
      <c r="AP179" t="s">
        <v>32</v>
      </c>
    </row>
    <row r="180" spans="1:42" x14ac:dyDescent="0.25">
      <c r="A180" s="11"/>
      <c r="B180" s="22">
        <v>1</v>
      </c>
      <c r="C180" s="22">
        <v>1</v>
      </c>
      <c r="D180" s="22">
        <v>1</v>
      </c>
      <c r="E180" s="22">
        <v>0</v>
      </c>
      <c r="F180" s="22">
        <v>0</v>
      </c>
      <c r="G180" s="22">
        <v>0</v>
      </c>
      <c r="H180" s="156">
        <v>0</v>
      </c>
      <c r="I180" s="156">
        <v>0</v>
      </c>
      <c r="J180" s="2">
        <f t="shared" si="157"/>
        <v>3</v>
      </c>
      <c r="K180" s="10">
        <f t="shared" si="158"/>
        <v>3</v>
      </c>
      <c r="L180" s="2">
        <f t="shared" si="159"/>
        <v>3</v>
      </c>
      <c r="M180" s="10">
        <f t="shared" si="160"/>
        <v>3</v>
      </c>
      <c r="O180" s="163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120"/>
      <c r="AM180" s="24"/>
      <c r="AN180" s="47"/>
      <c r="AP180" t="s">
        <v>32</v>
      </c>
    </row>
    <row r="181" spans="1:42" x14ac:dyDescent="0.25">
      <c r="A181" s="27" t="s">
        <v>25</v>
      </c>
      <c r="B181" s="28"/>
      <c r="C181" s="28"/>
      <c r="D181" s="28"/>
      <c r="E181" s="28"/>
      <c r="F181" s="28"/>
      <c r="G181" s="28"/>
      <c r="H181" s="28"/>
      <c r="I181" s="28"/>
      <c r="J181" s="29">
        <f>AVERAGE(J161:J180)</f>
        <v>1.5</v>
      </c>
      <c r="K181" s="30">
        <f>AVERAGE(K161:K180)</f>
        <v>0</v>
      </c>
      <c r="L181" s="29">
        <f>AVERAGE(L161:L180)</f>
        <v>0.6</v>
      </c>
      <c r="M181" s="30">
        <f>AVERAGE(M161:M180)</f>
        <v>0.15</v>
      </c>
      <c r="N181" s="28">
        <v>10</v>
      </c>
      <c r="O181" s="166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120"/>
      <c r="AM181" s="24"/>
      <c r="AN181" s="47"/>
      <c r="AP181" t="s">
        <v>32</v>
      </c>
    </row>
    <row r="182" spans="1:42" x14ac:dyDescent="0.25">
      <c r="A182" s="11" t="s">
        <v>10</v>
      </c>
      <c r="J182" s="2">
        <f>(J144*$N144+J160*$N160+J181*$N181)/($N144+$N160+$N181)</f>
        <v>1.6122448979591835</v>
      </c>
      <c r="K182" s="10">
        <f>(K144*$N144+K160*$N160+K181*$N181)/($N144+$N160+$N181)</f>
        <v>0.2857142857142857</v>
      </c>
      <c r="L182" s="2">
        <f>(L144*$N144+L160*$N160+L181*$N181)/($N144+$N160+$N181)</f>
        <v>0.7142857142857143</v>
      </c>
      <c r="M182" s="10">
        <f>(M144*$N144+M160*$N160+M181*$N181)/($N144+$N160+$N181)</f>
        <v>0.16071428571428573</v>
      </c>
      <c r="O182" s="163"/>
      <c r="W182" s="24"/>
      <c r="X182" s="24"/>
      <c r="Y182" s="24"/>
      <c r="Z182" s="24"/>
      <c r="AK182" s="2">
        <f ca="1">AVERAGE(AK137:AK164)</f>
        <v>1.9285714285714286</v>
      </c>
      <c r="AL182" s="10">
        <f ca="1">AVERAGE(AL137:AL164)</f>
        <v>0.8571428571428571</v>
      </c>
      <c r="AM182" s="2">
        <f ca="1">AVERAGE(AM137:AM164)</f>
        <v>1.1071428571428572</v>
      </c>
      <c r="AN182" s="10">
        <f ca="1">AVERAGE(AN137:AN164)</f>
        <v>0.5357142857142857</v>
      </c>
    </row>
    <row r="183" spans="1:42" x14ac:dyDescent="0.25">
      <c r="A183" s="48">
        <v>25</v>
      </c>
      <c r="B183" s="48" t="s">
        <v>36</v>
      </c>
      <c r="C183" s="4"/>
      <c r="D183" s="4"/>
      <c r="E183" s="4"/>
      <c r="F183" s="4"/>
      <c r="G183" s="4"/>
      <c r="H183" s="4"/>
      <c r="I183" s="4"/>
      <c r="J183" s="19">
        <f>100*J182/$C$2</f>
        <v>53.741496598639451</v>
      </c>
      <c r="K183" s="13">
        <f>100*K182/$C$2</f>
        <v>9.5238095238095237</v>
      </c>
      <c r="L183" s="19">
        <f>100*L182/$C$2</f>
        <v>23.80952380952381</v>
      </c>
      <c r="M183" s="13">
        <f>100*M182/$C$2</f>
        <v>5.3571428571428577</v>
      </c>
      <c r="N183" s="4" t="s">
        <v>28</v>
      </c>
      <c r="O183" s="165"/>
      <c r="W183" s="24"/>
      <c r="X183" s="24"/>
      <c r="Y183" s="24"/>
      <c r="Z183" s="24"/>
      <c r="AG183" s="48" t="s">
        <v>29</v>
      </c>
      <c r="AK183" s="12">
        <f ca="1">100*AK182/$C$2</f>
        <v>64.285714285714292</v>
      </c>
      <c r="AL183" s="13">
        <f ca="1">100*AL182/$C$2</f>
        <v>28.571428571428569</v>
      </c>
      <c r="AM183" s="12">
        <f ca="1">100*AM182/$C$2</f>
        <v>36.904761904761905</v>
      </c>
      <c r="AN183" s="13">
        <f ca="1">100*AN182/$C$2</f>
        <v>17.857142857142858</v>
      </c>
    </row>
    <row r="184" spans="1:42" x14ac:dyDescent="0.25">
      <c r="A184" s="36"/>
      <c r="B184" s="35"/>
      <c r="C184" s="35"/>
      <c r="D184" s="35"/>
      <c r="E184" s="35"/>
      <c r="F184" s="35"/>
      <c r="G184" s="35"/>
      <c r="H184" s="35"/>
      <c r="I184" s="35"/>
      <c r="J184" s="35"/>
      <c r="K184" s="36"/>
      <c r="L184" s="35"/>
      <c r="M184" s="36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</row>
    <row r="185" spans="1:42" ht="31.5" customHeight="1" thickBot="1" x14ac:dyDescent="0.3">
      <c r="A185" s="16" t="s">
        <v>72</v>
      </c>
      <c r="F185" s="26"/>
      <c r="H185" s="26"/>
      <c r="I185" s="26"/>
      <c r="J185" s="5" t="s">
        <v>5</v>
      </c>
      <c r="K185" s="9" t="s">
        <v>7</v>
      </c>
      <c r="L185" s="5" t="s">
        <v>8</v>
      </c>
      <c r="M185" s="9" t="s">
        <v>6</v>
      </c>
      <c r="N185" t="s">
        <v>9</v>
      </c>
      <c r="O185" s="163"/>
      <c r="P185" t="s">
        <v>22</v>
      </c>
      <c r="Q185" s="137"/>
      <c r="R185" s="137"/>
      <c r="S185" s="137"/>
      <c r="T185" s="137"/>
      <c r="U185" s="137"/>
      <c r="V185" s="137"/>
      <c r="W185" s="137"/>
      <c r="X185" s="137"/>
      <c r="Y185" s="147"/>
      <c r="Z185" s="137"/>
      <c r="AA185" s="137"/>
      <c r="AB185" s="137"/>
      <c r="AC185" s="137"/>
      <c r="AD185" s="137"/>
      <c r="AE185" s="137"/>
      <c r="AF185" s="137"/>
      <c r="AG185" s="137"/>
      <c r="AH185" s="137"/>
      <c r="AI185" s="137"/>
      <c r="AJ185" s="137"/>
      <c r="AK185" s="5" t="s">
        <v>5</v>
      </c>
      <c r="AL185" s="6" t="s">
        <v>7</v>
      </c>
      <c r="AM185" s="5" t="s">
        <v>8</v>
      </c>
      <c r="AN185" s="9" t="s">
        <v>6</v>
      </c>
    </row>
    <row r="186" spans="1:42" ht="16.5" thickTop="1" thickBot="1" x14ac:dyDescent="0.3">
      <c r="A186" s="11"/>
      <c r="B186" s="200">
        <v>1</v>
      </c>
      <c r="C186" s="203">
        <v>1</v>
      </c>
      <c r="D186" s="201">
        <v>1</v>
      </c>
      <c r="E186" s="22">
        <v>0</v>
      </c>
      <c r="F186" s="22">
        <v>0</v>
      </c>
      <c r="G186" s="58">
        <v>0</v>
      </c>
      <c r="H186" s="58">
        <v>0</v>
      </c>
      <c r="I186" s="58">
        <v>0</v>
      </c>
      <c r="J186" s="2">
        <f>B186*B$5+C186*C$5+D186*D$5+E186*E$5+F186*F$5+G186*G$5+H186*H$5+I186*I$5</f>
        <v>3</v>
      </c>
      <c r="K186" s="10">
        <f>B186*B$5+C186*C$5+D186*D$5+E186*(E$5-1)+F186*(F$5-1)+G186*(G$5-1)+H186*(H$5-1)+I186*(I$5-1)</f>
        <v>3</v>
      </c>
      <c r="L186" s="2">
        <f>(K186+ABS(K186))/2</f>
        <v>3</v>
      </c>
      <c r="M186" s="10">
        <f>3*B186*C186*D186</f>
        <v>3</v>
      </c>
      <c r="O186" s="163"/>
      <c r="Y186" s="24"/>
      <c r="AK186" s="2"/>
      <c r="AL186" s="3"/>
      <c r="AM186" s="2"/>
      <c r="AN186" s="10"/>
    </row>
    <row r="187" spans="1:42" ht="16.5" thickTop="1" thickBot="1" x14ac:dyDescent="0.3">
      <c r="A187" s="27" t="s">
        <v>23</v>
      </c>
      <c r="B187" s="7"/>
      <c r="C187" s="7"/>
      <c r="D187" s="28"/>
      <c r="E187" s="7"/>
      <c r="F187" s="7"/>
      <c r="G187" s="7"/>
      <c r="H187" s="7"/>
      <c r="I187" s="7"/>
      <c r="J187" s="29">
        <f>AVERAGE(J186:J186)</f>
        <v>3</v>
      </c>
      <c r="K187" s="30">
        <f>AVERAGE(K186:K186)</f>
        <v>3</v>
      </c>
      <c r="L187" s="29">
        <f>AVERAGE(L186:L186)</f>
        <v>3</v>
      </c>
      <c r="M187" s="30">
        <f>AVERAGE(M186:M186)</f>
        <v>3</v>
      </c>
      <c r="N187" s="28">
        <v>1</v>
      </c>
      <c r="O187" s="166"/>
      <c r="P187" t="s">
        <v>14</v>
      </c>
      <c r="Q187" t="s">
        <v>15</v>
      </c>
      <c r="R187" t="s">
        <v>16</v>
      </c>
      <c r="S187" t="s">
        <v>17</v>
      </c>
      <c r="T187" t="s">
        <v>18</v>
      </c>
      <c r="U187" t="s">
        <v>19</v>
      </c>
      <c r="V187" t="s">
        <v>20</v>
      </c>
      <c r="W187" t="s">
        <v>102</v>
      </c>
      <c r="Y187" t="s">
        <v>103</v>
      </c>
      <c r="AA187" s="23" t="s">
        <v>104</v>
      </c>
      <c r="AB187" t="s">
        <v>21</v>
      </c>
      <c r="AC187" t="s">
        <v>105</v>
      </c>
      <c r="AD187" t="s">
        <v>21</v>
      </c>
      <c r="AE187" t="s">
        <v>106</v>
      </c>
      <c r="AF187" t="s">
        <v>21</v>
      </c>
      <c r="AG187" t="s">
        <v>107</v>
      </c>
      <c r="AH187" t="s">
        <v>21</v>
      </c>
      <c r="AI187" t="s">
        <v>108</v>
      </c>
      <c r="AJ187" t="s">
        <v>109</v>
      </c>
      <c r="AK187" s="2"/>
      <c r="AL187" s="3"/>
      <c r="AM187" s="2"/>
      <c r="AN187" s="10"/>
    </row>
    <row r="188" spans="1:42" ht="16.5" thickTop="1" thickBot="1" x14ac:dyDescent="0.3">
      <c r="A188" s="77"/>
      <c r="B188" s="200">
        <v>1</v>
      </c>
      <c r="C188" s="201">
        <v>1</v>
      </c>
      <c r="D188" s="58">
        <v>0</v>
      </c>
      <c r="E188" s="51">
        <v>0</v>
      </c>
      <c r="F188" s="51">
        <v>0</v>
      </c>
      <c r="G188" s="51">
        <v>0</v>
      </c>
      <c r="H188" s="51">
        <v>1</v>
      </c>
      <c r="I188" s="197">
        <v>0</v>
      </c>
      <c r="J188" s="59">
        <f>B188*B$5+C188*C$5+D188*D$5+E188*E$5+F188*F$5+G188*G$5+H188*H$5+I188*I$5</f>
        <v>2</v>
      </c>
      <c r="K188" s="61">
        <f>B188*B$5+C188*C$5+D188*D$5+E188*(E$5-1)+F188*(F$5-1)+G188*(G$5-1)+H188*(H$5-1)+I188*(I$5-1)</f>
        <v>1</v>
      </c>
      <c r="L188" s="59">
        <f>(K188+ABS(K188))/2</f>
        <v>1</v>
      </c>
      <c r="M188" s="61">
        <f>3*B188*C188*D188</f>
        <v>0</v>
      </c>
      <c r="O188" s="163"/>
      <c r="P188" s="28"/>
      <c r="Q188" s="28"/>
      <c r="R188" s="28"/>
      <c r="S188" s="28"/>
      <c r="T188" s="28"/>
      <c r="U188" s="28"/>
      <c r="V188" s="28"/>
      <c r="W188" s="198">
        <v>1</v>
      </c>
      <c r="X188" s="28"/>
      <c r="Y188" s="198">
        <v>1</v>
      </c>
      <c r="Z188" s="28"/>
      <c r="AA188" s="198">
        <v>1</v>
      </c>
      <c r="AB188" s="28"/>
      <c r="AC188" s="32">
        <v>0</v>
      </c>
      <c r="AD188" s="28"/>
      <c r="AE188" s="32">
        <v>0</v>
      </c>
      <c r="AF188" s="28"/>
      <c r="AG188" s="32">
        <v>0</v>
      </c>
      <c r="AH188" s="28"/>
      <c r="AI188" s="32">
        <v>0</v>
      </c>
      <c r="AJ188" s="32">
        <v>0</v>
      </c>
      <c r="AK188" s="29">
        <f t="shared" ref="AK188:AK219" si="161">W188*W$5+Y188*Y$5+AA188*AA$5+AC188*AC$5+AE188*AE$5+AG188*AG$5+AI188*AI$5+AJ188*AJ$5</f>
        <v>3</v>
      </c>
      <c r="AL188" s="33">
        <f t="shared" ref="AL188:AL219" si="162">W188*W$5+Y188*Y$5+AA188*AA$5+AC188*(AC$5-1)+AE188*(AE$5-1)+AG188*(AG$5-1)+AI188*(AI$5-1)+AJ188*(AJ$5-1)</f>
        <v>3</v>
      </c>
      <c r="AM188" s="29">
        <f t="shared" ref="AM188:AM219" si="163">(AL188+ABS(AL188))/2</f>
        <v>3</v>
      </c>
      <c r="AN188" s="30">
        <f t="shared" ref="AN188:AN219" si="164">3*W188*Y188*AA188</f>
        <v>3</v>
      </c>
    </row>
    <row r="189" spans="1:42" ht="15.75" thickTop="1" x14ac:dyDescent="0.25">
      <c r="A189" s="77"/>
      <c r="B189" s="199">
        <v>1</v>
      </c>
      <c r="C189" s="199">
        <v>1</v>
      </c>
      <c r="D189" s="58">
        <v>0</v>
      </c>
      <c r="E189" s="58">
        <v>0</v>
      </c>
      <c r="F189" s="58">
        <v>0</v>
      </c>
      <c r="G189" s="58">
        <v>1</v>
      </c>
      <c r="H189" s="58">
        <v>0</v>
      </c>
      <c r="I189" s="199">
        <v>0</v>
      </c>
      <c r="J189" s="59">
        <f>B189*B$5+C189*C$5+D189*D$5+E189*E$5+F189*F$5+G189*G$5+H189*H$5+I189*I$5</f>
        <v>2</v>
      </c>
      <c r="K189" s="61">
        <f>B189*B$5+C189*C$5+D189*D$5+E189*(E$5-1)+F189*(F$5-1)+G189*(G$5-1)+H189*(H$5-1)+I189*(I$5-1)</f>
        <v>1</v>
      </c>
      <c r="L189" s="59">
        <f>(K189+ABS(K189))/2</f>
        <v>1</v>
      </c>
      <c r="M189" s="61">
        <f>3*B189*C189*D189</f>
        <v>0</v>
      </c>
      <c r="O189" s="163"/>
      <c r="P189" s="21">
        <f t="shared" ref="P189:P220" ca="1" si="165">INT(RAND()*5)</f>
        <v>4</v>
      </c>
      <c r="S189" s="21"/>
      <c r="T189" s="23"/>
      <c r="U189" s="21"/>
      <c r="V189">
        <f t="shared" ref="V189:V203" ca="1" si="166">2^P189</f>
        <v>16</v>
      </c>
      <c r="W189" s="156">
        <v>1</v>
      </c>
      <c r="Y189" s="156">
        <v>1</v>
      </c>
      <c r="Z189">
        <f t="shared" ref="Z189:Z203" ca="1" si="167">V189</f>
        <v>16</v>
      </c>
      <c r="AA189" s="22">
        <f t="shared" ref="AA189:AA203" ca="1" si="168">INT(Z189/16)</f>
        <v>1</v>
      </c>
      <c r="AB189">
        <f t="shared" ref="AB189:AB203" ca="1" si="169">Z189-AA189*16</f>
        <v>0</v>
      </c>
      <c r="AC189" s="22">
        <f t="shared" ref="AC189:AC203" ca="1" si="170">INT(AB189/8)</f>
        <v>0</v>
      </c>
      <c r="AD189">
        <f t="shared" ref="AD189:AD203" ca="1" si="171">AB189-AC189*8</f>
        <v>0</v>
      </c>
      <c r="AE189" s="22">
        <f t="shared" ref="AE189:AE203" ca="1" si="172">INT(AD189/4)</f>
        <v>0</v>
      </c>
      <c r="AF189">
        <f t="shared" ref="AF189:AF203" ca="1" si="173">AD189-AE189*4</f>
        <v>0</v>
      </c>
      <c r="AG189" s="22">
        <f t="shared" ref="AG189:AG203" ca="1" si="174">INT(AF189/2)</f>
        <v>0</v>
      </c>
      <c r="AH189">
        <f t="shared" ref="AH189:AH203" ca="1" si="175">AF189-AG189*2</f>
        <v>0</v>
      </c>
      <c r="AI189" s="22">
        <f t="shared" ref="AI189:AI203" ca="1" si="176">INT(AH189/1)</f>
        <v>0</v>
      </c>
      <c r="AJ189" s="156">
        <v>0</v>
      </c>
      <c r="AK189" s="2">
        <f t="shared" ca="1" si="161"/>
        <v>3</v>
      </c>
      <c r="AL189" s="3">
        <f t="shared" ca="1" si="162"/>
        <v>3</v>
      </c>
      <c r="AM189" s="2">
        <f t="shared" ca="1" si="163"/>
        <v>3</v>
      </c>
      <c r="AN189" s="10">
        <f t="shared" ca="1" si="164"/>
        <v>3</v>
      </c>
    </row>
    <row r="190" spans="1:42" x14ac:dyDescent="0.25">
      <c r="A190" s="77"/>
      <c r="B190" s="199">
        <v>1</v>
      </c>
      <c r="C190" s="199">
        <v>1</v>
      </c>
      <c r="D190" s="58">
        <v>0</v>
      </c>
      <c r="E190" s="58">
        <v>0</v>
      </c>
      <c r="F190" s="58">
        <v>1</v>
      </c>
      <c r="G190" s="58">
        <v>0</v>
      </c>
      <c r="H190" s="58">
        <v>0</v>
      </c>
      <c r="I190" s="199">
        <v>0</v>
      </c>
      <c r="J190" s="59">
        <f>B190*B$5+C190*C$5+D190*D$5+E190*E$5+F190*F$5+G190*G$5+H190*H$5+I190*I$5</f>
        <v>2</v>
      </c>
      <c r="K190" s="61">
        <f>B190*B$5+C190*C$5+D190*D$5+E190*(E$5-1)+F190*(F$5-1)+G190*(G$5-1)+H190*(H$5-1)+I190*(I$5-1)</f>
        <v>1</v>
      </c>
      <c r="L190" s="59">
        <f>(K190+ABS(K190))/2</f>
        <v>1</v>
      </c>
      <c r="M190" s="61">
        <f>3*B190*C190*D190</f>
        <v>0</v>
      </c>
      <c r="O190" s="163"/>
      <c r="P190" s="21">
        <f t="shared" ca="1" si="165"/>
        <v>1</v>
      </c>
      <c r="S190" s="21"/>
      <c r="T190" s="23"/>
      <c r="U190" s="21"/>
      <c r="V190">
        <f t="shared" ca="1" si="166"/>
        <v>2</v>
      </c>
      <c r="W190" s="156">
        <v>1</v>
      </c>
      <c r="Y190" s="156">
        <v>1</v>
      </c>
      <c r="Z190">
        <f t="shared" ca="1" si="167"/>
        <v>2</v>
      </c>
      <c r="AA190" s="22">
        <f t="shared" ca="1" si="168"/>
        <v>0</v>
      </c>
      <c r="AB190">
        <f t="shared" ca="1" si="169"/>
        <v>2</v>
      </c>
      <c r="AC190" s="22">
        <f t="shared" ca="1" si="170"/>
        <v>0</v>
      </c>
      <c r="AD190">
        <f t="shared" ca="1" si="171"/>
        <v>2</v>
      </c>
      <c r="AE190" s="22">
        <f t="shared" ca="1" si="172"/>
        <v>0</v>
      </c>
      <c r="AF190">
        <f t="shared" ca="1" si="173"/>
        <v>2</v>
      </c>
      <c r="AG190" s="22">
        <f t="shared" ca="1" si="174"/>
        <v>1</v>
      </c>
      <c r="AH190">
        <f t="shared" ca="1" si="175"/>
        <v>0</v>
      </c>
      <c r="AI190" s="22">
        <f t="shared" ca="1" si="176"/>
        <v>0</v>
      </c>
      <c r="AJ190" s="156">
        <v>0</v>
      </c>
      <c r="AK190" s="2">
        <f t="shared" ca="1" si="161"/>
        <v>2</v>
      </c>
      <c r="AL190" s="3">
        <f t="shared" ca="1" si="162"/>
        <v>1</v>
      </c>
      <c r="AM190" s="2">
        <f t="shared" ca="1" si="163"/>
        <v>1</v>
      </c>
      <c r="AN190" s="10">
        <f t="shared" ca="1" si="164"/>
        <v>0</v>
      </c>
    </row>
    <row r="191" spans="1:42" x14ac:dyDescent="0.25">
      <c r="A191" s="77"/>
      <c r="B191" s="199">
        <v>1</v>
      </c>
      <c r="C191" s="199">
        <v>1</v>
      </c>
      <c r="D191" s="58">
        <v>0</v>
      </c>
      <c r="E191" s="58">
        <v>1</v>
      </c>
      <c r="F191" s="58">
        <v>0</v>
      </c>
      <c r="G191" s="58">
        <v>0</v>
      </c>
      <c r="H191" s="58">
        <v>0</v>
      </c>
      <c r="I191" s="199">
        <v>0</v>
      </c>
      <c r="J191" s="59">
        <f>B191*B$5+C191*C$5+D191*D$5+E191*E$5+F191*F$5+G191*G$5+H191*H$5+I191*I$5</f>
        <v>2</v>
      </c>
      <c r="K191" s="61">
        <f>B191*B$5+C191*C$5+D191*D$5+E191*(E$5-1)+F191*(F$5-1)+G191*(G$5-1)+H191*(H$5-1)+I191*(I$5-1)</f>
        <v>1</v>
      </c>
      <c r="L191" s="59">
        <f>(K191+ABS(K191))/2</f>
        <v>1</v>
      </c>
      <c r="M191" s="61">
        <f>3*B191*C191*D191</f>
        <v>0</v>
      </c>
      <c r="O191" s="163"/>
      <c r="P191" s="21">
        <f t="shared" ca="1" si="165"/>
        <v>4</v>
      </c>
      <c r="S191" s="21"/>
      <c r="T191" s="23"/>
      <c r="U191" s="21"/>
      <c r="V191">
        <f t="shared" ca="1" si="166"/>
        <v>16</v>
      </c>
      <c r="W191" s="156">
        <v>1</v>
      </c>
      <c r="Y191" s="156">
        <v>1</v>
      </c>
      <c r="Z191">
        <f t="shared" ca="1" si="167"/>
        <v>16</v>
      </c>
      <c r="AA191" s="22">
        <f t="shared" ca="1" si="168"/>
        <v>1</v>
      </c>
      <c r="AB191">
        <f t="shared" ca="1" si="169"/>
        <v>0</v>
      </c>
      <c r="AC191" s="22">
        <f t="shared" ca="1" si="170"/>
        <v>0</v>
      </c>
      <c r="AD191">
        <f t="shared" ca="1" si="171"/>
        <v>0</v>
      </c>
      <c r="AE191" s="22">
        <f t="shared" ca="1" si="172"/>
        <v>0</v>
      </c>
      <c r="AF191">
        <f t="shared" ca="1" si="173"/>
        <v>0</v>
      </c>
      <c r="AG191" s="22">
        <f t="shared" ca="1" si="174"/>
        <v>0</v>
      </c>
      <c r="AH191">
        <f t="shared" ca="1" si="175"/>
        <v>0</v>
      </c>
      <c r="AI191" s="22">
        <f t="shared" ca="1" si="176"/>
        <v>0</v>
      </c>
      <c r="AJ191" s="156">
        <v>0</v>
      </c>
      <c r="AK191" s="2">
        <f t="shared" ca="1" si="161"/>
        <v>3</v>
      </c>
      <c r="AL191" s="3">
        <f t="shared" ca="1" si="162"/>
        <v>3</v>
      </c>
      <c r="AM191" s="2">
        <f t="shared" ca="1" si="163"/>
        <v>3</v>
      </c>
      <c r="AN191" s="10">
        <f t="shared" ca="1" si="164"/>
        <v>3</v>
      </c>
    </row>
    <row r="192" spans="1:42" x14ac:dyDescent="0.25">
      <c r="A192" s="77"/>
      <c r="B192" s="199">
        <v>1</v>
      </c>
      <c r="C192" s="199">
        <v>1</v>
      </c>
      <c r="D192" s="58">
        <v>1</v>
      </c>
      <c r="E192" s="58">
        <v>0</v>
      </c>
      <c r="F192" s="58">
        <v>0</v>
      </c>
      <c r="G192" s="58">
        <v>0</v>
      </c>
      <c r="H192" s="58">
        <v>0</v>
      </c>
      <c r="I192" s="199">
        <v>0</v>
      </c>
      <c r="J192" s="59">
        <f>B192*B$5+C192*C$5+D192*D$5+E192*E$5+F192*F$5+G192*G$5+H192*H$5+I192*I$5</f>
        <v>3</v>
      </c>
      <c r="K192" s="61">
        <f>B192*B$5+C192*C$5+D192*D$5+E192*(E$5-1)+F192*(F$5-1)+G192*(G$5-1)+H192*(H$5-1)+I192*(I$5-1)</f>
        <v>3</v>
      </c>
      <c r="L192" s="59">
        <f>(K192+ABS(K192))/2</f>
        <v>3</v>
      </c>
      <c r="M192" s="61">
        <f>3*B192*C192*D192</f>
        <v>3</v>
      </c>
      <c r="O192" s="163"/>
      <c r="P192" s="21">
        <f t="shared" ca="1" si="165"/>
        <v>2</v>
      </c>
      <c r="S192" s="21"/>
      <c r="T192" s="23"/>
      <c r="U192" s="21"/>
      <c r="V192">
        <f t="shared" ca="1" si="166"/>
        <v>4</v>
      </c>
      <c r="W192" s="156">
        <v>1</v>
      </c>
      <c r="Y192" s="156">
        <v>1</v>
      </c>
      <c r="Z192">
        <f t="shared" ca="1" si="167"/>
        <v>4</v>
      </c>
      <c r="AA192" s="22">
        <f t="shared" ca="1" si="168"/>
        <v>0</v>
      </c>
      <c r="AB192">
        <f t="shared" ca="1" si="169"/>
        <v>4</v>
      </c>
      <c r="AC192" s="22">
        <f t="shared" ca="1" si="170"/>
        <v>0</v>
      </c>
      <c r="AD192">
        <f t="shared" ca="1" si="171"/>
        <v>4</v>
      </c>
      <c r="AE192" s="22">
        <f t="shared" ca="1" si="172"/>
        <v>1</v>
      </c>
      <c r="AF192">
        <f t="shared" ca="1" si="173"/>
        <v>0</v>
      </c>
      <c r="AG192" s="22">
        <f t="shared" ca="1" si="174"/>
        <v>0</v>
      </c>
      <c r="AH192">
        <f t="shared" ca="1" si="175"/>
        <v>0</v>
      </c>
      <c r="AI192" s="22">
        <f t="shared" ca="1" si="176"/>
        <v>0</v>
      </c>
      <c r="AJ192" s="156">
        <v>0</v>
      </c>
      <c r="AK192" s="2">
        <f t="shared" ca="1" si="161"/>
        <v>2</v>
      </c>
      <c r="AL192" s="3">
        <f t="shared" ca="1" si="162"/>
        <v>1</v>
      </c>
      <c r="AM192" s="2">
        <f t="shared" ca="1" si="163"/>
        <v>1</v>
      </c>
      <c r="AN192" s="10">
        <f t="shared" ca="1" si="164"/>
        <v>0</v>
      </c>
    </row>
    <row r="193" spans="1:40" ht="15.75" thickBot="1" x14ac:dyDescent="0.3">
      <c r="A193" s="27" t="s">
        <v>24</v>
      </c>
      <c r="B193" s="28"/>
      <c r="C193" s="28"/>
      <c r="D193" s="28"/>
      <c r="E193" s="28"/>
      <c r="F193" s="28"/>
      <c r="G193" s="28"/>
      <c r="H193" s="28"/>
      <c r="I193" s="28"/>
      <c r="J193" s="29">
        <f>AVERAGE(J188:J192)</f>
        <v>2.2000000000000002</v>
      </c>
      <c r="K193" s="30">
        <f>AVERAGE(K188:K192)</f>
        <v>1.4</v>
      </c>
      <c r="L193" s="29">
        <f>AVERAGE(L188:L192)</f>
        <v>1.4</v>
      </c>
      <c r="M193" s="30">
        <f>AVERAGE(M188:M192)</f>
        <v>0.6</v>
      </c>
      <c r="N193" s="28">
        <v>15</v>
      </c>
      <c r="O193" s="166"/>
      <c r="P193" s="21">
        <f t="shared" ca="1" si="165"/>
        <v>2</v>
      </c>
      <c r="S193" s="21"/>
      <c r="T193" s="23"/>
      <c r="U193" s="21"/>
      <c r="V193">
        <f t="shared" ca="1" si="166"/>
        <v>4</v>
      </c>
      <c r="W193" s="156">
        <v>1</v>
      </c>
      <c r="Y193" s="156">
        <v>1</v>
      </c>
      <c r="Z193">
        <f t="shared" ca="1" si="167"/>
        <v>4</v>
      </c>
      <c r="AA193" s="22">
        <f t="shared" ca="1" si="168"/>
        <v>0</v>
      </c>
      <c r="AB193">
        <f t="shared" ca="1" si="169"/>
        <v>4</v>
      </c>
      <c r="AC193" s="22">
        <f t="shared" ca="1" si="170"/>
        <v>0</v>
      </c>
      <c r="AD193">
        <f t="shared" ca="1" si="171"/>
        <v>4</v>
      </c>
      <c r="AE193" s="22">
        <f t="shared" ca="1" si="172"/>
        <v>1</v>
      </c>
      <c r="AF193">
        <f t="shared" ca="1" si="173"/>
        <v>0</v>
      </c>
      <c r="AG193" s="22">
        <f t="shared" ca="1" si="174"/>
        <v>0</v>
      </c>
      <c r="AH193">
        <f t="shared" ca="1" si="175"/>
        <v>0</v>
      </c>
      <c r="AI193" s="22">
        <f t="shared" ca="1" si="176"/>
        <v>0</v>
      </c>
      <c r="AJ193" s="156">
        <v>0</v>
      </c>
      <c r="AK193" s="2">
        <f t="shared" ca="1" si="161"/>
        <v>2</v>
      </c>
      <c r="AL193" s="3">
        <f t="shared" ca="1" si="162"/>
        <v>1</v>
      </c>
      <c r="AM193" s="2">
        <f t="shared" ca="1" si="163"/>
        <v>1</v>
      </c>
      <c r="AN193" s="10">
        <f t="shared" ca="1" si="164"/>
        <v>0</v>
      </c>
    </row>
    <row r="194" spans="1:40" ht="16.5" thickTop="1" thickBot="1" x14ac:dyDescent="0.3">
      <c r="A194" s="11"/>
      <c r="B194" s="197">
        <v>1</v>
      </c>
      <c r="C194" s="22">
        <v>0</v>
      </c>
      <c r="D194" s="22">
        <v>0</v>
      </c>
      <c r="E194" s="22">
        <v>0</v>
      </c>
      <c r="F194" s="51">
        <v>1</v>
      </c>
      <c r="G194" s="51">
        <v>1</v>
      </c>
      <c r="H194" s="200">
        <v>0</v>
      </c>
      <c r="I194" s="201">
        <v>0</v>
      </c>
      <c r="J194" s="2">
        <f t="shared" ref="J194:J203" si="177">B194*B$5+C194*C$5+D194*D$5+E194*E$5+F194*F$5+G194*G$5+H194*H$5+I194*I$5</f>
        <v>1</v>
      </c>
      <c r="K194" s="10">
        <f t="shared" ref="K194:K203" si="178">B194*B$5+C194*C$5+D194*D$5+E194*(E$5-1)+F194*(F$5-1)+G194*(G$5-1)+H194*(H$5-1)+I194*(I$5-1)</f>
        <v>-1</v>
      </c>
      <c r="L194" s="2">
        <f t="shared" ref="L194:L203" si="179">(K194+ABS(K194))/2</f>
        <v>0</v>
      </c>
      <c r="M194" s="10">
        <f t="shared" ref="M194:M203" si="180">3*B194*C194*D194</f>
        <v>0</v>
      </c>
      <c r="O194" s="163"/>
      <c r="P194" s="21">
        <f t="shared" ca="1" si="165"/>
        <v>4</v>
      </c>
      <c r="S194" s="21"/>
      <c r="T194" s="23"/>
      <c r="U194" s="21"/>
      <c r="V194">
        <f t="shared" ca="1" si="166"/>
        <v>16</v>
      </c>
      <c r="W194" s="156">
        <v>1</v>
      </c>
      <c r="Y194" s="156">
        <v>1</v>
      </c>
      <c r="Z194">
        <f t="shared" ca="1" si="167"/>
        <v>16</v>
      </c>
      <c r="AA194" s="22">
        <f t="shared" ca="1" si="168"/>
        <v>1</v>
      </c>
      <c r="AB194">
        <f t="shared" ca="1" si="169"/>
        <v>0</v>
      </c>
      <c r="AC194" s="22">
        <f t="shared" ca="1" si="170"/>
        <v>0</v>
      </c>
      <c r="AD194">
        <f t="shared" ca="1" si="171"/>
        <v>0</v>
      </c>
      <c r="AE194" s="22">
        <f t="shared" ca="1" si="172"/>
        <v>0</v>
      </c>
      <c r="AF194">
        <f t="shared" ca="1" si="173"/>
        <v>0</v>
      </c>
      <c r="AG194" s="22">
        <f t="shared" ca="1" si="174"/>
        <v>0</v>
      </c>
      <c r="AH194">
        <f t="shared" ca="1" si="175"/>
        <v>0</v>
      </c>
      <c r="AI194" s="22">
        <f t="shared" ca="1" si="176"/>
        <v>0</v>
      </c>
      <c r="AJ194" s="156">
        <v>0</v>
      </c>
      <c r="AK194" s="2">
        <f t="shared" ca="1" si="161"/>
        <v>3</v>
      </c>
      <c r="AL194" s="3">
        <f t="shared" ca="1" si="162"/>
        <v>3</v>
      </c>
      <c r="AM194" s="2">
        <f t="shared" ca="1" si="163"/>
        <v>3</v>
      </c>
      <c r="AN194" s="10">
        <f t="shared" ca="1" si="164"/>
        <v>3</v>
      </c>
    </row>
    <row r="195" spans="1:40" ht="15.75" thickTop="1" x14ac:dyDescent="0.25">
      <c r="A195" s="11"/>
      <c r="B195" s="156">
        <v>1</v>
      </c>
      <c r="C195" s="22">
        <v>0</v>
      </c>
      <c r="D195" s="22">
        <v>0</v>
      </c>
      <c r="E195" s="58">
        <v>1</v>
      </c>
      <c r="F195" s="58">
        <v>0</v>
      </c>
      <c r="G195" s="58">
        <v>1</v>
      </c>
      <c r="H195" s="199">
        <v>0</v>
      </c>
      <c r="I195" s="199">
        <v>0</v>
      </c>
      <c r="J195" s="2">
        <f t="shared" si="177"/>
        <v>1</v>
      </c>
      <c r="K195" s="10">
        <f t="shared" si="178"/>
        <v>-1</v>
      </c>
      <c r="L195" s="2">
        <f t="shared" si="179"/>
        <v>0</v>
      </c>
      <c r="M195" s="10">
        <f t="shared" si="180"/>
        <v>0</v>
      </c>
      <c r="O195" s="163"/>
      <c r="P195" s="21">
        <f t="shared" ca="1" si="165"/>
        <v>2</v>
      </c>
      <c r="S195" s="21"/>
      <c r="T195" s="23"/>
      <c r="U195" s="21"/>
      <c r="V195">
        <f t="shared" ca="1" si="166"/>
        <v>4</v>
      </c>
      <c r="W195" s="156">
        <v>1</v>
      </c>
      <c r="Y195" s="156">
        <v>1</v>
      </c>
      <c r="Z195">
        <f t="shared" ca="1" si="167"/>
        <v>4</v>
      </c>
      <c r="AA195" s="22">
        <f t="shared" ca="1" si="168"/>
        <v>0</v>
      </c>
      <c r="AB195">
        <f t="shared" ca="1" si="169"/>
        <v>4</v>
      </c>
      <c r="AC195" s="22">
        <f t="shared" ca="1" si="170"/>
        <v>0</v>
      </c>
      <c r="AD195">
        <f t="shared" ca="1" si="171"/>
        <v>4</v>
      </c>
      <c r="AE195" s="22">
        <f t="shared" ca="1" si="172"/>
        <v>1</v>
      </c>
      <c r="AF195">
        <f t="shared" ca="1" si="173"/>
        <v>0</v>
      </c>
      <c r="AG195" s="22">
        <f t="shared" ca="1" si="174"/>
        <v>0</v>
      </c>
      <c r="AH195">
        <f t="shared" ca="1" si="175"/>
        <v>0</v>
      </c>
      <c r="AI195" s="22">
        <f t="shared" ca="1" si="176"/>
        <v>0</v>
      </c>
      <c r="AJ195" s="156">
        <v>0</v>
      </c>
      <c r="AK195" s="2">
        <f t="shared" ca="1" si="161"/>
        <v>2</v>
      </c>
      <c r="AL195" s="3">
        <f t="shared" ca="1" si="162"/>
        <v>1</v>
      </c>
      <c r="AM195" s="2">
        <f t="shared" ca="1" si="163"/>
        <v>1</v>
      </c>
      <c r="AN195" s="10">
        <f t="shared" ca="1" si="164"/>
        <v>0</v>
      </c>
    </row>
    <row r="196" spans="1:40" x14ac:dyDescent="0.25">
      <c r="B196" s="156">
        <v>1</v>
      </c>
      <c r="C196" s="22">
        <v>0</v>
      </c>
      <c r="D196" s="22">
        <v>0</v>
      </c>
      <c r="E196" s="58">
        <v>1</v>
      </c>
      <c r="F196" s="58">
        <v>1</v>
      </c>
      <c r="G196" s="58">
        <v>0</v>
      </c>
      <c r="H196" s="199">
        <v>0</v>
      </c>
      <c r="I196" s="199">
        <v>0</v>
      </c>
      <c r="J196" s="2">
        <f t="shared" si="177"/>
        <v>1</v>
      </c>
      <c r="K196" s="10">
        <f t="shared" si="178"/>
        <v>-1</v>
      </c>
      <c r="L196" s="2">
        <f t="shared" si="179"/>
        <v>0</v>
      </c>
      <c r="M196" s="10">
        <f t="shared" si="180"/>
        <v>0</v>
      </c>
      <c r="O196" s="163"/>
      <c r="P196" s="21">
        <f t="shared" ca="1" si="165"/>
        <v>1</v>
      </c>
      <c r="S196" s="21"/>
      <c r="T196" s="23"/>
      <c r="U196" s="21"/>
      <c r="V196">
        <f t="shared" ca="1" si="166"/>
        <v>2</v>
      </c>
      <c r="W196" s="156">
        <v>1</v>
      </c>
      <c r="Y196" s="156">
        <v>1</v>
      </c>
      <c r="Z196">
        <f t="shared" ca="1" si="167"/>
        <v>2</v>
      </c>
      <c r="AA196" s="22">
        <f t="shared" ca="1" si="168"/>
        <v>0</v>
      </c>
      <c r="AB196">
        <f t="shared" ca="1" si="169"/>
        <v>2</v>
      </c>
      <c r="AC196" s="22">
        <f t="shared" ca="1" si="170"/>
        <v>0</v>
      </c>
      <c r="AD196">
        <f t="shared" ca="1" si="171"/>
        <v>2</v>
      </c>
      <c r="AE196" s="22">
        <f t="shared" ca="1" si="172"/>
        <v>0</v>
      </c>
      <c r="AF196">
        <f t="shared" ca="1" si="173"/>
        <v>2</v>
      </c>
      <c r="AG196" s="22">
        <f t="shared" ca="1" si="174"/>
        <v>1</v>
      </c>
      <c r="AH196">
        <f t="shared" ca="1" si="175"/>
        <v>0</v>
      </c>
      <c r="AI196" s="22">
        <f t="shared" ca="1" si="176"/>
        <v>0</v>
      </c>
      <c r="AJ196" s="156">
        <v>0</v>
      </c>
      <c r="AK196" s="2">
        <f t="shared" ca="1" si="161"/>
        <v>2</v>
      </c>
      <c r="AL196" s="3">
        <f t="shared" ca="1" si="162"/>
        <v>1</v>
      </c>
      <c r="AM196" s="2">
        <f t="shared" ca="1" si="163"/>
        <v>1</v>
      </c>
      <c r="AN196" s="10">
        <f t="shared" ca="1" si="164"/>
        <v>0</v>
      </c>
    </row>
    <row r="197" spans="1:40" x14ac:dyDescent="0.25">
      <c r="A197" s="11"/>
      <c r="B197" s="156">
        <v>1</v>
      </c>
      <c r="C197" s="22">
        <v>0</v>
      </c>
      <c r="D197" s="22">
        <v>1</v>
      </c>
      <c r="E197" s="58">
        <v>0</v>
      </c>
      <c r="F197" s="58">
        <v>0</v>
      </c>
      <c r="G197" s="58">
        <v>1</v>
      </c>
      <c r="H197" s="199">
        <v>0</v>
      </c>
      <c r="I197" s="199">
        <v>0</v>
      </c>
      <c r="J197" s="2">
        <f t="shared" si="177"/>
        <v>2</v>
      </c>
      <c r="K197" s="10">
        <f t="shared" si="178"/>
        <v>1</v>
      </c>
      <c r="L197" s="2">
        <f t="shared" si="179"/>
        <v>1</v>
      </c>
      <c r="M197" s="10">
        <f t="shared" si="180"/>
        <v>0</v>
      </c>
      <c r="O197" s="163"/>
      <c r="P197" s="21">
        <f t="shared" ca="1" si="165"/>
        <v>4</v>
      </c>
      <c r="S197" s="21"/>
      <c r="T197" s="23"/>
      <c r="U197" s="21"/>
      <c r="V197">
        <f t="shared" ca="1" si="166"/>
        <v>16</v>
      </c>
      <c r="W197" s="156">
        <v>1</v>
      </c>
      <c r="Y197" s="156">
        <v>1</v>
      </c>
      <c r="Z197">
        <f t="shared" ca="1" si="167"/>
        <v>16</v>
      </c>
      <c r="AA197" s="22">
        <f t="shared" ca="1" si="168"/>
        <v>1</v>
      </c>
      <c r="AB197">
        <f t="shared" ca="1" si="169"/>
        <v>0</v>
      </c>
      <c r="AC197" s="22">
        <f t="shared" ca="1" si="170"/>
        <v>0</v>
      </c>
      <c r="AD197">
        <f t="shared" ca="1" si="171"/>
        <v>0</v>
      </c>
      <c r="AE197" s="22">
        <f t="shared" ca="1" si="172"/>
        <v>0</v>
      </c>
      <c r="AF197">
        <f t="shared" ca="1" si="173"/>
        <v>0</v>
      </c>
      <c r="AG197" s="22">
        <f t="shared" ca="1" si="174"/>
        <v>0</v>
      </c>
      <c r="AH197">
        <f t="shared" ca="1" si="175"/>
        <v>0</v>
      </c>
      <c r="AI197" s="22">
        <f t="shared" ca="1" si="176"/>
        <v>0</v>
      </c>
      <c r="AJ197" s="156">
        <v>0</v>
      </c>
      <c r="AK197" s="2">
        <f t="shared" ca="1" si="161"/>
        <v>3</v>
      </c>
      <c r="AL197" s="3">
        <f t="shared" ca="1" si="162"/>
        <v>3</v>
      </c>
      <c r="AM197" s="2">
        <f t="shared" ca="1" si="163"/>
        <v>3</v>
      </c>
      <c r="AN197" s="10">
        <f t="shared" ca="1" si="164"/>
        <v>3</v>
      </c>
    </row>
    <row r="198" spans="1:40" x14ac:dyDescent="0.25">
      <c r="A198" s="11"/>
      <c r="B198" s="156">
        <v>1</v>
      </c>
      <c r="C198" s="22">
        <v>0</v>
      </c>
      <c r="D198" s="22">
        <v>1</v>
      </c>
      <c r="E198" s="58">
        <v>0</v>
      </c>
      <c r="F198" s="58">
        <v>1</v>
      </c>
      <c r="G198" s="58">
        <v>0</v>
      </c>
      <c r="H198" s="199">
        <v>0</v>
      </c>
      <c r="I198" s="199">
        <v>0</v>
      </c>
      <c r="J198" s="2">
        <f t="shared" si="177"/>
        <v>2</v>
      </c>
      <c r="K198" s="10">
        <f t="shared" si="178"/>
        <v>1</v>
      </c>
      <c r="L198" s="2">
        <f t="shared" si="179"/>
        <v>1</v>
      </c>
      <c r="M198" s="10">
        <f t="shared" si="180"/>
        <v>0</v>
      </c>
      <c r="O198" s="163"/>
      <c r="P198" s="21">
        <f t="shared" ca="1" si="165"/>
        <v>4</v>
      </c>
      <c r="S198" s="21"/>
      <c r="T198" s="23"/>
      <c r="U198" s="21"/>
      <c r="V198">
        <f t="shared" ca="1" si="166"/>
        <v>16</v>
      </c>
      <c r="W198" s="156">
        <v>1</v>
      </c>
      <c r="Y198" s="156">
        <v>1</v>
      </c>
      <c r="Z198">
        <f t="shared" ca="1" si="167"/>
        <v>16</v>
      </c>
      <c r="AA198" s="22">
        <f t="shared" ca="1" si="168"/>
        <v>1</v>
      </c>
      <c r="AB198">
        <f t="shared" ca="1" si="169"/>
        <v>0</v>
      </c>
      <c r="AC198" s="22">
        <f t="shared" ca="1" si="170"/>
        <v>0</v>
      </c>
      <c r="AD198">
        <f t="shared" ca="1" si="171"/>
        <v>0</v>
      </c>
      <c r="AE198" s="22">
        <f t="shared" ca="1" si="172"/>
        <v>0</v>
      </c>
      <c r="AF198">
        <f t="shared" ca="1" si="173"/>
        <v>0</v>
      </c>
      <c r="AG198" s="22">
        <f t="shared" ca="1" si="174"/>
        <v>0</v>
      </c>
      <c r="AH198">
        <f t="shared" ca="1" si="175"/>
        <v>0</v>
      </c>
      <c r="AI198" s="22">
        <f t="shared" ca="1" si="176"/>
        <v>0</v>
      </c>
      <c r="AJ198" s="156">
        <v>0</v>
      </c>
      <c r="AK198" s="2">
        <f t="shared" ca="1" si="161"/>
        <v>3</v>
      </c>
      <c r="AL198" s="3">
        <f t="shared" ca="1" si="162"/>
        <v>3</v>
      </c>
      <c r="AM198" s="2">
        <f t="shared" ca="1" si="163"/>
        <v>3</v>
      </c>
      <c r="AN198" s="10">
        <f t="shared" ca="1" si="164"/>
        <v>3</v>
      </c>
    </row>
    <row r="199" spans="1:40" x14ac:dyDescent="0.25">
      <c r="A199" s="11"/>
      <c r="B199" s="156">
        <v>1</v>
      </c>
      <c r="C199" s="22">
        <v>0</v>
      </c>
      <c r="D199" s="22">
        <v>1</v>
      </c>
      <c r="E199" s="58">
        <v>1</v>
      </c>
      <c r="F199" s="58">
        <v>0</v>
      </c>
      <c r="G199" s="58">
        <v>0</v>
      </c>
      <c r="H199" s="199">
        <v>0</v>
      </c>
      <c r="I199" s="199">
        <v>0</v>
      </c>
      <c r="J199" s="2">
        <f t="shared" si="177"/>
        <v>2</v>
      </c>
      <c r="K199" s="10">
        <f t="shared" si="178"/>
        <v>1</v>
      </c>
      <c r="L199" s="2">
        <f t="shared" si="179"/>
        <v>1</v>
      </c>
      <c r="M199" s="10">
        <f t="shared" si="180"/>
        <v>0</v>
      </c>
      <c r="O199" s="163"/>
      <c r="P199" s="21">
        <f t="shared" ca="1" si="165"/>
        <v>4</v>
      </c>
      <c r="S199" s="21"/>
      <c r="T199" s="23"/>
      <c r="U199" s="21"/>
      <c r="V199">
        <f t="shared" ca="1" si="166"/>
        <v>16</v>
      </c>
      <c r="W199" s="156">
        <v>1</v>
      </c>
      <c r="Y199" s="156">
        <v>1</v>
      </c>
      <c r="Z199">
        <f t="shared" ca="1" si="167"/>
        <v>16</v>
      </c>
      <c r="AA199" s="22">
        <f t="shared" ca="1" si="168"/>
        <v>1</v>
      </c>
      <c r="AB199">
        <f t="shared" ca="1" si="169"/>
        <v>0</v>
      </c>
      <c r="AC199" s="22">
        <f t="shared" ca="1" si="170"/>
        <v>0</v>
      </c>
      <c r="AD199">
        <f t="shared" ca="1" si="171"/>
        <v>0</v>
      </c>
      <c r="AE199" s="22">
        <f t="shared" ca="1" si="172"/>
        <v>0</v>
      </c>
      <c r="AF199">
        <f t="shared" ca="1" si="173"/>
        <v>0</v>
      </c>
      <c r="AG199" s="22">
        <f t="shared" ca="1" si="174"/>
        <v>0</v>
      </c>
      <c r="AH199">
        <f t="shared" ca="1" si="175"/>
        <v>0</v>
      </c>
      <c r="AI199" s="22">
        <f t="shared" ca="1" si="176"/>
        <v>0</v>
      </c>
      <c r="AJ199" s="156">
        <v>0</v>
      </c>
      <c r="AK199" s="2">
        <f t="shared" ca="1" si="161"/>
        <v>3</v>
      </c>
      <c r="AL199" s="3">
        <f t="shared" ca="1" si="162"/>
        <v>3</v>
      </c>
      <c r="AM199" s="2">
        <f t="shared" ca="1" si="163"/>
        <v>3</v>
      </c>
      <c r="AN199" s="10">
        <f t="shared" ca="1" si="164"/>
        <v>3</v>
      </c>
    </row>
    <row r="200" spans="1:40" x14ac:dyDescent="0.25">
      <c r="A200" s="11"/>
      <c r="B200" s="156">
        <v>1</v>
      </c>
      <c r="C200" s="22">
        <v>1</v>
      </c>
      <c r="D200" s="22">
        <v>0</v>
      </c>
      <c r="E200" s="58">
        <v>0</v>
      </c>
      <c r="F200" s="58">
        <v>0</v>
      </c>
      <c r="G200" s="58">
        <v>1</v>
      </c>
      <c r="H200" s="199">
        <v>0</v>
      </c>
      <c r="I200" s="199">
        <v>0</v>
      </c>
      <c r="J200" s="2">
        <f t="shared" si="177"/>
        <v>2</v>
      </c>
      <c r="K200" s="10">
        <f t="shared" si="178"/>
        <v>1</v>
      </c>
      <c r="L200" s="2">
        <f t="shared" si="179"/>
        <v>1</v>
      </c>
      <c r="M200" s="10">
        <f t="shared" si="180"/>
        <v>0</v>
      </c>
      <c r="O200" s="163"/>
      <c r="P200" s="21">
        <f t="shared" ca="1" si="165"/>
        <v>4</v>
      </c>
      <c r="S200" s="21"/>
      <c r="T200" s="23"/>
      <c r="U200" s="21"/>
      <c r="V200">
        <f t="shared" ca="1" si="166"/>
        <v>16</v>
      </c>
      <c r="W200" s="156">
        <v>1</v>
      </c>
      <c r="Y200" s="156">
        <v>1</v>
      </c>
      <c r="Z200">
        <f t="shared" ca="1" si="167"/>
        <v>16</v>
      </c>
      <c r="AA200" s="22">
        <f t="shared" ca="1" si="168"/>
        <v>1</v>
      </c>
      <c r="AB200">
        <f t="shared" ca="1" si="169"/>
        <v>0</v>
      </c>
      <c r="AC200" s="22">
        <f t="shared" ca="1" si="170"/>
        <v>0</v>
      </c>
      <c r="AD200">
        <f t="shared" ca="1" si="171"/>
        <v>0</v>
      </c>
      <c r="AE200" s="22">
        <f t="shared" ca="1" si="172"/>
        <v>0</v>
      </c>
      <c r="AF200">
        <f t="shared" ca="1" si="173"/>
        <v>0</v>
      </c>
      <c r="AG200" s="22">
        <f t="shared" ca="1" si="174"/>
        <v>0</v>
      </c>
      <c r="AH200">
        <f t="shared" ca="1" si="175"/>
        <v>0</v>
      </c>
      <c r="AI200" s="22">
        <f t="shared" ca="1" si="176"/>
        <v>0</v>
      </c>
      <c r="AJ200" s="156">
        <v>0</v>
      </c>
      <c r="AK200" s="2">
        <f t="shared" ca="1" si="161"/>
        <v>3</v>
      </c>
      <c r="AL200" s="3">
        <f t="shared" ca="1" si="162"/>
        <v>3</v>
      </c>
      <c r="AM200" s="2">
        <f t="shared" ca="1" si="163"/>
        <v>3</v>
      </c>
      <c r="AN200" s="10">
        <f t="shared" ca="1" si="164"/>
        <v>3</v>
      </c>
    </row>
    <row r="201" spans="1:40" x14ac:dyDescent="0.25">
      <c r="A201" s="11"/>
      <c r="B201" s="156">
        <v>1</v>
      </c>
      <c r="C201" s="22">
        <v>1</v>
      </c>
      <c r="D201" s="22">
        <v>0</v>
      </c>
      <c r="E201" s="58">
        <v>0</v>
      </c>
      <c r="F201" s="58">
        <v>1</v>
      </c>
      <c r="G201" s="58">
        <v>0</v>
      </c>
      <c r="H201" s="199">
        <v>0</v>
      </c>
      <c r="I201" s="199">
        <v>0</v>
      </c>
      <c r="J201" s="2">
        <f t="shared" si="177"/>
        <v>2</v>
      </c>
      <c r="K201" s="10">
        <f t="shared" si="178"/>
        <v>1</v>
      </c>
      <c r="L201" s="2">
        <f t="shared" si="179"/>
        <v>1</v>
      </c>
      <c r="M201" s="10">
        <f t="shared" si="180"/>
        <v>0</v>
      </c>
      <c r="O201" s="163"/>
      <c r="P201" s="21">
        <f t="shared" ca="1" si="165"/>
        <v>1</v>
      </c>
      <c r="S201" s="21"/>
      <c r="T201" s="23"/>
      <c r="U201" s="21"/>
      <c r="V201">
        <f t="shared" ca="1" si="166"/>
        <v>2</v>
      </c>
      <c r="W201" s="156">
        <v>1</v>
      </c>
      <c r="Y201" s="156">
        <v>1</v>
      </c>
      <c r="Z201">
        <f t="shared" ca="1" si="167"/>
        <v>2</v>
      </c>
      <c r="AA201" s="22">
        <f t="shared" ca="1" si="168"/>
        <v>0</v>
      </c>
      <c r="AB201">
        <f t="shared" ca="1" si="169"/>
        <v>2</v>
      </c>
      <c r="AC201" s="22">
        <f t="shared" ca="1" si="170"/>
        <v>0</v>
      </c>
      <c r="AD201">
        <f t="shared" ca="1" si="171"/>
        <v>2</v>
      </c>
      <c r="AE201" s="22">
        <f t="shared" ca="1" si="172"/>
        <v>0</v>
      </c>
      <c r="AF201">
        <f t="shared" ca="1" si="173"/>
        <v>2</v>
      </c>
      <c r="AG201" s="22">
        <f t="shared" ca="1" si="174"/>
        <v>1</v>
      </c>
      <c r="AH201">
        <f t="shared" ca="1" si="175"/>
        <v>0</v>
      </c>
      <c r="AI201" s="22">
        <f t="shared" ca="1" si="176"/>
        <v>0</v>
      </c>
      <c r="AJ201" s="156">
        <v>0</v>
      </c>
      <c r="AK201" s="2">
        <f t="shared" ca="1" si="161"/>
        <v>2</v>
      </c>
      <c r="AL201" s="3">
        <f t="shared" ca="1" si="162"/>
        <v>1</v>
      </c>
      <c r="AM201" s="2">
        <f t="shared" ca="1" si="163"/>
        <v>1</v>
      </c>
      <c r="AN201" s="10">
        <f t="shared" ca="1" si="164"/>
        <v>0</v>
      </c>
    </row>
    <row r="202" spans="1:40" x14ac:dyDescent="0.25">
      <c r="A202" s="11"/>
      <c r="B202" s="156">
        <v>1</v>
      </c>
      <c r="C202" s="22">
        <v>1</v>
      </c>
      <c r="D202" s="22">
        <v>0</v>
      </c>
      <c r="E202" s="58">
        <v>1</v>
      </c>
      <c r="F202" s="58">
        <v>0</v>
      </c>
      <c r="G202" s="58">
        <v>0</v>
      </c>
      <c r="H202" s="199">
        <v>0</v>
      </c>
      <c r="I202" s="199">
        <v>0</v>
      </c>
      <c r="J202" s="2">
        <f t="shared" si="177"/>
        <v>2</v>
      </c>
      <c r="K202" s="10">
        <f t="shared" si="178"/>
        <v>1</v>
      </c>
      <c r="L202" s="2">
        <f t="shared" si="179"/>
        <v>1</v>
      </c>
      <c r="M202" s="10">
        <f t="shared" si="180"/>
        <v>0</v>
      </c>
      <c r="O202" s="163"/>
      <c r="P202" s="21">
        <f t="shared" ca="1" si="165"/>
        <v>0</v>
      </c>
      <c r="S202" s="21"/>
      <c r="T202" s="23"/>
      <c r="U202" s="21"/>
      <c r="V202">
        <f t="shared" ca="1" si="166"/>
        <v>1</v>
      </c>
      <c r="W202" s="156">
        <v>1</v>
      </c>
      <c r="Y202" s="156">
        <v>1</v>
      </c>
      <c r="Z202">
        <f t="shared" ca="1" si="167"/>
        <v>1</v>
      </c>
      <c r="AA202" s="22">
        <f t="shared" ca="1" si="168"/>
        <v>0</v>
      </c>
      <c r="AB202">
        <f t="shared" ca="1" si="169"/>
        <v>1</v>
      </c>
      <c r="AC202" s="22">
        <f t="shared" ca="1" si="170"/>
        <v>0</v>
      </c>
      <c r="AD202">
        <f t="shared" ca="1" si="171"/>
        <v>1</v>
      </c>
      <c r="AE202" s="22">
        <f t="shared" ca="1" si="172"/>
        <v>0</v>
      </c>
      <c r="AF202">
        <f t="shared" ca="1" si="173"/>
        <v>1</v>
      </c>
      <c r="AG202" s="22">
        <f t="shared" ca="1" si="174"/>
        <v>0</v>
      </c>
      <c r="AH202">
        <f t="shared" ca="1" si="175"/>
        <v>1</v>
      </c>
      <c r="AI202" s="22">
        <f t="shared" ca="1" si="176"/>
        <v>1</v>
      </c>
      <c r="AJ202" s="156">
        <v>0</v>
      </c>
      <c r="AK202" s="2">
        <f t="shared" ca="1" si="161"/>
        <v>2</v>
      </c>
      <c r="AL202" s="3">
        <f t="shared" ca="1" si="162"/>
        <v>1</v>
      </c>
      <c r="AM202" s="2">
        <f t="shared" ca="1" si="163"/>
        <v>1</v>
      </c>
      <c r="AN202" s="10">
        <f t="shared" ca="1" si="164"/>
        <v>0</v>
      </c>
    </row>
    <row r="203" spans="1:40" x14ac:dyDescent="0.25">
      <c r="A203" s="11"/>
      <c r="B203" s="156">
        <v>1</v>
      </c>
      <c r="C203" s="22">
        <v>1</v>
      </c>
      <c r="D203" s="22">
        <v>1</v>
      </c>
      <c r="E203" s="58">
        <v>0</v>
      </c>
      <c r="F203" s="58">
        <v>0</v>
      </c>
      <c r="G203" s="58">
        <v>0</v>
      </c>
      <c r="H203" s="199">
        <v>0</v>
      </c>
      <c r="I203" s="199">
        <v>0</v>
      </c>
      <c r="J203" s="2">
        <f t="shared" si="177"/>
        <v>3</v>
      </c>
      <c r="K203" s="10">
        <f t="shared" si="178"/>
        <v>3</v>
      </c>
      <c r="L203" s="2">
        <f t="shared" si="179"/>
        <v>3</v>
      </c>
      <c r="M203" s="10">
        <f t="shared" si="180"/>
        <v>3</v>
      </c>
      <c r="O203" s="163"/>
      <c r="P203" s="31">
        <f t="shared" ca="1" si="165"/>
        <v>4</v>
      </c>
      <c r="Q203" s="28"/>
      <c r="R203" s="28"/>
      <c r="S203" s="31"/>
      <c r="T203" s="145"/>
      <c r="U203" s="31"/>
      <c r="V203" s="28">
        <f t="shared" ca="1" si="166"/>
        <v>16</v>
      </c>
      <c r="W203" s="198">
        <v>1</v>
      </c>
      <c r="X203" s="28"/>
      <c r="Y203" s="198">
        <v>1</v>
      </c>
      <c r="Z203" s="28">
        <f t="shared" ca="1" si="167"/>
        <v>16</v>
      </c>
      <c r="AA203" s="32">
        <f t="shared" ca="1" si="168"/>
        <v>1</v>
      </c>
      <c r="AB203" s="28">
        <f t="shared" ca="1" si="169"/>
        <v>0</v>
      </c>
      <c r="AC203" s="32">
        <f t="shared" ca="1" si="170"/>
        <v>0</v>
      </c>
      <c r="AD203" s="28">
        <f t="shared" ca="1" si="171"/>
        <v>0</v>
      </c>
      <c r="AE203" s="32">
        <f t="shared" ca="1" si="172"/>
        <v>0</v>
      </c>
      <c r="AF203" s="28">
        <f t="shared" ca="1" si="173"/>
        <v>0</v>
      </c>
      <c r="AG203" s="32">
        <f t="shared" ca="1" si="174"/>
        <v>0</v>
      </c>
      <c r="AH203" s="28">
        <f t="shared" ca="1" si="175"/>
        <v>0</v>
      </c>
      <c r="AI203" s="32">
        <f t="shared" ca="1" si="176"/>
        <v>0</v>
      </c>
      <c r="AJ203" s="198">
        <v>0</v>
      </c>
      <c r="AK203" s="29">
        <f t="shared" ca="1" si="161"/>
        <v>3</v>
      </c>
      <c r="AL203" s="33">
        <f t="shared" ca="1" si="162"/>
        <v>3</v>
      </c>
      <c r="AM203" s="29">
        <f t="shared" ca="1" si="163"/>
        <v>3</v>
      </c>
      <c r="AN203" s="30">
        <f t="shared" ca="1" si="164"/>
        <v>3</v>
      </c>
    </row>
    <row r="204" spans="1:40" ht="15.75" thickBot="1" x14ac:dyDescent="0.3">
      <c r="A204" s="27" t="s">
        <v>25</v>
      </c>
      <c r="B204" s="78"/>
      <c r="C204" s="28"/>
      <c r="D204" s="28"/>
      <c r="E204" s="28"/>
      <c r="F204" s="28"/>
      <c r="G204" s="7"/>
      <c r="H204" s="7"/>
      <c r="I204" s="7"/>
      <c r="J204" s="29">
        <f>AVERAGE(J194:J203)</f>
        <v>1.8</v>
      </c>
      <c r="K204" s="30">
        <f>AVERAGE(K194:K203)</f>
        <v>0.6</v>
      </c>
      <c r="L204" s="29">
        <f>AVERAGE(L194:L203)</f>
        <v>0.9</v>
      </c>
      <c r="M204" s="30">
        <f>AVERAGE(M194:M203)</f>
        <v>0.3</v>
      </c>
      <c r="N204" s="28">
        <v>30</v>
      </c>
      <c r="O204" s="166"/>
      <c r="P204" s="21">
        <f t="shared" ca="1" si="165"/>
        <v>1</v>
      </c>
      <c r="Q204">
        <f t="shared" ref="Q204:Q243" ca="1" si="181">INT(RAND()*4)</f>
        <v>0</v>
      </c>
      <c r="S204" s="21">
        <f t="shared" ref="S204:S243" ca="1" si="182">IF(Q204&gt;=P204,Q204+1,Q204)</f>
        <v>0</v>
      </c>
      <c r="T204" s="23"/>
      <c r="U204" s="21"/>
      <c r="V204">
        <f t="shared" ref="V204:V233" ca="1" si="183">2^P204+2^S204</f>
        <v>3</v>
      </c>
      <c r="W204" s="156">
        <v>1</v>
      </c>
      <c r="Y204" s="22">
        <f t="shared" ref="Y204:Y233" ca="1" si="184">INT(V204/16)</f>
        <v>0</v>
      </c>
      <c r="Z204">
        <f t="shared" ref="Z204:Z233" ca="1" si="185">V204-Y204*16</f>
        <v>3</v>
      </c>
      <c r="AA204" s="22">
        <f t="shared" ref="AA204:AA233" ca="1" si="186">INT(Z204/8)</f>
        <v>0</v>
      </c>
      <c r="AB204">
        <f t="shared" ref="AB204:AB233" ca="1" si="187">Z204-AA204*8</f>
        <v>3</v>
      </c>
      <c r="AC204" s="22">
        <f t="shared" ref="AC204:AC233" ca="1" si="188">INT(AB204/4)</f>
        <v>0</v>
      </c>
      <c r="AD204">
        <f t="shared" ref="AD204:AD233" ca="1" si="189">AB204-AC204*4</f>
        <v>3</v>
      </c>
      <c r="AE204" s="22">
        <f t="shared" ref="AE204:AE233" ca="1" si="190">INT(AD204/2)</f>
        <v>1</v>
      </c>
      <c r="AF204">
        <f t="shared" ref="AF204:AF233" ca="1" si="191">AD204-AE204*2</f>
        <v>1</v>
      </c>
      <c r="AG204" s="22">
        <f t="shared" ref="AG204:AG233" ca="1" si="192">INT(AF204/1)</f>
        <v>1</v>
      </c>
      <c r="AI204" s="156">
        <v>0</v>
      </c>
      <c r="AJ204" s="156">
        <v>0</v>
      </c>
      <c r="AK204" s="2">
        <f t="shared" ca="1" si="161"/>
        <v>1</v>
      </c>
      <c r="AL204" s="3">
        <f t="shared" ca="1" si="162"/>
        <v>-1</v>
      </c>
      <c r="AM204" s="2">
        <f t="shared" ca="1" si="163"/>
        <v>0</v>
      </c>
      <c r="AN204" s="10">
        <f t="shared" ca="1" si="164"/>
        <v>0</v>
      </c>
    </row>
    <row r="205" spans="1:40" ht="16.5" thickTop="1" thickBot="1" x14ac:dyDescent="0.3">
      <c r="A205" s="11"/>
      <c r="B205" s="58">
        <v>0</v>
      </c>
      <c r="C205" s="58">
        <v>0</v>
      </c>
      <c r="D205" s="58">
        <v>1</v>
      </c>
      <c r="E205" s="58">
        <v>1</v>
      </c>
      <c r="F205" s="58">
        <v>1</v>
      </c>
      <c r="G205" s="200">
        <v>0</v>
      </c>
      <c r="H205" s="203">
        <v>0</v>
      </c>
      <c r="I205" s="201">
        <v>0</v>
      </c>
      <c r="J205" s="2">
        <f t="shared" ref="J205:J214" si="193">B205*B$5+C205*C$5+D205*D$5+E205*E$5+F205*F$5+G205*G$5+H205*H$5+I205*I$5</f>
        <v>1</v>
      </c>
      <c r="K205" s="10">
        <f t="shared" ref="K205:K214" si="194">B205*B$5+C205*C$5+D205*D$5+E205*(E$5-1)+F205*(F$5-1)+G205*(G$5-1)+H205*(H$5-1)+I205*(I$5-1)</f>
        <v>-1</v>
      </c>
      <c r="L205" s="2">
        <f t="shared" ref="L205:L214" si="195">(K205+ABS(K205))/2</f>
        <v>0</v>
      </c>
      <c r="M205" s="10">
        <f t="shared" ref="M205:M214" si="196">3*B205*C205*D205</f>
        <v>0</v>
      </c>
      <c r="O205" s="163"/>
      <c r="P205" s="21">
        <f t="shared" ca="1" si="165"/>
        <v>3</v>
      </c>
      <c r="Q205">
        <f t="shared" ca="1" si="181"/>
        <v>1</v>
      </c>
      <c r="S205" s="21">
        <f t="shared" ca="1" si="182"/>
        <v>1</v>
      </c>
      <c r="T205" s="23"/>
      <c r="U205" s="21"/>
      <c r="V205">
        <f t="shared" ca="1" si="183"/>
        <v>10</v>
      </c>
      <c r="W205" s="156">
        <v>1</v>
      </c>
      <c r="Y205" s="22">
        <f t="shared" ca="1" si="184"/>
        <v>0</v>
      </c>
      <c r="Z205">
        <f t="shared" ca="1" si="185"/>
        <v>10</v>
      </c>
      <c r="AA205" s="22">
        <f t="shared" ca="1" si="186"/>
        <v>1</v>
      </c>
      <c r="AB205">
        <f t="shared" ca="1" si="187"/>
        <v>2</v>
      </c>
      <c r="AC205" s="22">
        <f t="shared" ca="1" si="188"/>
        <v>0</v>
      </c>
      <c r="AD205">
        <f t="shared" ca="1" si="189"/>
        <v>2</v>
      </c>
      <c r="AE205" s="22">
        <f t="shared" ca="1" si="190"/>
        <v>1</v>
      </c>
      <c r="AF205">
        <f t="shared" ca="1" si="191"/>
        <v>0</v>
      </c>
      <c r="AG205" s="22">
        <f t="shared" ca="1" si="192"/>
        <v>0</v>
      </c>
      <c r="AI205" s="156">
        <v>0</v>
      </c>
      <c r="AJ205" s="156">
        <v>0</v>
      </c>
      <c r="AK205" s="2">
        <f t="shared" ca="1" si="161"/>
        <v>2</v>
      </c>
      <c r="AL205" s="3">
        <f t="shared" ca="1" si="162"/>
        <v>1</v>
      </c>
      <c r="AM205" s="2">
        <f t="shared" ca="1" si="163"/>
        <v>1</v>
      </c>
      <c r="AN205" s="10">
        <f t="shared" ca="1" si="164"/>
        <v>0</v>
      </c>
    </row>
    <row r="206" spans="1:40" ht="15.75" thickTop="1" x14ac:dyDescent="0.25">
      <c r="A206" s="26"/>
      <c r="B206" s="58">
        <v>0</v>
      </c>
      <c r="C206" s="58">
        <v>1</v>
      </c>
      <c r="D206" s="58">
        <v>0</v>
      </c>
      <c r="E206" s="58">
        <v>1</v>
      </c>
      <c r="F206" s="58">
        <v>1</v>
      </c>
      <c r="G206" s="199">
        <v>0</v>
      </c>
      <c r="H206" s="199">
        <v>0</v>
      </c>
      <c r="I206" s="199">
        <v>0</v>
      </c>
      <c r="J206" s="2">
        <f t="shared" si="193"/>
        <v>1</v>
      </c>
      <c r="K206" s="10">
        <f t="shared" si="194"/>
        <v>-1</v>
      </c>
      <c r="L206" s="2">
        <f t="shared" si="195"/>
        <v>0</v>
      </c>
      <c r="M206" s="10">
        <f t="shared" si="196"/>
        <v>0</v>
      </c>
      <c r="O206" s="163"/>
      <c r="P206" s="21">
        <f t="shared" ca="1" si="165"/>
        <v>3</v>
      </c>
      <c r="Q206">
        <f t="shared" ca="1" si="181"/>
        <v>2</v>
      </c>
      <c r="S206" s="21">
        <f t="shared" ca="1" si="182"/>
        <v>2</v>
      </c>
      <c r="T206" s="23"/>
      <c r="U206" s="21"/>
      <c r="V206">
        <f t="shared" ca="1" si="183"/>
        <v>12</v>
      </c>
      <c r="W206" s="156">
        <v>1</v>
      </c>
      <c r="Y206" s="22">
        <f t="shared" ca="1" si="184"/>
        <v>0</v>
      </c>
      <c r="Z206">
        <f t="shared" ca="1" si="185"/>
        <v>12</v>
      </c>
      <c r="AA206" s="22">
        <f t="shared" ca="1" si="186"/>
        <v>1</v>
      </c>
      <c r="AB206">
        <f t="shared" ca="1" si="187"/>
        <v>4</v>
      </c>
      <c r="AC206" s="22">
        <f t="shared" ca="1" si="188"/>
        <v>1</v>
      </c>
      <c r="AD206">
        <f t="shared" ca="1" si="189"/>
        <v>0</v>
      </c>
      <c r="AE206" s="22">
        <f t="shared" ca="1" si="190"/>
        <v>0</v>
      </c>
      <c r="AF206">
        <f t="shared" ca="1" si="191"/>
        <v>0</v>
      </c>
      <c r="AG206" s="22">
        <f t="shared" ca="1" si="192"/>
        <v>0</v>
      </c>
      <c r="AI206" s="156">
        <v>0</v>
      </c>
      <c r="AJ206" s="156">
        <v>0</v>
      </c>
      <c r="AK206" s="2">
        <f t="shared" ca="1" si="161"/>
        <v>2</v>
      </c>
      <c r="AL206" s="3">
        <f t="shared" ca="1" si="162"/>
        <v>1</v>
      </c>
      <c r="AM206" s="2">
        <f t="shared" ca="1" si="163"/>
        <v>1</v>
      </c>
      <c r="AN206" s="10">
        <f t="shared" ca="1" si="164"/>
        <v>0</v>
      </c>
    </row>
    <row r="207" spans="1:40" x14ac:dyDescent="0.25">
      <c r="A207" s="11"/>
      <c r="B207" s="22">
        <v>0</v>
      </c>
      <c r="C207" s="22">
        <v>1</v>
      </c>
      <c r="D207" s="22">
        <v>1</v>
      </c>
      <c r="E207" s="58">
        <v>0</v>
      </c>
      <c r="F207" s="58">
        <v>1</v>
      </c>
      <c r="G207" s="199">
        <v>0</v>
      </c>
      <c r="H207" s="199">
        <v>0</v>
      </c>
      <c r="I207" s="199">
        <v>0</v>
      </c>
      <c r="J207" s="2">
        <f t="shared" si="193"/>
        <v>2</v>
      </c>
      <c r="K207" s="10">
        <f t="shared" si="194"/>
        <v>1</v>
      </c>
      <c r="L207" s="2">
        <f t="shared" si="195"/>
        <v>1</v>
      </c>
      <c r="M207" s="10">
        <f t="shared" si="196"/>
        <v>0</v>
      </c>
      <c r="O207" s="163"/>
      <c r="P207" s="21">
        <f t="shared" ca="1" si="165"/>
        <v>0</v>
      </c>
      <c r="Q207">
        <f t="shared" ca="1" si="181"/>
        <v>3</v>
      </c>
      <c r="S207" s="21">
        <f t="shared" ca="1" si="182"/>
        <v>4</v>
      </c>
      <c r="T207" s="23"/>
      <c r="U207" s="21"/>
      <c r="V207">
        <f t="shared" ca="1" si="183"/>
        <v>17</v>
      </c>
      <c r="W207" s="156">
        <v>1</v>
      </c>
      <c r="Y207" s="22">
        <f t="shared" ca="1" si="184"/>
        <v>1</v>
      </c>
      <c r="Z207">
        <f t="shared" ca="1" si="185"/>
        <v>1</v>
      </c>
      <c r="AA207" s="22">
        <f t="shared" ca="1" si="186"/>
        <v>0</v>
      </c>
      <c r="AB207">
        <f t="shared" ca="1" si="187"/>
        <v>1</v>
      </c>
      <c r="AC207" s="22">
        <f t="shared" ca="1" si="188"/>
        <v>0</v>
      </c>
      <c r="AD207">
        <f t="shared" ca="1" si="189"/>
        <v>1</v>
      </c>
      <c r="AE207" s="22">
        <f t="shared" ca="1" si="190"/>
        <v>0</v>
      </c>
      <c r="AF207">
        <f t="shared" ca="1" si="191"/>
        <v>1</v>
      </c>
      <c r="AG207" s="22">
        <f t="shared" ca="1" si="192"/>
        <v>1</v>
      </c>
      <c r="AI207" s="156">
        <v>0</v>
      </c>
      <c r="AJ207" s="156">
        <v>0</v>
      </c>
      <c r="AK207" s="2">
        <f t="shared" ca="1" si="161"/>
        <v>2</v>
      </c>
      <c r="AL207" s="3">
        <f t="shared" ca="1" si="162"/>
        <v>1</v>
      </c>
      <c r="AM207" s="2">
        <f t="shared" ca="1" si="163"/>
        <v>1</v>
      </c>
      <c r="AN207" s="10">
        <f t="shared" ca="1" si="164"/>
        <v>0</v>
      </c>
    </row>
    <row r="208" spans="1:40" x14ac:dyDescent="0.25">
      <c r="A208" s="11"/>
      <c r="B208" s="22">
        <v>0</v>
      </c>
      <c r="C208" s="22">
        <v>1</v>
      </c>
      <c r="D208" s="22">
        <v>1</v>
      </c>
      <c r="E208" s="22">
        <v>1</v>
      </c>
      <c r="F208" s="22">
        <v>0</v>
      </c>
      <c r="G208" s="156">
        <v>0</v>
      </c>
      <c r="H208" s="156">
        <v>0</v>
      </c>
      <c r="I208" s="156">
        <v>0</v>
      </c>
      <c r="J208" s="2">
        <f t="shared" si="193"/>
        <v>2</v>
      </c>
      <c r="K208" s="10">
        <f t="shared" si="194"/>
        <v>1</v>
      </c>
      <c r="L208" s="2">
        <f t="shared" si="195"/>
        <v>1</v>
      </c>
      <c r="M208" s="10">
        <f t="shared" si="196"/>
        <v>0</v>
      </c>
      <c r="O208" s="163"/>
      <c r="P208" s="21">
        <f t="shared" ca="1" si="165"/>
        <v>1</v>
      </c>
      <c r="Q208">
        <f t="shared" ca="1" si="181"/>
        <v>1</v>
      </c>
      <c r="S208" s="21">
        <f t="shared" ca="1" si="182"/>
        <v>2</v>
      </c>
      <c r="T208" s="23"/>
      <c r="U208" s="21"/>
      <c r="V208">
        <f t="shared" ca="1" si="183"/>
        <v>6</v>
      </c>
      <c r="W208" s="156">
        <v>1</v>
      </c>
      <c r="Y208" s="22">
        <f t="shared" ca="1" si="184"/>
        <v>0</v>
      </c>
      <c r="Z208">
        <f t="shared" ca="1" si="185"/>
        <v>6</v>
      </c>
      <c r="AA208" s="22">
        <f t="shared" ca="1" si="186"/>
        <v>0</v>
      </c>
      <c r="AB208">
        <f t="shared" ca="1" si="187"/>
        <v>6</v>
      </c>
      <c r="AC208" s="22">
        <f t="shared" ca="1" si="188"/>
        <v>1</v>
      </c>
      <c r="AD208">
        <f t="shared" ca="1" si="189"/>
        <v>2</v>
      </c>
      <c r="AE208" s="22">
        <f t="shared" ca="1" si="190"/>
        <v>1</v>
      </c>
      <c r="AF208">
        <f t="shared" ca="1" si="191"/>
        <v>0</v>
      </c>
      <c r="AG208" s="22">
        <f t="shared" ca="1" si="192"/>
        <v>0</v>
      </c>
      <c r="AI208" s="156">
        <v>0</v>
      </c>
      <c r="AJ208" s="156">
        <v>0</v>
      </c>
      <c r="AK208" s="2">
        <f t="shared" ca="1" si="161"/>
        <v>1</v>
      </c>
      <c r="AL208" s="3">
        <f t="shared" ca="1" si="162"/>
        <v>-1</v>
      </c>
      <c r="AM208" s="2">
        <f t="shared" ca="1" si="163"/>
        <v>0</v>
      </c>
      <c r="AN208" s="10">
        <f t="shared" ca="1" si="164"/>
        <v>0</v>
      </c>
    </row>
    <row r="209" spans="1:40" x14ac:dyDescent="0.25">
      <c r="A209" s="48"/>
      <c r="B209" s="22">
        <v>1</v>
      </c>
      <c r="C209" s="22">
        <v>0</v>
      </c>
      <c r="D209" s="22">
        <v>0</v>
      </c>
      <c r="E209" s="22">
        <v>1</v>
      </c>
      <c r="F209" s="22">
        <v>1</v>
      </c>
      <c r="G209" s="156">
        <v>0</v>
      </c>
      <c r="H209" s="156">
        <v>0</v>
      </c>
      <c r="I209" s="156">
        <v>0</v>
      </c>
      <c r="J209" s="2">
        <f t="shared" si="193"/>
        <v>1</v>
      </c>
      <c r="K209" s="10">
        <f t="shared" si="194"/>
        <v>-1</v>
      </c>
      <c r="L209" s="2">
        <f t="shared" si="195"/>
        <v>0</v>
      </c>
      <c r="M209" s="10">
        <f t="shared" si="196"/>
        <v>0</v>
      </c>
      <c r="N209" s="4"/>
      <c r="O209" s="165"/>
      <c r="P209" s="21">
        <f t="shared" ca="1" si="165"/>
        <v>2</v>
      </c>
      <c r="Q209">
        <f t="shared" ca="1" si="181"/>
        <v>3</v>
      </c>
      <c r="S209" s="21">
        <f t="shared" ca="1" si="182"/>
        <v>4</v>
      </c>
      <c r="T209" s="23"/>
      <c r="U209" s="21"/>
      <c r="V209">
        <f t="shared" ca="1" si="183"/>
        <v>20</v>
      </c>
      <c r="W209" s="156">
        <v>1</v>
      </c>
      <c r="Y209" s="22">
        <f t="shared" ca="1" si="184"/>
        <v>1</v>
      </c>
      <c r="Z209">
        <f t="shared" ca="1" si="185"/>
        <v>4</v>
      </c>
      <c r="AA209" s="22">
        <f t="shared" ca="1" si="186"/>
        <v>0</v>
      </c>
      <c r="AB209">
        <f t="shared" ca="1" si="187"/>
        <v>4</v>
      </c>
      <c r="AC209" s="22">
        <f t="shared" ca="1" si="188"/>
        <v>1</v>
      </c>
      <c r="AD209">
        <f t="shared" ca="1" si="189"/>
        <v>0</v>
      </c>
      <c r="AE209" s="22">
        <f t="shared" ca="1" si="190"/>
        <v>0</v>
      </c>
      <c r="AF209">
        <f t="shared" ca="1" si="191"/>
        <v>0</v>
      </c>
      <c r="AG209" s="22">
        <f t="shared" ca="1" si="192"/>
        <v>0</v>
      </c>
      <c r="AI209" s="156">
        <v>0</v>
      </c>
      <c r="AJ209" s="156">
        <v>0</v>
      </c>
      <c r="AK209" s="2">
        <f t="shared" ca="1" si="161"/>
        <v>2</v>
      </c>
      <c r="AL209" s="3">
        <f t="shared" ca="1" si="162"/>
        <v>1</v>
      </c>
      <c r="AM209" s="2">
        <f t="shared" ca="1" si="163"/>
        <v>1</v>
      </c>
      <c r="AN209" s="10">
        <f t="shared" ca="1" si="164"/>
        <v>0</v>
      </c>
    </row>
    <row r="210" spans="1:40" x14ac:dyDescent="0.25">
      <c r="A210" s="20"/>
      <c r="B210" s="22">
        <v>1</v>
      </c>
      <c r="C210" s="22">
        <v>0</v>
      </c>
      <c r="D210" s="22">
        <v>1</v>
      </c>
      <c r="E210" s="22">
        <v>0</v>
      </c>
      <c r="F210" s="22">
        <v>1</v>
      </c>
      <c r="G210" s="156">
        <v>0</v>
      </c>
      <c r="H210" s="156">
        <v>0</v>
      </c>
      <c r="I210" s="156">
        <v>0</v>
      </c>
      <c r="J210" s="2">
        <f t="shared" si="193"/>
        <v>2</v>
      </c>
      <c r="K210" s="10">
        <f t="shared" si="194"/>
        <v>1</v>
      </c>
      <c r="L210" s="2">
        <f t="shared" si="195"/>
        <v>1</v>
      </c>
      <c r="M210" s="10">
        <f t="shared" si="196"/>
        <v>0</v>
      </c>
      <c r="O210" s="163"/>
      <c r="P210" s="21">
        <f t="shared" ca="1" si="165"/>
        <v>3</v>
      </c>
      <c r="Q210">
        <f t="shared" ca="1" si="181"/>
        <v>0</v>
      </c>
      <c r="S210" s="21">
        <f t="shared" ca="1" si="182"/>
        <v>0</v>
      </c>
      <c r="T210" s="23"/>
      <c r="U210" s="21"/>
      <c r="V210">
        <f t="shared" ca="1" si="183"/>
        <v>9</v>
      </c>
      <c r="W210" s="156">
        <v>1</v>
      </c>
      <c r="Y210" s="22">
        <f t="shared" ca="1" si="184"/>
        <v>0</v>
      </c>
      <c r="Z210">
        <f t="shared" ca="1" si="185"/>
        <v>9</v>
      </c>
      <c r="AA210" s="22">
        <f t="shared" ca="1" si="186"/>
        <v>1</v>
      </c>
      <c r="AB210">
        <f t="shared" ca="1" si="187"/>
        <v>1</v>
      </c>
      <c r="AC210" s="22">
        <f t="shared" ca="1" si="188"/>
        <v>0</v>
      </c>
      <c r="AD210">
        <f t="shared" ca="1" si="189"/>
        <v>1</v>
      </c>
      <c r="AE210" s="22">
        <f t="shared" ca="1" si="190"/>
        <v>0</v>
      </c>
      <c r="AF210">
        <f t="shared" ca="1" si="191"/>
        <v>1</v>
      </c>
      <c r="AG210" s="22">
        <f t="shared" ca="1" si="192"/>
        <v>1</v>
      </c>
      <c r="AI210" s="156">
        <v>0</v>
      </c>
      <c r="AJ210" s="156">
        <v>0</v>
      </c>
      <c r="AK210" s="2">
        <f t="shared" ca="1" si="161"/>
        <v>2</v>
      </c>
      <c r="AL210" s="3">
        <f t="shared" ca="1" si="162"/>
        <v>1</v>
      </c>
      <c r="AM210" s="2">
        <f t="shared" ca="1" si="163"/>
        <v>1</v>
      </c>
      <c r="AN210" s="10">
        <f t="shared" ca="1" si="164"/>
        <v>0</v>
      </c>
    </row>
    <row r="211" spans="1:40" x14ac:dyDescent="0.25">
      <c r="A211" s="20"/>
      <c r="B211" s="22">
        <v>1</v>
      </c>
      <c r="C211" s="22">
        <v>0</v>
      </c>
      <c r="D211" s="22">
        <v>1</v>
      </c>
      <c r="E211" s="22">
        <v>1</v>
      </c>
      <c r="F211" s="22">
        <v>0</v>
      </c>
      <c r="G211" s="156">
        <v>0</v>
      </c>
      <c r="H211" s="156">
        <v>0</v>
      </c>
      <c r="I211" s="156">
        <v>0</v>
      </c>
      <c r="J211" s="2">
        <f t="shared" si="193"/>
        <v>2</v>
      </c>
      <c r="K211" s="10">
        <f t="shared" si="194"/>
        <v>1</v>
      </c>
      <c r="L211" s="2">
        <f t="shared" si="195"/>
        <v>1</v>
      </c>
      <c r="M211" s="10">
        <f t="shared" si="196"/>
        <v>0</v>
      </c>
      <c r="O211" s="163"/>
      <c r="P211" s="21">
        <f t="shared" ca="1" si="165"/>
        <v>0</v>
      </c>
      <c r="Q211">
        <f t="shared" ca="1" si="181"/>
        <v>2</v>
      </c>
      <c r="S211" s="21">
        <f t="shared" ca="1" si="182"/>
        <v>3</v>
      </c>
      <c r="T211" s="23"/>
      <c r="U211" s="21"/>
      <c r="V211">
        <f t="shared" ca="1" si="183"/>
        <v>9</v>
      </c>
      <c r="W211" s="156">
        <v>1</v>
      </c>
      <c r="Y211" s="22">
        <f t="shared" ca="1" si="184"/>
        <v>0</v>
      </c>
      <c r="Z211">
        <f t="shared" ca="1" si="185"/>
        <v>9</v>
      </c>
      <c r="AA211" s="22">
        <f t="shared" ca="1" si="186"/>
        <v>1</v>
      </c>
      <c r="AB211">
        <f t="shared" ca="1" si="187"/>
        <v>1</v>
      </c>
      <c r="AC211" s="22">
        <f t="shared" ca="1" si="188"/>
        <v>0</v>
      </c>
      <c r="AD211">
        <f t="shared" ca="1" si="189"/>
        <v>1</v>
      </c>
      <c r="AE211" s="22">
        <f t="shared" ca="1" si="190"/>
        <v>0</v>
      </c>
      <c r="AF211">
        <f t="shared" ca="1" si="191"/>
        <v>1</v>
      </c>
      <c r="AG211" s="22">
        <f t="shared" ca="1" si="192"/>
        <v>1</v>
      </c>
      <c r="AI211" s="156">
        <v>0</v>
      </c>
      <c r="AJ211" s="156">
        <v>0</v>
      </c>
      <c r="AK211" s="2">
        <f t="shared" ca="1" si="161"/>
        <v>2</v>
      </c>
      <c r="AL211" s="3">
        <f t="shared" ca="1" si="162"/>
        <v>1</v>
      </c>
      <c r="AM211" s="2">
        <f t="shared" ca="1" si="163"/>
        <v>1</v>
      </c>
      <c r="AN211" s="10">
        <f t="shared" ca="1" si="164"/>
        <v>0</v>
      </c>
    </row>
    <row r="212" spans="1:40" x14ac:dyDescent="0.25">
      <c r="A212" s="20"/>
      <c r="B212" s="22">
        <v>1</v>
      </c>
      <c r="C212" s="22">
        <v>1</v>
      </c>
      <c r="D212" s="22">
        <v>0</v>
      </c>
      <c r="E212" s="22">
        <v>0</v>
      </c>
      <c r="F212" s="22">
        <v>1</v>
      </c>
      <c r="G212" s="156">
        <v>0</v>
      </c>
      <c r="H212" s="156">
        <v>0</v>
      </c>
      <c r="I212" s="156">
        <v>0</v>
      </c>
      <c r="J212" s="2">
        <f t="shared" si="193"/>
        <v>2</v>
      </c>
      <c r="K212" s="10">
        <f t="shared" si="194"/>
        <v>1</v>
      </c>
      <c r="L212" s="2">
        <f t="shared" si="195"/>
        <v>1</v>
      </c>
      <c r="M212" s="10">
        <f t="shared" si="196"/>
        <v>0</v>
      </c>
      <c r="O212" s="163"/>
      <c r="P212" s="21">
        <f t="shared" ca="1" si="165"/>
        <v>3</v>
      </c>
      <c r="Q212">
        <f t="shared" ca="1" si="181"/>
        <v>3</v>
      </c>
      <c r="S212" s="21">
        <f t="shared" ca="1" si="182"/>
        <v>4</v>
      </c>
      <c r="T212" s="23"/>
      <c r="U212" s="21"/>
      <c r="V212">
        <f t="shared" ca="1" si="183"/>
        <v>24</v>
      </c>
      <c r="W212" s="156">
        <v>1</v>
      </c>
      <c r="Y212" s="22">
        <f t="shared" ca="1" si="184"/>
        <v>1</v>
      </c>
      <c r="Z212">
        <f t="shared" ca="1" si="185"/>
        <v>8</v>
      </c>
      <c r="AA212" s="22">
        <f t="shared" ca="1" si="186"/>
        <v>1</v>
      </c>
      <c r="AB212">
        <f t="shared" ca="1" si="187"/>
        <v>0</v>
      </c>
      <c r="AC212" s="22">
        <f t="shared" ca="1" si="188"/>
        <v>0</v>
      </c>
      <c r="AD212">
        <f t="shared" ca="1" si="189"/>
        <v>0</v>
      </c>
      <c r="AE212" s="22">
        <f t="shared" ca="1" si="190"/>
        <v>0</v>
      </c>
      <c r="AF212">
        <f t="shared" ca="1" si="191"/>
        <v>0</v>
      </c>
      <c r="AG212" s="22">
        <f t="shared" ca="1" si="192"/>
        <v>0</v>
      </c>
      <c r="AI212" s="156">
        <v>0</v>
      </c>
      <c r="AJ212" s="156">
        <v>0</v>
      </c>
      <c r="AK212" s="2">
        <f t="shared" ca="1" si="161"/>
        <v>3</v>
      </c>
      <c r="AL212" s="3">
        <f t="shared" ca="1" si="162"/>
        <v>3</v>
      </c>
      <c r="AM212" s="2">
        <f t="shared" ca="1" si="163"/>
        <v>3</v>
      </c>
      <c r="AN212" s="10">
        <f t="shared" ca="1" si="164"/>
        <v>3</v>
      </c>
    </row>
    <row r="213" spans="1:40" x14ac:dyDescent="0.25">
      <c r="A213" s="20"/>
      <c r="B213" s="22">
        <v>1</v>
      </c>
      <c r="C213" s="22">
        <v>1</v>
      </c>
      <c r="D213" s="22">
        <v>0</v>
      </c>
      <c r="E213" s="22">
        <v>1</v>
      </c>
      <c r="F213" s="22">
        <v>0</v>
      </c>
      <c r="G213" s="156">
        <v>0</v>
      </c>
      <c r="H213" s="156">
        <v>0</v>
      </c>
      <c r="I213" s="156">
        <v>0</v>
      </c>
      <c r="J213" s="2">
        <f t="shared" si="193"/>
        <v>2</v>
      </c>
      <c r="K213" s="10">
        <f t="shared" si="194"/>
        <v>1</v>
      </c>
      <c r="L213" s="2">
        <f t="shared" si="195"/>
        <v>1</v>
      </c>
      <c r="M213" s="10">
        <f t="shared" si="196"/>
        <v>0</v>
      </c>
      <c r="O213" s="163"/>
      <c r="P213" s="21">
        <f t="shared" ca="1" si="165"/>
        <v>0</v>
      </c>
      <c r="Q213">
        <f t="shared" ca="1" si="181"/>
        <v>1</v>
      </c>
      <c r="S213" s="21">
        <f t="shared" ca="1" si="182"/>
        <v>2</v>
      </c>
      <c r="T213" s="23"/>
      <c r="U213" s="21"/>
      <c r="V213">
        <f t="shared" ca="1" si="183"/>
        <v>5</v>
      </c>
      <c r="W213" s="156">
        <v>1</v>
      </c>
      <c r="Y213" s="22">
        <f t="shared" ca="1" si="184"/>
        <v>0</v>
      </c>
      <c r="Z213">
        <f t="shared" ca="1" si="185"/>
        <v>5</v>
      </c>
      <c r="AA213" s="22">
        <f t="shared" ca="1" si="186"/>
        <v>0</v>
      </c>
      <c r="AB213">
        <f t="shared" ca="1" si="187"/>
        <v>5</v>
      </c>
      <c r="AC213" s="22">
        <f t="shared" ca="1" si="188"/>
        <v>1</v>
      </c>
      <c r="AD213">
        <f t="shared" ca="1" si="189"/>
        <v>1</v>
      </c>
      <c r="AE213" s="22">
        <f t="shared" ca="1" si="190"/>
        <v>0</v>
      </c>
      <c r="AF213">
        <f t="shared" ca="1" si="191"/>
        <v>1</v>
      </c>
      <c r="AG213" s="22">
        <f t="shared" ca="1" si="192"/>
        <v>1</v>
      </c>
      <c r="AI213" s="156">
        <v>0</v>
      </c>
      <c r="AJ213" s="156">
        <v>0</v>
      </c>
      <c r="AK213" s="2">
        <f t="shared" ca="1" si="161"/>
        <v>1</v>
      </c>
      <c r="AL213" s="3">
        <f t="shared" ca="1" si="162"/>
        <v>-1</v>
      </c>
      <c r="AM213" s="2">
        <f t="shared" ca="1" si="163"/>
        <v>0</v>
      </c>
      <c r="AN213" s="10">
        <f t="shared" ca="1" si="164"/>
        <v>0</v>
      </c>
    </row>
    <row r="214" spans="1:40" x14ac:dyDescent="0.25">
      <c r="A214" s="20"/>
      <c r="B214" s="22">
        <v>1</v>
      </c>
      <c r="C214" s="22">
        <v>1</v>
      </c>
      <c r="D214" s="22">
        <v>1</v>
      </c>
      <c r="E214" s="22">
        <v>0</v>
      </c>
      <c r="F214" s="22">
        <v>0</v>
      </c>
      <c r="G214" s="156">
        <v>0</v>
      </c>
      <c r="H214" s="156">
        <v>0</v>
      </c>
      <c r="I214" s="156">
        <v>0</v>
      </c>
      <c r="J214" s="2">
        <f t="shared" si="193"/>
        <v>3</v>
      </c>
      <c r="K214" s="10">
        <f t="shared" si="194"/>
        <v>3</v>
      </c>
      <c r="L214" s="2">
        <f t="shared" si="195"/>
        <v>3</v>
      </c>
      <c r="M214" s="10">
        <f t="shared" si="196"/>
        <v>3</v>
      </c>
      <c r="O214" s="163"/>
      <c r="P214" s="21">
        <f t="shared" ca="1" si="165"/>
        <v>4</v>
      </c>
      <c r="Q214">
        <f t="shared" ca="1" si="181"/>
        <v>1</v>
      </c>
      <c r="S214" s="21">
        <f t="shared" ca="1" si="182"/>
        <v>1</v>
      </c>
      <c r="T214" s="23"/>
      <c r="U214" s="21"/>
      <c r="V214">
        <f t="shared" ca="1" si="183"/>
        <v>18</v>
      </c>
      <c r="W214" s="156">
        <v>1</v>
      </c>
      <c r="Y214" s="22">
        <f t="shared" ca="1" si="184"/>
        <v>1</v>
      </c>
      <c r="Z214">
        <f t="shared" ca="1" si="185"/>
        <v>2</v>
      </c>
      <c r="AA214" s="22">
        <f t="shared" ca="1" si="186"/>
        <v>0</v>
      </c>
      <c r="AB214">
        <f t="shared" ca="1" si="187"/>
        <v>2</v>
      </c>
      <c r="AC214" s="22">
        <f t="shared" ca="1" si="188"/>
        <v>0</v>
      </c>
      <c r="AD214">
        <f t="shared" ca="1" si="189"/>
        <v>2</v>
      </c>
      <c r="AE214" s="22">
        <f t="shared" ca="1" si="190"/>
        <v>1</v>
      </c>
      <c r="AF214">
        <f t="shared" ca="1" si="191"/>
        <v>0</v>
      </c>
      <c r="AG214" s="22">
        <f t="shared" ca="1" si="192"/>
        <v>0</v>
      </c>
      <c r="AI214" s="156">
        <v>0</v>
      </c>
      <c r="AJ214" s="156">
        <v>0</v>
      </c>
      <c r="AK214" s="2">
        <f t="shared" ca="1" si="161"/>
        <v>2</v>
      </c>
      <c r="AL214" s="3">
        <f t="shared" ca="1" si="162"/>
        <v>1</v>
      </c>
      <c r="AM214" s="2">
        <f t="shared" ca="1" si="163"/>
        <v>1</v>
      </c>
      <c r="AN214" s="10">
        <f t="shared" ca="1" si="164"/>
        <v>0</v>
      </c>
    </row>
    <row r="215" spans="1:40" x14ac:dyDescent="0.25">
      <c r="A215" s="27" t="s">
        <v>26</v>
      </c>
      <c r="B215" s="148"/>
      <c r="C215" s="149"/>
      <c r="D215" s="149"/>
      <c r="E215" s="149"/>
      <c r="F215" s="149"/>
      <c r="G215" s="149"/>
      <c r="H215" s="149"/>
      <c r="I215" s="149"/>
      <c r="J215" s="29">
        <f>AVERAGE(J205:J214)</f>
        <v>1.8</v>
      </c>
      <c r="K215" s="30">
        <f>AVERAGE(K205:K214)</f>
        <v>0.6</v>
      </c>
      <c r="L215" s="29">
        <f>AVERAGE(L205:L214)</f>
        <v>0.9</v>
      </c>
      <c r="M215" s="30">
        <f>AVERAGE(M205:M214)</f>
        <v>0.3</v>
      </c>
      <c r="N215" s="28">
        <v>10</v>
      </c>
      <c r="O215" s="166"/>
      <c r="P215" s="21">
        <f t="shared" ca="1" si="165"/>
        <v>2</v>
      </c>
      <c r="Q215">
        <f t="shared" ca="1" si="181"/>
        <v>3</v>
      </c>
      <c r="S215" s="21">
        <f t="shared" ca="1" si="182"/>
        <v>4</v>
      </c>
      <c r="T215" s="23"/>
      <c r="U215" s="21"/>
      <c r="V215">
        <f t="shared" ca="1" si="183"/>
        <v>20</v>
      </c>
      <c r="W215" s="156">
        <v>1</v>
      </c>
      <c r="Y215" s="22">
        <f t="shared" ca="1" si="184"/>
        <v>1</v>
      </c>
      <c r="Z215">
        <f t="shared" ca="1" si="185"/>
        <v>4</v>
      </c>
      <c r="AA215" s="22">
        <f t="shared" ca="1" si="186"/>
        <v>0</v>
      </c>
      <c r="AB215">
        <f t="shared" ca="1" si="187"/>
        <v>4</v>
      </c>
      <c r="AC215" s="22">
        <f t="shared" ca="1" si="188"/>
        <v>1</v>
      </c>
      <c r="AD215">
        <f t="shared" ca="1" si="189"/>
        <v>0</v>
      </c>
      <c r="AE215" s="22">
        <f t="shared" ca="1" si="190"/>
        <v>0</v>
      </c>
      <c r="AF215">
        <f t="shared" ca="1" si="191"/>
        <v>0</v>
      </c>
      <c r="AG215" s="22">
        <f t="shared" ca="1" si="192"/>
        <v>0</v>
      </c>
      <c r="AI215" s="156">
        <v>0</v>
      </c>
      <c r="AJ215" s="156">
        <v>0</v>
      </c>
      <c r="AK215" s="2">
        <f t="shared" ca="1" si="161"/>
        <v>2</v>
      </c>
      <c r="AL215" s="3">
        <f t="shared" ca="1" si="162"/>
        <v>1</v>
      </c>
      <c r="AM215" s="2">
        <f t="shared" ca="1" si="163"/>
        <v>1</v>
      </c>
      <c r="AN215" s="10">
        <f t="shared" ca="1" si="164"/>
        <v>0</v>
      </c>
    </row>
    <row r="216" spans="1:40" x14ac:dyDescent="0.25">
      <c r="A216" s="77"/>
      <c r="B216" s="150"/>
      <c r="C216" s="151"/>
      <c r="D216" s="151"/>
      <c r="E216" s="151"/>
      <c r="F216" s="151"/>
      <c r="G216" s="151"/>
      <c r="H216" s="151"/>
      <c r="I216" s="151"/>
      <c r="J216" s="8"/>
      <c r="K216" s="127"/>
      <c r="L216" s="8"/>
      <c r="M216" s="127"/>
      <c r="N216" s="7"/>
      <c r="O216" s="166"/>
      <c r="P216" s="21">
        <f t="shared" ca="1" si="165"/>
        <v>2</v>
      </c>
      <c r="Q216">
        <f t="shared" ca="1" si="181"/>
        <v>1</v>
      </c>
      <c r="S216" s="21">
        <f t="shared" ca="1" si="182"/>
        <v>1</v>
      </c>
      <c r="T216" s="23"/>
      <c r="U216" s="21"/>
      <c r="V216">
        <f t="shared" ca="1" si="183"/>
        <v>6</v>
      </c>
      <c r="W216" s="156">
        <v>1</v>
      </c>
      <c r="Y216" s="22">
        <f t="shared" ca="1" si="184"/>
        <v>0</v>
      </c>
      <c r="Z216">
        <f t="shared" ca="1" si="185"/>
        <v>6</v>
      </c>
      <c r="AA216" s="22">
        <f t="shared" ca="1" si="186"/>
        <v>0</v>
      </c>
      <c r="AB216">
        <f t="shared" ca="1" si="187"/>
        <v>6</v>
      </c>
      <c r="AC216" s="22">
        <f t="shared" ca="1" si="188"/>
        <v>1</v>
      </c>
      <c r="AD216">
        <f t="shared" ca="1" si="189"/>
        <v>2</v>
      </c>
      <c r="AE216" s="22">
        <f t="shared" ca="1" si="190"/>
        <v>1</v>
      </c>
      <c r="AF216">
        <f t="shared" ca="1" si="191"/>
        <v>0</v>
      </c>
      <c r="AG216" s="22">
        <f t="shared" ca="1" si="192"/>
        <v>0</v>
      </c>
      <c r="AI216" s="156">
        <v>0</v>
      </c>
      <c r="AJ216" s="156">
        <v>0</v>
      </c>
      <c r="AK216" s="2">
        <f t="shared" ca="1" si="161"/>
        <v>1</v>
      </c>
      <c r="AL216" s="3">
        <f t="shared" ca="1" si="162"/>
        <v>-1</v>
      </c>
      <c r="AM216" s="2">
        <f t="shared" ca="1" si="163"/>
        <v>0</v>
      </c>
      <c r="AN216" s="10">
        <f t="shared" ca="1" si="164"/>
        <v>0</v>
      </c>
    </row>
    <row r="217" spans="1:40" x14ac:dyDescent="0.25">
      <c r="A217" s="77"/>
      <c r="B217" s="150"/>
      <c r="C217" s="151"/>
      <c r="D217" s="151"/>
      <c r="E217" s="151"/>
      <c r="F217" s="151"/>
      <c r="G217" s="151"/>
      <c r="H217" s="151"/>
      <c r="I217" s="151"/>
      <c r="J217" s="8"/>
      <c r="K217" s="127"/>
      <c r="L217" s="8"/>
      <c r="M217" s="127"/>
      <c r="N217" s="7"/>
      <c r="O217" s="166"/>
      <c r="P217" s="21">
        <f t="shared" ca="1" si="165"/>
        <v>2</v>
      </c>
      <c r="Q217">
        <f t="shared" ca="1" si="181"/>
        <v>0</v>
      </c>
      <c r="S217" s="21">
        <f t="shared" ca="1" si="182"/>
        <v>0</v>
      </c>
      <c r="T217" s="23"/>
      <c r="U217" s="21"/>
      <c r="V217">
        <f t="shared" ca="1" si="183"/>
        <v>5</v>
      </c>
      <c r="W217" s="156">
        <v>1</v>
      </c>
      <c r="Y217" s="22">
        <f t="shared" ca="1" si="184"/>
        <v>0</v>
      </c>
      <c r="Z217">
        <f t="shared" ca="1" si="185"/>
        <v>5</v>
      </c>
      <c r="AA217" s="22">
        <f t="shared" ca="1" si="186"/>
        <v>0</v>
      </c>
      <c r="AB217">
        <f t="shared" ca="1" si="187"/>
        <v>5</v>
      </c>
      <c r="AC217" s="22">
        <f t="shared" ca="1" si="188"/>
        <v>1</v>
      </c>
      <c r="AD217">
        <f t="shared" ca="1" si="189"/>
        <v>1</v>
      </c>
      <c r="AE217" s="22">
        <f t="shared" ca="1" si="190"/>
        <v>0</v>
      </c>
      <c r="AF217">
        <f t="shared" ca="1" si="191"/>
        <v>1</v>
      </c>
      <c r="AG217" s="22">
        <f t="shared" ca="1" si="192"/>
        <v>1</v>
      </c>
      <c r="AI217" s="156">
        <v>0</v>
      </c>
      <c r="AJ217" s="156">
        <v>0</v>
      </c>
      <c r="AK217" s="2">
        <f t="shared" ca="1" si="161"/>
        <v>1</v>
      </c>
      <c r="AL217" s="3">
        <f t="shared" ca="1" si="162"/>
        <v>-1</v>
      </c>
      <c r="AM217" s="2">
        <f t="shared" ca="1" si="163"/>
        <v>0</v>
      </c>
      <c r="AN217" s="10">
        <f t="shared" ca="1" si="164"/>
        <v>0</v>
      </c>
    </row>
    <row r="218" spans="1:40" x14ac:dyDescent="0.25">
      <c r="A218" s="77"/>
      <c r="B218" s="150"/>
      <c r="C218" s="151"/>
      <c r="D218" s="151"/>
      <c r="E218" s="151"/>
      <c r="F218" s="151"/>
      <c r="G218" s="151"/>
      <c r="H218" s="151"/>
      <c r="I218" s="151"/>
      <c r="J218" s="8"/>
      <c r="K218" s="127"/>
      <c r="L218" s="8"/>
      <c r="M218" s="127"/>
      <c r="N218" s="7"/>
      <c r="O218" s="166"/>
      <c r="P218" s="21">
        <f t="shared" ca="1" si="165"/>
        <v>0</v>
      </c>
      <c r="Q218">
        <f t="shared" ca="1" si="181"/>
        <v>3</v>
      </c>
      <c r="S218" s="21">
        <f t="shared" ca="1" si="182"/>
        <v>4</v>
      </c>
      <c r="T218" s="23"/>
      <c r="U218" s="21"/>
      <c r="V218">
        <f t="shared" ca="1" si="183"/>
        <v>17</v>
      </c>
      <c r="W218" s="156">
        <v>1</v>
      </c>
      <c r="Y218" s="22">
        <f t="shared" ca="1" si="184"/>
        <v>1</v>
      </c>
      <c r="Z218">
        <f t="shared" ca="1" si="185"/>
        <v>1</v>
      </c>
      <c r="AA218" s="22">
        <f t="shared" ca="1" si="186"/>
        <v>0</v>
      </c>
      <c r="AB218">
        <f t="shared" ca="1" si="187"/>
        <v>1</v>
      </c>
      <c r="AC218" s="22">
        <f t="shared" ca="1" si="188"/>
        <v>0</v>
      </c>
      <c r="AD218">
        <f t="shared" ca="1" si="189"/>
        <v>1</v>
      </c>
      <c r="AE218" s="22">
        <f t="shared" ca="1" si="190"/>
        <v>0</v>
      </c>
      <c r="AF218">
        <f t="shared" ca="1" si="191"/>
        <v>1</v>
      </c>
      <c r="AG218" s="22">
        <f t="shared" ca="1" si="192"/>
        <v>1</v>
      </c>
      <c r="AI218" s="156">
        <v>0</v>
      </c>
      <c r="AJ218" s="156">
        <v>0</v>
      </c>
      <c r="AK218" s="2">
        <f t="shared" ca="1" si="161"/>
        <v>2</v>
      </c>
      <c r="AL218" s="3">
        <f t="shared" ca="1" si="162"/>
        <v>1</v>
      </c>
      <c r="AM218" s="2">
        <f t="shared" ca="1" si="163"/>
        <v>1</v>
      </c>
      <c r="AN218" s="10">
        <f t="shared" ca="1" si="164"/>
        <v>0</v>
      </c>
    </row>
    <row r="219" spans="1:40" x14ac:dyDescent="0.25">
      <c r="A219" s="77"/>
      <c r="B219" s="150"/>
      <c r="C219" s="151"/>
      <c r="D219" s="151"/>
      <c r="E219" s="151"/>
      <c r="F219" s="151"/>
      <c r="G219" s="151"/>
      <c r="H219" s="151"/>
      <c r="I219" s="151"/>
      <c r="J219" s="8"/>
      <c r="K219" s="127"/>
      <c r="L219" s="8"/>
      <c r="M219" s="127"/>
      <c r="N219" s="7"/>
      <c r="O219" s="166"/>
      <c r="P219" s="21">
        <f t="shared" ca="1" si="165"/>
        <v>3</v>
      </c>
      <c r="Q219">
        <f t="shared" ca="1" si="181"/>
        <v>0</v>
      </c>
      <c r="S219" s="21">
        <f t="shared" ca="1" si="182"/>
        <v>0</v>
      </c>
      <c r="T219" s="23"/>
      <c r="U219" s="21"/>
      <c r="V219">
        <f t="shared" ca="1" si="183"/>
        <v>9</v>
      </c>
      <c r="W219" s="156">
        <v>1</v>
      </c>
      <c r="Y219" s="22">
        <f t="shared" ca="1" si="184"/>
        <v>0</v>
      </c>
      <c r="Z219">
        <f t="shared" ca="1" si="185"/>
        <v>9</v>
      </c>
      <c r="AA219" s="22">
        <f t="shared" ca="1" si="186"/>
        <v>1</v>
      </c>
      <c r="AB219">
        <f t="shared" ca="1" si="187"/>
        <v>1</v>
      </c>
      <c r="AC219" s="22">
        <f t="shared" ca="1" si="188"/>
        <v>0</v>
      </c>
      <c r="AD219">
        <f t="shared" ca="1" si="189"/>
        <v>1</v>
      </c>
      <c r="AE219" s="22">
        <f t="shared" ca="1" si="190"/>
        <v>0</v>
      </c>
      <c r="AF219">
        <f t="shared" ca="1" si="191"/>
        <v>1</v>
      </c>
      <c r="AG219" s="22">
        <f t="shared" ca="1" si="192"/>
        <v>1</v>
      </c>
      <c r="AI219" s="156">
        <v>0</v>
      </c>
      <c r="AJ219" s="156">
        <v>0</v>
      </c>
      <c r="AK219" s="2">
        <f t="shared" ca="1" si="161"/>
        <v>2</v>
      </c>
      <c r="AL219" s="3">
        <f t="shared" ca="1" si="162"/>
        <v>1</v>
      </c>
      <c r="AM219" s="2">
        <f t="shared" ca="1" si="163"/>
        <v>1</v>
      </c>
      <c r="AN219" s="10">
        <f t="shared" ca="1" si="164"/>
        <v>0</v>
      </c>
    </row>
    <row r="220" spans="1:40" x14ac:dyDescent="0.25">
      <c r="A220" s="77"/>
      <c r="B220" s="150"/>
      <c r="C220" s="151"/>
      <c r="D220" s="151"/>
      <c r="E220" s="151"/>
      <c r="F220" s="151"/>
      <c r="G220" s="151"/>
      <c r="H220" s="151"/>
      <c r="I220" s="151"/>
      <c r="J220" s="8"/>
      <c r="K220" s="127"/>
      <c r="L220" s="8"/>
      <c r="M220" s="127"/>
      <c r="N220" s="7"/>
      <c r="O220" s="166"/>
      <c r="P220" s="21">
        <f t="shared" ca="1" si="165"/>
        <v>0</v>
      </c>
      <c r="Q220">
        <f t="shared" ca="1" si="181"/>
        <v>3</v>
      </c>
      <c r="S220" s="21">
        <f t="shared" ca="1" si="182"/>
        <v>4</v>
      </c>
      <c r="T220" s="23"/>
      <c r="U220" s="21"/>
      <c r="V220">
        <f t="shared" ca="1" si="183"/>
        <v>17</v>
      </c>
      <c r="W220" s="156">
        <v>1</v>
      </c>
      <c r="Y220" s="22">
        <f t="shared" ca="1" si="184"/>
        <v>1</v>
      </c>
      <c r="Z220">
        <f t="shared" ca="1" si="185"/>
        <v>1</v>
      </c>
      <c r="AA220" s="22">
        <f t="shared" ca="1" si="186"/>
        <v>0</v>
      </c>
      <c r="AB220">
        <f t="shared" ca="1" si="187"/>
        <v>1</v>
      </c>
      <c r="AC220" s="22">
        <f t="shared" ca="1" si="188"/>
        <v>0</v>
      </c>
      <c r="AD220">
        <f t="shared" ca="1" si="189"/>
        <v>1</v>
      </c>
      <c r="AE220" s="22">
        <f t="shared" ca="1" si="190"/>
        <v>0</v>
      </c>
      <c r="AF220">
        <f t="shared" ca="1" si="191"/>
        <v>1</v>
      </c>
      <c r="AG220" s="22">
        <f t="shared" ca="1" si="192"/>
        <v>1</v>
      </c>
      <c r="AI220" s="156">
        <v>0</v>
      </c>
      <c r="AJ220" s="156">
        <v>0</v>
      </c>
      <c r="AK220" s="2">
        <f t="shared" ref="AK220:AK243" ca="1" si="197">W220*W$5+Y220*Y$5+AA220*AA$5+AC220*AC$5+AE220*AE$5+AG220*AG$5+AI220*AI$5+AJ220*AJ$5</f>
        <v>2</v>
      </c>
      <c r="AL220" s="3">
        <f t="shared" ref="AL220:AL243" ca="1" si="198">W220*W$5+Y220*Y$5+AA220*AA$5+AC220*(AC$5-1)+AE220*(AE$5-1)+AG220*(AG$5-1)+AI220*(AI$5-1)+AJ220*(AJ$5-1)</f>
        <v>1</v>
      </c>
      <c r="AM220" s="2">
        <f t="shared" ref="AM220:AM243" ca="1" si="199">(AL220+ABS(AL220))/2</f>
        <v>1</v>
      </c>
      <c r="AN220" s="10">
        <f t="shared" ref="AN220:AN243" ca="1" si="200">3*W220*Y220*AA220</f>
        <v>0</v>
      </c>
    </row>
    <row r="221" spans="1:40" x14ac:dyDescent="0.25">
      <c r="A221" s="77"/>
      <c r="B221" s="150"/>
      <c r="C221" s="151"/>
      <c r="D221" s="151"/>
      <c r="E221" s="151"/>
      <c r="F221" s="151"/>
      <c r="G221" s="151"/>
      <c r="H221" s="151"/>
      <c r="I221" s="151"/>
      <c r="J221" s="8"/>
      <c r="K221" s="127"/>
      <c r="L221" s="8"/>
      <c r="M221" s="127"/>
      <c r="N221" s="7"/>
      <c r="O221" s="166"/>
      <c r="P221" s="21">
        <f t="shared" ref="P221:P243" ca="1" si="201">INT(RAND()*5)</f>
        <v>2</v>
      </c>
      <c r="Q221">
        <f t="shared" ca="1" si="181"/>
        <v>3</v>
      </c>
      <c r="S221" s="21">
        <f t="shared" ca="1" si="182"/>
        <v>4</v>
      </c>
      <c r="T221" s="23"/>
      <c r="U221" s="21"/>
      <c r="V221">
        <f t="shared" ca="1" si="183"/>
        <v>20</v>
      </c>
      <c r="W221" s="156">
        <v>1</v>
      </c>
      <c r="Y221" s="22">
        <f t="shared" ca="1" si="184"/>
        <v>1</v>
      </c>
      <c r="Z221">
        <f t="shared" ca="1" si="185"/>
        <v>4</v>
      </c>
      <c r="AA221" s="22">
        <f t="shared" ca="1" si="186"/>
        <v>0</v>
      </c>
      <c r="AB221">
        <f t="shared" ca="1" si="187"/>
        <v>4</v>
      </c>
      <c r="AC221" s="22">
        <f t="shared" ca="1" si="188"/>
        <v>1</v>
      </c>
      <c r="AD221">
        <f t="shared" ca="1" si="189"/>
        <v>0</v>
      </c>
      <c r="AE221" s="22">
        <f t="shared" ca="1" si="190"/>
        <v>0</v>
      </c>
      <c r="AF221">
        <f t="shared" ca="1" si="191"/>
        <v>0</v>
      </c>
      <c r="AG221" s="22">
        <f t="shared" ca="1" si="192"/>
        <v>0</v>
      </c>
      <c r="AI221" s="156">
        <v>0</v>
      </c>
      <c r="AJ221" s="156">
        <v>0</v>
      </c>
      <c r="AK221" s="2">
        <f t="shared" ca="1" si="197"/>
        <v>2</v>
      </c>
      <c r="AL221" s="3">
        <f t="shared" ca="1" si="198"/>
        <v>1</v>
      </c>
      <c r="AM221" s="2">
        <f t="shared" ca="1" si="199"/>
        <v>1</v>
      </c>
      <c r="AN221" s="10">
        <f t="shared" ca="1" si="200"/>
        <v>0</v>
      </c>
    </row>
    <row r="222" spans="1:40" x14ac:dyDescent="0.25">
      <c r="A222" s="77"/>
      <c r="B222" s="150"/>
      <c r="C222" s="151"/>
      <c r="D222" s="151"/>
      <c r="E222" s="151"/>
      <c r="F222" s="151"/>
      <c r="G222" s="151"/>
      <c r="H222" s="151"/>
      <c r="I222" s="151"/>
      <c r="J222" s="8"/>
      <c r="K222" s="127"/>
      <c r="L222" s="8"/>
      <c r="M222" s="127"/>
      <c r="N222" s="7"/>
      <c r="O222" s="166"/>
      <c r="P222" s="21">
        <f t="shared" ca="1" si="201"/>
        <v>0</v>
      </c>
      <c r="Q222">
        <f t="shared" ca="1" si="181"/>
        <v>2</v>
      </c>
      <c r="S222" s="21">
        <f t="shared" ca="1" si="182"/>
        <v>3</v>
      </c>
      <c r="T222" s="23"/>
      <c r="U222" s="21"/>
      <c r="V222">
        <f t="shared" ca="1" si="183"/>
        <v>9</v>
      </c>
      <c r="W222" s="156">
        <v>1</v>
      </c>
      <c r="Y222" s="22">
        <f t="shared" ca="1" si="184"/>
        <v>0</v>
      </c>
      <c r="Z222">
        <f t="shared" ca="1" si="185"/>
        <v>9</v>
      </c>
      <c r="AA222" s="22">
        <f t="shared" ca="1" si="186"/>
        <v>1</v>
      </c>
      <c r="AB222">
        <f t="shared" ca="1" si="187"/>
        <v>1</v>
      </c>
      <c r="AC222" s="22">
        <f t="shared" ca="1" si="188"/>
        <v>0</v>
      </c>
      <c r="AD222">
        <f t="shared" ca="1" si="189"/>
        <v>1</v>
      </c>
      <c r="AE222" s="22">
        <f t="shared" ca="1" si="190"/>
        <v>0</v>
      </c>
      <c r="AF222">
        <f t="shared" ca="1" si="191"/>
        <v>1</v>
      </c>
      <c r="AG222" s="22">
        <f t="shared" ca="1" si="192"/>
        <v>1</v>
      </c>
      <c r="AI222" s="156">
        <v>0</v>
      </c>
      <c r="AJ222" s="156">
        <v>0</v>
      </c>
      <c r="AK222" s="2">
        <f t="shared" ca="1" si="197"/>
        <v>2</v>
      </c>
      <c r="AL222" s="3">
        <f t="shared" ca="1" si="198"/>
        <v>1</v>
      </c>
      <c r="AM222" s="2">
        <f t="shared" ca="1" si="199"/>
        <v>1</v>
      </c>
      <c r="AN222" s="10">
        <f t="shared" ca="1" si="200"/>
        <v>0</v>
      </c>
    </row>
    <row r="223" spans="1:40" x14ac:dyDescent="0.25">
      <c r="A223" s="77"/>
      <c r="B223" s="150"/>
      <c r="C223" s="151"/>
      <c r="D223" s="151"/>
      <c r="E223" s="151"/>
      <c r="F223" s="151"/>
      <c r="G223" s="151"/>
      <c r="H223" s="151"/>
      <c r="I223" s="151"/>
      <c r="J223" s="8"/>
      <c r="K223" s="127"/>
      <c r="L223" s="8"/>
      <c r="M223" s="127"/>
      <c r="N223" s="7"/>
      <c r="O223" s="166"/>
      <c r="P223" s="21">
        <f t="shared" ca="1" si="201"/>
        <v>3</v>
      </c>
      <c r="Q223">
        <f t="shared" ca="1" si="181"/>
        <v>0</v>
      </c>
      <c r="S223" s="21">
        <f t="shared" ca="1" si="182"/>
        <v>0</v>
      </c>
      <c r="T223" s="23"/>
      <c r="U223" s="21"/>
      <c r="V223">
        <f t="shared" ca="1" si="183"/>
        <v>9</v>
      </c>
      <c r="W223" s="156">
        <v>1</v>
      </c>
      <c r="Y223" s="22">
        <f t="shared" ca="1" si="184"/>
        <v>0</v>
      </c>
      <c r="Z223">
        <f t="shared" ca="1" si="185"/>
        <v>9</v>
      </c>
      <c r="AA223" s="22">
        <f t="shared" ca="1" si="186"/>
        <v>1</v>
      </c>
      <c r="AB223">
        <f t="shared" ca="1" si="187"/>
        <v>1</v>
      </c>
      <c r="AC223" s="22">
        <f t="shared" ca="1" si="188"/>
        <v>0</v>
      </c>
      <c r="AD223">
        <f t="shared" ca="1" si="189"/>
        <v>1</v>
      </c>
      <c r="AE223" s="22">
        <f t="shared" ca="1" si="190"/>
        <v>0</v>
      </c>
      <c r="AF223">
        <f t="shared" ca="1" si="191"/>
        <v>1</v>
      </c>
      <c r="AG223" s="22">
        <f t="shared" ca="1" si="192"/>
        <v>1</v>
      </c>
      <c r="AI223" s="156">
        <v>0</v>
      </c>
      <c r="AJ223" s="156">
        <v>0</v>
      </c>
      <c r="AK223" s="2">
        <f t="shared" ca="1" si="197"/>
        <v>2</v>
      </c>
      <c r="AL223" s="3">
        <f t="shared" ca="1" si="198"/>
        <v>1</v>
      </c>
      <c r="AM223" s="2">
        <f t="shared" ca="1" si="199"/>
        <v>1</v>
      </c>
      <c r="AN223" s="10">
        <f t="shared" ca="1" si="200"/>
        <v>0</v>
      </c>
    </row>
    <row r="224" spans="1:40" x14ac:dyDescent="0.25">
      <c r="A224" s="77"/>
      <c r="B224" s="150"/>
      <c r="C224" s="151"/>
      <c r="D224" s="151"/>
      <c r="E224" s="151"/>
      <c r="F224" s="151"/>
      <c r="G224" s="151"/>
      <c r="H224" s="151"/>
      <c r="I224" s="151"/>
      <c r="J224" s="8"/>
      <c r="K224" s="127"/>
      <c r="L224" s="8"/>
      <c r="M224" s="127"/>
      <c r="N224" s="7"/>
      <c r="O224" s="166"/>
      <c r="P224" s="21">
        <f t="shared" ca="1" si="201"/>
        <v>3</v>
      </c>
      <c r="Q224">
        <f t="shared" ca="1" si="181"/>
        <v>3</v>
      </c>
      <c r="S224" s="21">
        <f t="shared" ca="1" si="182"/>
        <v>4</v>
      </c>
      <c r="T224" s="23"/>
      <c r="U224" s="21"/>
      <c r="V224">
        <f t="shared" ca="1" si="183"/>
        <v>24</v>
      </c>
      <c r="W224" s="156">
        <v>1</v>
      </c>
      <c r="Y224" s="22">
        <f t="shared" ca="1" si="184"/>
        <v>1</v>
      </c>
      <c r="Z224">
        <f t="shared" ca="1" si="185"/>
        <v>8</v>
      </c>
      <c r="AA224" s="22">
        <f t="shared" ca="1" si="186"/>
        <v>1</v>
      </c>
      <c r="AB224">
        <f t="shared" ca="1" si="187"/>
        <v>0</v>
      </c>
      <c r="AC224" s="22">
        <f t="shared" ca="1" si="188"/>
        <v>0</v>
      </c>
      <c r="AD224">
        <f t="shared" ca="1" si="189"/>
        <v>0</v>
      </c>
      <c r="AE224" s="22">
        <f t="shared" ca="1" si="190"/>
        <v>0</v>
      </c>
      <c r="AF224">
        <f t="shared" ca="1" si="191"/>
        <v>0</v>
      </c>
      <c r="AG224" s="22">
        <f t="shared" ca="1" si="192"/>
        <v>0</v>
      </c>
      <c r="AI224" s="156">
        <v>0</v>
      </c>
      <c r="AJ224" s="156">
        <v>0</v>
      </c>
      <c r="AK224" s="2">
        <f t="shared" ca="1" si="197"/>
        <v>3</v>
      </c>
      <c r="AL224" s="3">
        <f t="shared" ca="1" si="198"/>
        <v>3</v>
      </c>
      <c r="AM224" s="2">
        <f t="shared" ca="1" si="199"/>
        <v>3</v>
      </c>
      <c r="AN224" s="10">
        <f t="shared" ca="1" si="200"/>
        <v>3</v>
      </c>
    </row>
    <row r="225" spans="1:44" x14ac:dyDescent="0.25">
      <c r="A225" s="77"/>
      <c r="B225" s="150"/>
      <c r="C225" s="151"/>
      <c r="D225" s="151"/>
      <c r="E225" s="151"/>
      <c r="F225" s="151"/>
      <c r="G225" s="151"/>
      <c r="H225" s="151"/>
      <c r="I225" s="151"/>
      <c r="J225" s="8"/>
      <c r="K225" s="127"/>
      <c r="L225" s="8"/>
      <c r="M225" s="127"/>
      <c r="N225" s="7"/>
      <c r="O225" s="166"/>
      <c r="P225" s="21">
        <f t="shared" ca="1" si="201"/>
        <v>3</v>
      </c>
      <c r="Q225">
        <f t="shared" ca="1" si="181"/>
        <v>1</v>
      </c>
      <c r="S225" s="21">
        <f t="shared" ca="1" si="182"/>
        <v>1</v>
      </c>
      <c r="T225" s="23"/>
      <c r="U225" s="21"/>
      <c r="V225">
        <f t="shared" ca="1" si="183"/>
        <v>10</v>
      </c>
      <c r="W225" s="156">
        <v>1</v>
      </c>
      <c r="Y225" s="22">
        <f t="shared" ca="1" si="184"/>
        <v>0</v>
      </c>
      <c r="Z225">
        <f t="shared" ca="1" si="185"/>
        <v>10</v>
      </c>
      <c r="AA225" s="22">
        <f t="shared" ca="1" si="186"/>
        <v>1</v>
      </c>
      <c r="AB225">
        <f t="shared" ca="1" si="187"/>
        <v>2</v>
      </c>
      <c r="AC225" s="22">
        <f t="shared" ca="1" si="188"/>
        <v>0</v>
      </c>
      <c r="AD225">
        <f t="shared" ca="1" si="189"/>
        <v>2</v>
      </c>
      <c r="AE225" s="22">
        <f t="shared" ca="1" si="190"/>
        <v>1</v>
      </c>
      <c r="AF225">
        <f t="shared" ca="1" si="191"/>
        <v>0</v>
      </c>
      <c r="AG225" s="22">
        <f t="shared" ca="1" si="192"/>
        <v>0</v>
      </c>
      <c r="AI225" s="156">
        <v>0</v>
      </c>
      <c r="AJ225" s="156">
        <v>0</v>
      </c>
      <c r="AK225" s="2">
        <f t="shared" ca="1" si="197"/>
        <v>2</v>
      </c>
      <c r="AL225" s="3">
        <f t="shared" ca="1" si="198"/>
        <v>1</v>
      </c>
      <c r="AM225" s="2">
        <f t="shared" ca="1" si="199"/>
        <v>1</v>
      </c>
      <c r="AN225" s="10">
        <f t="shared" ca="1" si="200"/>
        <v>0</v>
      </c>
    </row>
    <row r="226" spans="1:44" x14ac:dyDescent="0.25">
      <c r="A226" s="77"/>
      <c r="B226" s="150"/>
      <c r="C226" s="151"/>
      <c r="D226" s="151"/>
      <c r="E226" s="151"/>
      <c r="F226" s="151"/>
      <c r="G226" s="151"/>
      <c r="H226" s="151"/>
      <c r="I226" s="151"/>
      <c r="J226" s="8"/>
      <c r="K226" s="127"/>
      <c r="L226" s="8"/>
      <c r="M226" s="127"/>
      <c r="N226" s="7"/>
      <c r="O226" s="166"/>
      <c r="P226" s="21">
        <f t="shared" ca="1" si="201"/>
        <v>2</v>
      </c>
      <c r="Q226">
        <f t="shared" ca="1" si="181"/>
        <v>3</v>
      </c>
      <c r="S226" s="21">
        <f t="shared" ca="1" si="182"/>
        <v>4</v>
      </c>
      <c r="T226" s="23"/>
      <c r="U226" s="21"/>
      <c r="V226">
        <f t="shared" ca="1" si="183"/>
        <v>20</v>
      </c>
      <c r="W226" s="156">
        <v>1</v>
      </c>
      <c r="Y226" s="22">
        <f t="shared" ca="1" si="184"/>
        <v>1</v>
      </c>
      <c r="Z226">
        <f t="shared" ca="1" si="185"/>
        <v>4</v>
      </c>
      <c r="AA226" s="22">
        <f t="shared" ca="1" si="186"/>
        <v>0</v>
      </c>
      <c r="AB226">
        <f t="shared" ca="1" si="187"/>
        <v>4</v>
      </c>
      <c r="AC226" s="22">
        <f t="shared" ca="1" si="188"/>
        <v>1</v>
      </c>
      <c r="AD226">
        <f t="shared" ca="1" si="189"/>
        <v>0</v>
      </c>
      <c r="AE226" s="22">
        <f t="shared" ca="1" si="190"/>
        <v>0</v>
      </c>
      <c r="AF226">
        <f t="shared" ca="1" si="191"/>
        <v>0</v>
      </c>
      <c r="AG226" s="22">
        <f t="shared" ca="1" si="192"/>
        <v>0</v>
      </c>
      <c r="AI226" s="156">
        <v>0</v>
      </c>
      <c r="AJ226" s="156">
        <v>0</v>
      </c>
      <c r="AK226" s="2">
        <f t="shared" ca="1" si="197"/>
        <v>2</v>
      </c>
      <c r="AL226" s="3">
        <f t="shared" ca="1" si="198"/>
        <v>1</v>
      </c>
      <c r="AM226" s="2">
        <f t="shared" ca="1" si="199"/>
        <v>1</v>
      </c>
      <c r="AN226" s="10">
        <f t="shared" ca="1" si="200"/>
        <v>0</v>
      </c>
    </row>
    <row r="227" spans="1:44" x14ac:dyDescent="0.25">
      <c r="A227" s="77"/>
      <c r="B227" s="150"/>
      <c r="C227" s="151"/>
      <c r="D227" s="151"/>
      <c r="E227" s="151"/>
      <c r="F227" s="151"/>
      <c r="G227" s="151"/>
      <c r="H227" s="151"/>
      <c r="I227" s="151"/>
      <c r="J227" s="8"/>
      <c r="K227" s="127"/>
      <c r="L227" s="8"/>
      <c r="M227" s="127"/>
      <c r="N227" s="7"/>
      <c r="O227" s="166"/>
      <c r="P227" s="21">
        <f t="shared" ca="1" si="201"/>
        <v>3</v>
      </c>
      <c r="Q227">
        <f t="shared" ca="1" si="181"/>
        <v>2</v>
      </c>
      <c r="S227" s="21">
        <f t="shared" ca="1" si="182"/>
        <v>2</v>
      </c>
      <c r="T227" s="23"/>
      <c r="U227" s="21"/>
      <c r="V227">
        <f t="shared" ca="1" si="183"/>
        <v>12</v>
      </c>
      <c r="W227" s="156">
        <v>1</v>
      </c>
      <c r="Y227" s="22">
        <f t="shared" ca="1" si="184"/>
        <v>0</v>
      </c>
      <c r="Z227">
        <f t="shared" ca="1" si="185"/>
        <v>12</v>
      </c>
      <c r="AA227" s="22">
        <f t="shared" ca="1" si="186"/>
        <v>1</v>
      </c>
      <c r="AB227">
        <f t="shared" ca="1" si="187"/>
        <v>4</v>
      </c>
      <c r="AC227" s="22">
        <f t="shared" ca="1" si="188"/>
        <v>1</v>
      </c>
      <c r="AD227">
        <f t="shared" ca="1" si="189"/>
        <v>0</v>
      </c>
      <c r="AE227" s="22">
        <f t="shared" ca="1" si="190"/>
        <v>0</v>
      </c>
      <c r="AF227">
        <f t="shared" ca="1" si="191"/>
        <v>0</v>
      </c>
      <c r="AG227" s="22">
        <f t="shared" ca="1" si="192"/>
        <v>0</v>
      </c>
      <c r="AI227" s="156">
        <v>0</v>
      </c>
      <c r="AJ227" s="156">
        <v>0</v>
      </c>
      <c r="AK227" s="2">
        <f t="shared" ca="1" si="197"/>
        <v>2</v>
      </c>
      <c r="AL227" s="3">
        <f t="shared" ca="1" si="198"/>
        <v>1</v>
      </c>
      <c r="AM227" s="2">
        <f t="shared" ca="1" si="199"/>
        <v>1</v>
      </c>
      <c r="AN227" s="10">
        <f t="shared" ca="1" si="200"/>
        <v>0</v>
      </c>
    </row>
    <row r="228" spans="1:44" x14ac:dyDescent="0.25">
      <c r="A228" s="77"/>
      <c r="B228" s="150"/>
      <c r="C228" s="151"/>
      <c r="D228" s="151"/>
      <c r="E228" s="151"/>
      <c r="F228" s="151"/>
      <c r="G228" s="151"/>
      <c r="H228" s="151"/>
      <c r="I228" s="151"/>
      <c r="J228" s="8"/>
      <c r="K228" s="127"/>
      <c r="L228" s="8"/>
      <c r="M228" s="127"/>
      <c r="N228" s="7"/>
      <c r="O228" s="166"/>
      <c r="P228" s="21">
        <f t="shared" ca="1" si="201"/>
        <v>2</v>
      </c>
      <c r="Q228">
        <f t="shared" ca="1" si="181"/>
        <v>3</v>
      </c>
      <c r="S228" s="21">
        <f t="shared" ca="1" si="182"/>
        <v>4</v>
      </c>
      <c r="T228" s="23"/>
      <c r="U228" s="21"/>
      <c r="V228">
        <f t="shared" ca="1" si="183"/>
        <v>20</v>
      </c>
      <c r="W228" s="156">
        <v>1</v>
      </c>
      <c r="Y228" s="22">
        <f t="shared" ca="1" si="184"/>
        <v>1</v>
      </c>
      <c r="Z228">
        <f t="shared" ca="1" si="185"/>
        <v>4</v>
      </c>
      <c r="AA228" s="22">
        <f t="shared" ca="1" si="186"/>
        <v>0</v>
      </c>
      <c r="AB228">
        <f t="shared" ca="1" si="187"/>
        <v>4</v>
      </c>
      <c r="AC228" s="22">
        <f t="shared" ca="1" si="188"/>
        <v>1</v>
      </c>
      <c r="AD228">
        <f t="shared" ca="1" si="189"/>
        <v>0</v>
      </c>
      <c r="AE228" s="22">
        <f t="shared" ca="1" si="190"/>
        <v>0</v>
      </c>
      <c r="AF228">
        <f t="shared" ca="1" si="191"/>
        <v>0</v>
      </c>
      <c r="AG228" s="22">
        <f t="shared" ca="1" si="192"/>
        <v>0</v>
      </c>
      <c r="AI228" s="156">
        <v>0</v>
      </c>
      <c r="AJ228" s="156">
        <v>0</v>
      </c>
      <c r="AK228" s="2">
        <f t="shared" ca="1" si="197"/>
        <v>2</v>
      </c>
      <c r="AL228" s="3">
        <f t="shared" ca="1" si="198"/>
        <v>1</v>
      </c>
      <c r="AM228" s="2">
        <f t="shared" ca="1" si="199"/>
        <v>1</v>
      </c>
      <c r="AN228" s="10">
        <f t="shared" ca="1" si="200"/>
        <v>0</v>
      </c>
    </row>
    <row r="229" spans="1:44" x14ac:dyDescent="0.25">
      <c r="A229" s="77"/>
      <c r="B229" s="150"/>
      <c r="C229" s="151"/>
      <c r="D229" s="151"/>
      <c r="E229" s="151"/>
      <c r="F229" s="151"/>
      <c r="G229" s="151"/>
      <c r="H229" s="151"/>
      <c r="I229" s="151"/>
      <c r="J229" s="8"/>
      <c r="K229" s="127"/>
      <c r="L229" s="8"/>
      <c r="M229" s="127"/>
      <c r="N229" s="7"/>
      <c r="O229" s="166"/>
      <c r="P229" s="21">
        <f t="shared" ca="1" si="201"/>
        <v>3</v>
      </c>
      <c r="Q229">
        <f t="shared" ca="1" si="181"/>
        <v>0</v>
      </c>
      <c r="S229" s="21">
        <f t="shared" ca="1" si="182"/>
        <v>0</v>
      </c>
      <c r="T229" s="23"/>
      <c r="U229" s="21"/>
      <c r="V229">
        <f t="shared" ca="1" si="183"/>
        <v>9</v>
      </c>
      <c r="W229" s="156">
        <v>1</v>
      </c>
      <c r="Y229" s="22">
        <f t="shared" ca="1" si="184"/>
        <v>0</v>
      </c>
      <c r="Z229">
        <f t="shared" ca="1" si="185"/>
        <v>9</v>
      </c>
      <c r="AA229" s="22">
        <f t="shared" ca="1" si="186"/>
        <v>1</v>
      </c>
      <c r="AB229">
        <f t="shared" ca="1" si="187"/>
        <v>1</v>
      </c>
      <c r="AC229" s="22">
        <f t="shared" ca="1" si="188"/>
        <v>0</v>
      </c>
      <c r="AD229">
        <f t="shared" ca="1" si="189"/>
        <v>1</v>
      </c>
      <c r="AE229" s="22">
        <f t="shared" ca="1" si="190"/>
        <v>0</v>
      </c>
      <c r="AF229">
        <f t="shared" ca="1" si="191"/>
        <v>1</v>
      </c>
      <c r="AG229" s="22">
        <f t="shared" ca="1" si="192"/>
        <v>1</v>
      </c>
      <c r="AI229" s="156">
        <v>0</v>
      </c>
      <c r="AJ229" s="156">
        <v>0</v>
      </c>
      <c r="AK229" s="2">
        <f t="shared" ca="1" si="197"/>
        <v>2</v>
      </c>
      <c r="AL229" s="3">
        <f t="shared" ca="1" si="198"/>
        <v>1</v>
      </c>
      <c r="AM229" s="2">
        <f t="shared" ca="1" si="199"/>
        <v>1</v>
      </c>
      <c r="AN229" s="10">
        <f t="shared" ca="1" si="200"/>
        <v>0</v>
      </c>
    </row>
    <row r="230" spans="1:44" x14ac:dyDescent="0.25">
      <c r="A230" s="77"/>
      <c r="B230" s="150"/>
      <c r="C230" s="151"/>
      <c r="D230" s="151"/>
      <c r="E230" s="151"/>
      <c r="F230" s="151"/>
      <c r="G230" s="151"/>
      <c r="H230" s="151"/>
      <c r="I230" s="151"/>
      <c r="J230" s="8"/>
      <c r="K230" s="127"/>
      <c r="L230" s="8"/>
      <c r="M230" s="127"/>
      <c r="N230" s="7"/>
      <c r="O230" s="166"/>
      <c r="P230" s="21">
        <f t="shared" ca="1" si="201"/>
        <v>4</v>
      </c>
      <c r="Q230">
        <f t="shared" ca="1" si="181"/>
        <v>1</v>
      </c>
      <c r="S230" s="21">
        <f t="shared" ca="1" si="182"/>
        <v>1</v>
      </c>
      <c r="T230" s="23"/>
      <c r="U230" s="21"/>
      <c r="V230">
        <f t="shared" ca="1" si="183"/>
        <v>18</v>
      </c>
      <c r="W230" s="156">
        <v>1</v>
      </c>
      <c r="Y230" s="22">
        <f t="shared" ca="1" si="184"/>
        <v>1</v>
      </c>
      <c r="Z230">
        <f t="shared" ca="1" si="185"/>
        <v>2</v>
      </c>
      <c r="AA230" s="22">
        <f t="shared" ca="1" si="186"/>
        <v>0</v>
      </c>
      <c r="AB230">
        <f t="shared" ca="1" si="187"/>
        <v>2</v>
      </c>
      <c r="AC230" s="22">
        <f t="shared" ca="1" si="188"/>
        <v>0</v>
      </c>
      <c r="AD230">
        <f t="shared" ca="1" si="189"/>
        <v>2</v>
      </c>
      <c r="AE230" s="22">
        <f t="shared" ca="1" si="190"/>
        <v>1</v>
      </c>
      <c r="AF230">
        <f t="shared" ca="1" si="191"/>
        <v>0</v>
      </c>
      <c r="AG230" s="22">
        <f t="shared" ca="1" si="192"/>
        <v>0</v>
      </c>
      <c r="AI230" s="156">
        <v>0</v>
      </c>
      <c r="AJ230" s="156">
        <v>0</v>
      </c>
      <c r="AK230" s="2">
        <f t="shared" ca="1" si="197"/>
        <v>2</v>
      </c>
      <c r="AL230" s="3">
        <f t="shared" ca="1" si="198"/>
        <v>1</v>
      </c>
      <c r="AM230" s="2">
        <f t="shared" ca="1" si="199"/>
        <v>1</v>
      </c>
      <c r="AN230" s="10">
        <f t="shared" ca="1" si="200"/>
        <v>0</v>
      </c>
    </row>
    <row r="231" spans="1:44" x14ac:dyDescent="0.25">
      <c r="A231" s="77"/>
      <c r="B231" s="150"/>
      <c r="C231" s="151"/>
      <c r="D231" s="151"/>
      <c r="E231" s="151"/>
      <c r="F231" s="151"/>
      <c r="G231" s="151"/>
      <c r="H231" s="151"/>
      <c r="I231" s="151"/>
      <c r="J231" s="8"/>
      <c r="K231" s="127"/>
      <c r="L231" s="8"/>
      <c r="M231" s="127"/>
      <c r="N231" s="7"/>
      <c r="O231" s="166"/>
      <c r="P231" s="21">
        <f t="shared" ca="1" si="201"/>
        <v>0</v>
      </c>
      <c r="Q231">
        <f t="shared" ca="1" si="181"/>
        <v>0</v>
      </c>
      <c r="S231" s="21">
        <f t="shared" ca="1" si="182"/>
        <v>1</v>
      </c>
      <c r="T231" s="23"/>
      <c r="U231" s="21"/>
      <c r="V231">
        <f t="shared" ca="1" si="183"/>
        <v>3</v>
      </c>
      <c r="W231" s="156">
        <v>1</v>
      </c>
      <c r="Y231" s="22">
        <f t="shared" ca="1" si="184"/>
        <v>0</v>
      </c>
      <c r="Z231">
        <f t="shared" ca="1" si="185"/>
        <v>3</v>
      </c>
      <c r="AA231" s="22">
        <f t="shared" ca="1" si="186"/>
        <v>0</v>
      </c>
      <c r="AB231">
        <f t="shared" ca="1" si="187"/>
        <v>3</v>
      </c>
      <c r="AC231" s="22">
        <f t="shared" ca="1" si="188"/>
        <v>0</v>
      </c>
      <c r="AD231">
        <f t="shared" ca="1" si="189"/>
        <v>3</v>
      </c>
      <c r="AE231" s="22">
        <f t="shared" ca="1" si="190"/>
        <v>1</v>
      </c>
      <c r="AF231">
        <f t="shared" ca="1" si="191"/>
        <v>1</v>
      </c>
      <c r="AG231" s="22">
        <f t="shared" ca="1" si="192"/>
        <v>1</v>
      </c>
      <c r="AI231" s="156">
        <v>0</v>
      </c>
      <c r="AJ231" s="156">
        <v>0</v>
      </c>
      <c r="AK231" s="2">
        <f t="shared" ca="1" si="197"/>
        <v>1</v>
      </c>
      <c r="AL231" s="3">
        <f t="shared" ca="1" si="198"/>
        <v>-1</v>
      </c>
      <c r="AM231" s="2">
        <f t="shared" ca="1" si="199"/>
        <v>0</v>
      </c>
      <c r="AN231" s="10">
        <f t="shared" ca="1" si="200"/>
        <v>0</v>
      </c>
    </row>
    <row r="232" spans="1:44" x14ac:dyDescent="0.25">
      <c r="A232" s="77"/>
      <c r="B232" s="150"/>
      <c r="C232" s="151"/>
      <c r="D232" s="151"/>
      <c r="E232" s="151"/>
      <c r="F232" s="151"/>
      <c r="G232" s="151"/>
      <c r="H232" s="151"/>
      <c r="I232" s="151"/>
      <c r="J232" s="8"/>
      <c r="K232" s="127"/>
      <c r="L232" s="8"/>
      <c r="M232" s="127"/>
      <c r="N232" s="7"/>
      <c r="O232" s="166"/>
      <c r="P232" s="21">
        <f t="shared" ca="1" si="201"/>
        <v>1</v>
      </c>
      <c r="Q232">
        <f t="shared" ca="1" si="181"/>
        <v>0</v>
      </c>
      <c r="S232" s="21">
        <f t="shared" ca="1" si="182"/>
        <v>0</v>
      </c>
      <c r="T232" s="23"/>
      <c r="U232" s="21"/>
      <c r="V232">
        <f t="shared" ca="1" si="183"/>
        <v>3</v>
      </c>
      <c r="W232" s="156">
        <v>1</v>
      </c>
      <c r="Y232" s="22">
        <f t="shared" ca="1" si="184"/>
        <v>0</v>
      </c>
      <c r="Z232">
        <f t="shared" ca="1" si="185"/>
        <v>3</v>
      </c>
      <c r="AA232" s="22">
        <f t="shared" ca="1" si="186"/>
        <v>0</v>
      </c>
      <c r="AB232">
        <f t="shared" ca="1" si="187"/>
        <v>3</v>
      </c>
      <c r="AC232" s="22">
        <f t="shared" ca="1" si="188"/>
        <v>0</v>
      </c>
      <c r="AD232">
        <f t="shared" ca="1" si="189"/>
        <v>3</v>
      </c>
      <c r="AE232" s="22">
        <f t="shared" ca="1" si="190"/>
        <v>1</v>
      </c>
      <c r="AF232">
        <f t="shared" ca="1" si="191"/>
        <v>1</v>
      </c>
      <c r="AG232" s="22">
        <f t="shared" ca="1" si="192"/>
        <v>1</v>
      </c>
      <c r="AI232" s="156">
        <v>0</v>
      </c>
      <c r="AJ232" s="156">
        <v>0</v>
      </c>
      <c r="AK232" s="2">
        <f t="shared" ca="1" si="197"/>
        <v>1</v>
      </c>
      <c r="AL232" s="3">
        <f t="shared" ca="1" si="198"/>
        <v>-1</v>
      </c>
      <c r="AM232" s="2">
        <f t="shared" ca="1" si="199"/>
        <v>0</v>
      </c>
      <c r="AN232" s="10">
        <f t="shared" ca="1" si="200"/>
        <v>0</v>
      </c>
    </row>
    <row r="233" spans="1:44" x14ac:dyDescent="0.25">
      <c r="A233" s="77"/>
      <c r="B233" s="150"/>
      <c r="C233" s="151"/>
      <c r="D233" s="151"/>
      <c r="E233" s="151"/>
      <c r="F233" s="151"/>
      <c r="G233" s="151"/>
      <c r="H233" s="151"/>
      <c r="I233" s="151"/>
      <c r="J233" s="8"/>
      <c r="K233" s="127"/>
      <c r="L233" s="8"/>
      <c r="M233" s="127"/>
      <c r="N233" s="7"/>
      <c r="O233" s="166"/>
      <c r="P233" s="31">
        <f t="shared" ca="1" si="201"/>
        <v>4</v>
      </c>
      <c r="Q233" s="28">
        <f t="shared" ca="1" si="181"/>
        <v>3</v>
      </c>
      <c r="R233" s="28"/>
      <c r="S233" s="31">
        <f t="shared" ca="1" si="182"/>
        <v>3</v>
      </c>
      <c r="T233" s="145"/>
      <c r="U233" s="31"/>
      <c r="V233" s="28">
        <f t="shared" ca="1" si="183"/>
        <v>24</v>
      </c>
      <c r="W233" s="156">
        <v>1</v>
      </c>
      <c r="X233" s="28"/>
      <c r="Y233" s="32">
        <f t="shared" ca="1" si="184"/>
        <v>1</v>
      </c>
      <c r="Z233" s="28">
        <f t="shared" ca="1" si="185"/>
        <v>8</v>
      </c>
      <c r="AA233" s="32">
        <f t="shared" ca="1" si="186"/>
        <v>1</v>
      </c>
      <c r="AB233" s="28">
        <f t="shared" ca="1" si="187"/>
        <v>0</v>
      </c>
      <c r="AC233" s="32">
        <f t="shared" ca="1" si="188"/>
        <v>0</v>
      </c>
      <c r="AD233" s="28">
        <f t="shared" ca="1" si="189"/>
        <v>0</v>
      </c>
      <c r="AE233" s="32">
        <f t="shared" ca="1" si="190"/>
        <v>0</v>
      </c>
      <c r="AF233" s="28">
        <f t="shared" ca="1" si="191"/>
        <v>0</v>
      </c>
      <c r="AG233" s="32">
        <f t="shared" ca="1" si="192"/>
        <v>0</v>
      </c>
      <c r="AH233" s="28"/>
      <c r="AI233" s="198">
        <v>0</v>
      </c>
      <c r="AJ233" s="198">
        <v>0</v>
      </c>
      <c r="AK233" s="29">
        <f t="shared" ca="1" si="197"/>
        <v>3</v>
      </c>
      <c r="AL233" s="33">
        <f t="shared" ca="1" si="198"/>
        <v>3</v>
      </c>
      <c r="AM233" s="29">
        <f t="shared" ca="1" si="199"/>
        <v>3</v>
      </c>
      <c r="AN233" s="30">
        <f t="shared" ca="1" si="200"/>
        <v>3</v>
      </c>
    </row>
    <row r="234" spans="1:44" x14ac:dyDescent="0.25">
      <c r="A234" s="77"/>
      <c r="B234" s="150"/>
      <c r="C234" s="151"/>
      <c r="D234" s="151"/>
      <c r="E234" s="151"/>
      <c r="F234" s="151"/>
      <c r="G234" s="151"/>
      <c r="H234" s="151"/>
      <c r="I234" s="151"/>
      <c r="J234" s="8"/>
      <c r="K234" s="127"/>
      <c r="L234" s="8"/>
      <c r="M234" s="127"/>
      <c r="N234" s="7"/>
      <c r="O234" s="166"/>
      <c r="P234" s="21">
        <f t="shared" ca="1" si="201"/>
        <v>0</v>
      </c>
      <c r="Q234">
        <f t="shared" ca="1" si="181"/>
        <v>1</v>
      </c>
      <c r="R234">
        <f t="shared" ref="R234:R243" ca="1" si="202">INT(RAND()*3)</f>
        <v>1</v>
      </c>
      <c r="S234" s="21">
        <f t="shared" ca="1" si="182"/>
        <v>2</v>
      </c>
      <c r="T234" s="23">
        <f t="shared" ref="T234:T243" ca="1" si="203">IF(R234&gt;=MIN(P234,Q234),R234+1,R234)</f>
        <v>2</v>
      </c>
      <c r="U234" s="21">
        <f t="shared" ref="U234:U243" ca="1" si="204">IF(T234&gt;=MAX(P234,S234),T234+1,T234)</f>
        <v>3</v>
      </c>
      <c r="V234">
        <f t="shared" ref="V234:V243" ca="1" si="205">2^P234+2^S234+2^U234</f>
        <v>13</v>
      </c>
      <c r="W234" s="22">
        <f t="shared" ref="W234:W243" ca="1" si="206">INT(V234/16)</f>
        <v>0</v>
      </c>
      <c r="X234">
        <f t="shared" ref="X234:X243" ca="1" si="207">V234-W234*16</f>
        <v>13</v>
      </c>
      <c r="Y234" s="22">
        <f t="shared" ref="Y234:Y243" ca="1" si="208">INT(X234/8)</f>
        <v>1</v>
      </c>
      <c r="Z234">
        <f t="shared" ref="Z234:Z243" ca="1" si="209">X234-Y234*8</f>
        <v>5</v>
      </c>
      <c r="AA234" s="22">
        <f t="shared" ref="AA234:AA243" ca="1" si="210">INT(Z234/4)</f>
        <v>1</v>
      </c>
      <c r="AB234">
        <f t="shared" ref="AB234:AB243" ca="1" si="211">Z234-AA234*4</f>
        <v>1</v>
      </c>
      <c r="AC234" s="22">
        <f t="shared" ref="AC234:AC243" ca="1" si="212">INT(AB234/2)</f>
        <v>0</v>
      </c>
      <c r="AD234">
        <f t="shared" ref="AD234:AD243" ca="1" si="213">AB234-AC234*2</f>
        <v>1</v>
      </c>
      <c r="AE234" s="22">
        <f t="shared" ref="AE234:AE243" ca="1" si="214">INT(AD234/1)</f>
        <v>1</v>
      </c>
      <c r="AG234" s="156">
        <v>0</v>
      </c>
      <c r="AI234" s="156">
        <v>0</v>
      </c>
      <c r="AJ234" s="156">
        <v>0</v>
      </c>
      <c r="AK234" s="2">
        <f t="shared" ca="1" si="197"/>
        <v>2</v>
      </c>
      <c r="AL234" s="3">
        <f t="shared" ca="1" si="198"/>
        <v>1</v>
      </c>
      <c r="AM234" s="2">
        <f t="shared" ca="1" si="199"/>
        <v>1</v>
      </c>
      <c r="AN234" s="10">
        <f t="shared" ca="1" si="200"/>
        <v>0</v>
      </c>
    </row>
    <row r="235" spans="1:44" x14ac:dyDescent="0.25">
      <c r="A235" s="77"/>
      <c r="B235" s="150"/>
      <c r="C235" s="151"/>
      <c r="D235" s="151"/>
      <c r="E235" s="151"/>
      <c r="F235" s="151"/>
      <c r="G235" s="151"/>
      <c r="H235" s="151"/>
      <c r="I235" s="151"/>
      <c r="J235" s="8"/>
      <c r="K235" s="127"/>
      <c r="L235" s="8"/>
      <c r="M235" s="127"/>
      <c r="N235" s="7"/>
      <c r="O235" s="166"/>
      <c r="P235" s="21">
        <f t="shared" ca="1" si="201"/>
        <v>3</v>
      </c>
      <c r="Q235">
        <f t="shared" ca="1" si="181"/>
        <v>2</v>
      </c>
      <c r="R235">
        <f t="shared" ca="1" si="202"/>
        <v>2</v>
      </c>
      <c r="S235" s="21">
        <f t="shared" ca="1" si="182"/>
        <v>2</v>
      </c>
      <c r="T235" s="23">
        <f t="shared" ca="1" si="203"/>
        <v>3</v>
      </c>
      <c r="U235" s="21">
        <f t="shared" ca="1" si="204"/>
        <v>4</v>
      </c>
      <c r="V235">
        <f t="shared" ca="1" si="205"/>
        <v>28</v>
      </c>
      <c r="W235" s="22">
        <f t="shared" ca="1" si="206"/>
        <v>1</v>
      </c>
      <c r="X235">
        <f t="shared" ca="1" si="207"/>
        <v>12</v>
      </c>
      <c r="Y235" s="22">
        <f t="shared" ca="1" si="208"/>
        <v>1</v>
      </c>
      <c r="Z235">
        <f t="shared" ca="1" si="209"/>
        <v>4</v>
      </c>
      <c r="AA235" s="22">
        <f t="shared" ca="1" si="210"/>
        <v>1</v>
      </c>
      <c r="AB235">
        <f t="shared" ca="1" si="211"/>
        <v>0</v>
      </c>
      <c r="AC235" s="22">
        <f t="shared" ca="1" si="212"/>
        <v>0</v>
      </c>
      <c r="AD235">
        <f t="shared" ca="1" si="213"/>
        <v>0</v>
      </c>
      <c r="AE235" s="22">
        <f t="shared" ca="1" si="214"/>
        <v>0</v>
      </c>
      <c r="AG235" s="156">
        <v>0</v>
      </c>
      <c r="AI235" s="156">
        <v>0</v>
      </c>
      <c r="AJ235" s="156">
        <v>0</v>
      </c>
      <c r="AK235" s="2">
        <f t="shared" ca="1" si="197"/>
        <v>3</v>
      </c>
      <c r="AL235" s="3">
        <f t="shared" ca="1" si="198"/>
        <v>3</v>
      </c>
      <c r="AM235" s="2">
        <f t="shared" ca="1" si="199"/>
        <v>3</v>
      </c>
      <c r="AN235" s="10">
        <f t="shared" ca="1" si="200"/>
        <v>3</v>
      </c>
    </row>
    <row r="236" spans="1:44" x14ac:dyDescent="0.25">
      <c r="A236" s="77"/>
      <c r="B236" s="150"/>
      <c r="C236" s="151"/>
      <c r="D236" s="151"/>
      <c r="E236" s="151"/>
      <c r="F236" s="151"/>
      <c r="G236" s="151"/>
      <c r="H236" s="151"/>
      <c r="I236" s="151"/>
      <c r="J236" s="8"/>
      <c r="K236" s="127"/>
      <c r="L236" s="8"/>
      <c r="M236" s="127"/>
      <c r="N236" s="7"/>
      <c r="O236" s="166"/>
      <c r="P236" s="21">
        <f t="shared" ca="1" si="201"/>
        <v>4</v>
      </c>
      <c r="Q236">
        <f t="shared" ca="1" si="181"/>
        <v>1</v>
      </c>
      <c r="R236">
        <f t="shared" ca="1" si="202"/>
        <v>1</v>
      </c>
      <c r="S236" s="21">
        <f t="shared" ca="1" si="182"/>
        <v>1</v>
      </c>
      <c r="T236" s="23">
        <f t="shared" ca="1" si="203"/>
        <v>2</v>
      </c>
      <c r="U236" s="21">
        <f t="shared" ca="1" si="204"/>
        <v>2</v>
      </c>
      <c r="V236">
        <f t="shared" ca="1" si="205"/>
        <v>22</v>
      </c>
      <c r="W236" s="22">
        <f t="shared" ca="1" si="206"/>
        <v>1</v>
      </c>
      <c r="X236">
        <f t="shared" ca="1" si="207"/>
        <v>6</v>
      </c>
      <c r="Y236" s="22">
        <f t="shared" ca="1" si="208"/>
        <v>0</v>
      </c>
      <c r="Z236">
        <f t="shared" ca="1" si="209"/>
        <v>6</v>
      </c>
      <c r="AA236" s="22">
        <f t="shared" ca="1" si="210"/>
        <v>1</v>
      </c>
      <c r="AB236">
        <f t="shared" ca="1" si="211"/>
        <v>2</v>
      </c>
      <c r="AC236" s="22">
        <f t="shared" ca="1" si="212"/>
        <v>1</v>
      </c>
      <c r="AD236">
        <f t="shared" ca="1" si="213"/>
        <v>0</v>
      </c>
      <c r="AE236" s="22">
        <f t="shared" ca="1" si="214"/>
        <v>0</v>
      </c>
      <c r="AG236" s="156">
        <v>0</v>
      </c>
      <c r="AI236" s="156">
        <v>0</v>
      </c>
      <c r="AJ236" s="156">
        <v>0</v>
      </c>
      <c r="AK236" s="2">
        <f t="shared" ca="1" si="197"/>
        <v>2</v>
      </c>
      <c r="AL236" s="3">
        <f t="shared" ca="1" si="198"/>
        <v>1</v>
      </c>
      <c r="AM236" s="2">
        <f t="shared" ca="1" si="199"/>
        <v>1</v>
      </c>
      <c r="AN236" s="10">
        <f t="shared" ca="1" si="200"/>
        <v>0</v>
      </c>
    </row>
    <row r="237" spans="1:44" x14ac:dyDescent="0.25">
      <c r="A237" s="77"/>
      <c r="B237" s="150"/>
      <c r="C237" s="151"/>
      <c r="D237" s="151"/>
      <c r="E237" s="151"/>
      <c r="F237" s="151"/>
      <c r="G237" s="151"/>
      <c r="H237" s="151"/>
      <c r="I237" s="151"/>
      <c r="J237" s="8"/>
      <c r="K237" s="127"/>
      <c r="L237" s="8"/>
      <c r="M237" s="127"/>
      <c r="N237" s="7"/>
      <c r="O237" s="166"/>
      <c r="P237" s="21">
        <f t="shared" ca="1" si="201"/>
        <v>0</v>
      </c>
      <c r="Q237">
        <f t="shared" ca="1" si="181"/>
        <v>1</v>
      </c>
      <c r="R237">
        <f t="shared" ca="1" si="202"/>
        <v>0</v>
      </c>
      <c r="S237" s="21">
        <f t="shared" ca="1" si="182"/>
        <v>2</v>
      </c>
      <c r="T237" s="23">
        <f t="shared" ca="1" si="203"/>
        <v>1</v>
      </c>
      <c r="U237" s="21">
        <f t="shared" ca="1" si="204"/>
        <v>1</v>
      </c>
      <c r="V237">
        <f t="shared" ca="1" si="205"/>
        <v>7</v>
      </c>
      <c r="W237" s="22">
        <f t="shared" ca="1" si="206"/>
        <v>0</v>
      </c>
      <c r="X237">
        <f t="shared" ca="1" si="207"/>
        <v>7</v>
      </c>
      <c r="Y237" s="22">
        <f t="shared" ca="1" si="208"/>
        <v>0</v>
      </c>
      <c r="Z237">
        <f t="shared" ca="1" si="209"/>
        <v>7</v>
      </c>
      <c r="AA237" s="22">
        <f t="shared" ca="1" si="210"/>
        <v>1</v>
      </c>
      <c r="AB237">
        <f t="shared" ca="1" si="211"/>
        <v>3</v>
      </c>
      <c r="AC237" s="22">
        <f t="shared" ca="1" si="212"/>
        <v>1</v>
      </c>
      <c r="AD237">
        <f t="shared" ca="1" si="213"/>
        <v>1</v>
      </c>
      <c r="AE237" s="22">
        <f t="shared" ca="1" si="214"/>
        <v>1</v>
      </c>
      <c r="AG237" s="156">
        <v>0</v>
      </c>
      <c r="AI237" s="156">
        <v>0</v>
      </c>
      <c r="AJ237" s="156">
        <v>0</v>
      </c>
      <c r="AK237" s="2">
        <f t="shared" ca="1" si="197"/>
        <v>1</v>
      </c>
      <c r="AL237" s="3">
        <f t="shared" ca="1" si="198"/>
        <v>-1</v>
      </c>
      <c r="AM237" s="2">
        <f t="shared" ca="1" si="199"/>
        <v>0</v>
      </c>
      <c r="AN237" s="10">
        <f t="shared" ca="1" si="200"/>
        <v>0</v>
      </c>
    </row>
    <row r="238" spans="1:44" x14ac:dyDescent="0.25">
      <c r="A238" s="77"/>
      <c r="B238" s="150"/>
      <c r="C238" s="151"/>
      <c r="D238" s="151"/>
      <c r="E238" s="151"/>
      <c r="F238" s="151"/>
      <c r="G238" s="151"/>
      <c r="H238" s="151"/>
      <c r="I238" s="151"/>
      <c r="J238" s="8"/>
      <c r="K238" s="127"/>
      <c r="L238" s="8"/>
      <c r="M238" s="127"/>
      <c r="N238" s="7"/>
      <c r="O238" s="166"/>
      <c r="P238" s="21">
        <f t="shared" ca="1" si="201"/>
        <v>4</v>
      </c>
      <c r="Q238">
        <f t="shared" ca="1" si="181"/>
        <v>1</v>
      </c>
      <c r="R238">
        <f t="shared" ca="1" si="202"/>
        <v>0</v>
      </c>
      <c r="S238" s="21">
        <f t="shared" ca="1" si="182"/>
        <v>1</v>
      </c>
      <c r="T238" s="23">
        <f t="shared" ca="1" si="203"/>
        <v>0</v>
      </c>
      <c r="U238" s="21">
        <f t="shared" ca="1" si="204"/>
        <v>0</v>
      </c>
      <c r="V238">
        <f t="shared" ca="1" si="205"/>
        <v>19</v>
      </c>
      <c r="W238" s="22">
        <f t="shared" ca="1" si="206"/>
        <v>1</v>
      </c>
      <c r="X238">
        <f t="shared" ca="1" si="207"/>
        <v>3</v>
      </c>
      <c r="Y238" s="22">
        <f t="shared" ca="1" si="208"/>
        <v>0</v>
      </c>
      <c r="Z238">
        <f t="shared" ca="1" si="209"/>
        <v>3</v>
      </c>
      <c r="AA238" s="22">
        <f t="shared" ca="1" si="210"/>
        <v>0</v>
      </c>
      <c r="AB238">
        <f t="shared" ca="1" si="211"/>
        <v>3</v>
      </c>
      <c r="AC238" s="22">
        <f t="shared" ca="1" si="212"/>
        <v>1</v>
      </c>
      <c r="AD238">
        <f t="shared" ca="1" si="213"/>
        <v>1</v>
      </c>
      <c r="AE238" s="22">
        <f t="shared" ca="1" si="214"/>
        <v>1</v>
      </c>
      <c r="AG238" s="156">
        <v>0</v>
      </c>
      <c r="AI238" s="156">
        <v>0</v>
      </c>
      <c r="AJ238" s="156">
        <v>0</v>
      </c>
      <c r="AK238" s="2">
        <f t="shared" ca="1" si="197"/>
        <v>1</v>
      </c>
      <c r="AL238" s="3">
        <f t="shared" ca="1" si="198"/>
        <v>-1</v>
      </c>
      <c r="AM238" s="2">
        <f t="shared" ca="1" si="199"/>
        <v>0</v>
      </c>
      <c r="AN238" s="10">
        <f t="shared" ca="1" si="200"/>
        <v>0</v>
      </c>
      <c r="AR238" t="s">
        <v>32</v>
      </c>
    </row>
    <row r="239" spans="1:44" x14ac:dyDescent="0.25">
      <c r="A239" s="77"/>
      <c r="B239" s="150"/>
      <c r="C239" s="151"/>
      <c r="D239" s="151"/>
      <c r="E239" s="151"/>
      <c r="F239" s="151"/>
      <c r="G239" s="151"/>
      <c r="H239" s="151"/>
      <c r="I239" s="151"/>
      <c r="J239" s="8"/>
      <c r="K239" s="127"/>
      <c r="L239" s="8"/>
      <c r="M239" s="127"/>
      <c r="N239" s="7"/>
      <c r="O239" s="166"/>
      <c r="P239" s="21">
        <f t="shared" ca="1" si="201"/>
        <v>2</v>
      </c>
      <c r="Q239">
        <f t="shared" ca="1" si="181"/>
        <v>1</v>
      </c>
      <c r="R239">
        <f t="shared" ca="1" si="202"/>
        <v>2</v>
      </c>
      <c r="S239" s="21">
        <f t="shared" ca="1" si="182"/>
        <v>1</v>
      </c>
      <c r="T239" s="23">
        <f t="shared" ca="1" si="203"/>
        <v>3</v>
      </c>
      <c r="U239" s="21">
        <f t="shared" ca="1" si="204"/>
        <v>4</v>
      </c>
      <c r="V239">
        <f t="shared" ca="1" si="205"/>
        <v>22</v>
      </c>
      <c r="W239" s="22">
        <f t="shared" ca="1" si="206"/>
        <v>1</v>
      </c>
      <c r="X239">
        <f t="shared" ca="1" si="207"/>
        <v>6</v>
      </c>
      <c r="Y239" s="22">
        <f t="shared" ca="1" si="208"/>
        <v>0</v>
      </c>
      <c r="Z239">
        <f t="shared" ca="1" si="209"/>
        <v>6</v>
      </c>
      <c r="AA239" s="22">
        <f t="shared" ca="1" si="210"/>
        <v>1</v>
      </c>
      <c r="AB239">
        <f t="shared" ca="1" si="211"/>
        <v>2</v>
      </c>
      <c r="AC239" s="22">
        <f t="shared" ca="1" si="212"/>
        <v>1</v>
      </c>
      <c r="AD239">
        <f t="shared" ca="1" si="213"/>
        <v>0</v>
      </c>
      <c r="AE239" s="22">
        <f t="shared" ca="1" si="214"/>
        <v>0</v>
      </c>
      <c r="AG239" s="156">
        <v>0</v>
      </c>
      <c r="AI239" s="156">
        <v>0</v>
      </c>
      <c r="AJ239" s="156">
        <v>0</v>
      </c>
      <c r="AK239" s="2">
        <f t="shared" ca="1" si="197"/>
        <v>2</v>
      </c>
      <c r="AL239" s="3">
        <f t="shared" ca="1" si="198"/>
        <v>1</v>
      </c>
      <c r="AM239" s="2">
        <f t="shared" ca="1" si="199"/>
        <v>1</v>
      </c>
      <c r="AN239" s="10">
        <f t="shared" ca="1" si="200"/>
        <v>0</v>
      </c>
      <c r="AR239" t="s">
        <v>32</v>
      </c>
    </row>
    <row r="240" spans="1:44" x14ac:dyDescent="0.25">
      <c r="A240" s="77"/>
      <c r="B240" s="150"/>
      <c r="C240" s="151"/>
      <c r="D240" s="151"/>
      <c r="E240" s="151"/>
      <c r="F240" s="151"/>
      <c r="G240" s="151"/>
      <c r="H240" s="151"/>
      <c r="I240" s="151"/>
      <c r="J240" s="8"/>
      <c r="K240" s="127"/>
      <c r="L240" s="8"/>
      <c r="M240" s="127"/>
      <c r="N240" s="7"/>
      <c r="O240" s="166"/>
      <c r="P240" s="21">
        <f t="shared" ca="1" si="201"/>
        <v>2</v>
      </c>
      <c r="Q240">
        <f t="shared" ca="1" si="181"/>
        <v>0</v>
      </c>
      <c r="R240">
        <f t="shared" ca="1" si="202"/>
        <v>2</v>
      </c>
      <c r="S240" s="21">
        <f t="shared" ca="1" si="182"/>
        <v>0</v>
      </c>
      <c r="T240" s="23">
        <f t="shared" ca="1" si="203"/>
        <v>3</v>
      </c>
      <c r="U240" s="21">
        <f t="shared" ca="1" si="204"/>
        <v>4</v>
      </c>
      <c r="V240">
        <f t="shared" ca="1" si="205"/>
        <v>21</v>
      </c>
      <c r="W240" s="22">
        <f t="shared" ca="1" si="206"/>
        <v>1</v>
      </c>
      <c r="X240">
        <f t="shared" ca="1" si="207"/>
        <v>5</v>
      </c>
      <c r="Y240" s="22">
        <f t="shared" ca="1" si="208"/>
        <v>0</v>
      </c>
      <c r="Z240">
        <f t="shared" ca="1" si="209"/>
        <v>5</v>
      </c>
      <c r="AA240" s="22">
        <f t="shared" ca="1" si="210"/>
        <v>1</v>
      </c>
      <c r="AB240">
        <f t="shared" ca="1" si="211"/>
        <v>1</v>
      </c>
      <c r="AC240" s="22">
        <f t="shared" ca="1" si="212"/>
        <v>0</v>
      </c>
      <c r="AD240">
        <f t="shared" ca="1" si="213"/>
        <v>1</v>
      </c>
      <c r="AE240" s="22">
        <f t="shared" ca="1" si="214"/>
        <v>1</v>
      </c>
      <c r="AG240" s="156">
        <v>0</v>
      </c>
      <c r="AI240" s="156">
        <v>0</v>
      </c>
      <c r="AJ240" s="156">
        <v>0</v>
      </c>
      <c r="AK240" s="2">
        <f t="shared" ca="1" si="197"/>
        <v>2</v>
      </c>
      <c r="AL240" s="3">
        <f t="shared" ca="1" si="198"/>
        <v>1</v>
      </c>
      <c r="AM240" s="2">
        <f t="shared" ca="1" si="199"/>
        <v>1</v>
      </c>
      <c r="AN240" s="10">
        <f t="shared" ca="1" si="200"/>
        <v>0</v>
      </c>
      <c r="AR240" t="s">
        <v>32</v>
      </c>
    </row>
    <row r="241" spans="1:820" x14ac:dyDescent="0.25">
      <c r="A241" s="77"/>
      <c r="B241" s="150"/>
      <c r="C241" s="151"/>
      <c r="D241" s="151"/>
      <c r="E241" s="151"/>
      <c r="F241" s="151"/>
      <c r="G241" s="151"/>
      <c r="H241" s="151"/>
      <c r="I241" s="151"/>
      <c r="J241" s="8"/>
      <c r="K241" s="127"/>
      <c r="L241" s="8"/>
      <c r="M241" s="127"/>
      <c r="N241" s="7"/>
      <c r="O241" s="166"/>
      <c r="P241" s="21">
        <f t="shared" ca="1" si="201"/>
        <v>0</v>
      </c>
      <c r="Q241">
        <f t="shared" ca="1" si="181"/>
        <v>0</v>
      </c>
      <c r="R241">
        <f t="shared" ca="1" si="202"/>
        <v>2</v>
      </c>
      <c r="S241" s="21">
        <f t="shared" ca="1" si="182"/>
        <v>1</v>
      </c>
      <c r="T241" s="23">
        <f t="shared" ca="1" si="203"/>
        <v>3</v>
      </c>
      <c r="U241" s="21">
        <f t="shared" ca="1" si="204"/>
        <v>4</v>
      </c>
      <c r="V241">
        <f t="shared" ca="1" si="205"/>
        <v>19</v>
      </c>
      <c r="W241" s="22">
        <f t="shared" ca="1" si="206"/>
        <v>1</v>
      </c>
      <c r="X241">
        <f t="shared" ca="1" si="207"/>
        <v>3</v>
      </c>
      <c r="Y241" s="22">
        <f t="shared" ca="1" si="208"/>
        <v>0</v>
      </c>
      <c r="Z241">
        <f t="shared" ca="1" si="209"/>
        <v>3</v>
      </c>
      <c r="AA241" s="22">
        <f t="shared" ca="1" si="210"/>
        <v>0</v>
      </c>
      <c r="AB241">
        <f t="shared" ca="1" si="211"/>
        <v>3</v>
      </c>
      <c r="AC241" s="22">
        <f t="shared" ca="1" si="212"/>
        <v>1</v>
      </c>
      <c r="AD241">
        <f t="shared" ca="1" si="213"/>
        <v>1</v>
      </c>
      <c r="AE241" s="22">
        <f t="shared" ca="1" si="214"/>
        <v>1</v>
      </c>
      <c r="AG241" s="156">
        <v>0</v>
      </c>
      <c r="AI241" s="156">
        <v>0</v>
      </c>
      <c r="AJ241" s="156">
        <v>0</v>
      </c>
      <c r="AK241" s="2">
        <f t="shared" ca="1" si="197"/>
        <v>1</v>
      </c>
      <c r="AL241" s="3">
        <f t="shared" ca="1" si="198"/>
        <v>-1</v>
      </c>
      <c r="AM241" s="2">
        <f t="shared" ca="1" si="199"/>
        <v>0</v>
      </c>
      <c r="AN241" s="10">
        <f t="shared" ca="1" si="200"/>
        <v>0</v>
      </c>
      <c r="AR241" t="s">
        <v>32</v>
      </c>
    </row>
    <row r="242" spans="1:820" x14ac:dyDescent="0.25">
      <c r="A242" s="77"/>
      <c r="B242" s="150"/>
      <c r="C242" s="151"/>
      <c r="D242" s="151"/>
      <c r="E242" s="151"/>
      <c r="F242" s="151"/>
      <c r="G242" s="151"/>
      <c r="H242" s="151"/>
      <c r="I242" s="151"/>
      <c r="J242" s="8"/>
      <c r="K242" s="127"/>
      <c r="L242" s="8"/>
      <c r="M242" s="127"/>
      <c r="N242" s="7"/>
      <c r="O242" s="166"/>
      <c r="P242" s="21">
        <f t="shared" ca="1" si="201"/>
        <v>4</v>
      </c>
      <c r="Q242">
        <f t="shared" ca="1" si="181"/>
        <v>0</v>
      </c>
      <c r="R242">
        <f t="shared" ca="1" si="202"/>
        <v>0</v>
      </c>
      <c r="S242" s="21">
        <f t="shared" ca="1" si="182"/>
        <v>0</v>
      </c>
      <c r="T242" s="23">
        <f t="shared" ca="1" si="203"/>
        <v>1</v>
      </c>
      <c r="U242" s="21">
        <f t="shared" ca="1" si="204"/>
        <v>1</v>
      </c>
      <c r="V242">
        <f t="shared" ca="1" si="205"/>
        <v>19</v>
      </c>
      <c r="W242" s="22">
        <f t="shared" ca="1" si="206"/>
        <v>1</v>
      </c>
      <c r="X242">
        <f t="shared" ca="1" si="207"/>
        <v>3</v>
      </c>
      <c r="Y242" s="22">
        <f t="shared" ca="1" si="208"/>
        <v>0</v>
      </c>
      <c r="Z242">
        <f t="shared" ca="1" si="209"/>
        <v>3</v>
      </c>
      <c r="AA242" s="22">
        <f t="shared" ca="1" si="210"/>
        <v>0</v>
      </c>
      <c r="AB242">
        <f t="shared" ca="1" si="211"/>
        <v>3</v>
      </c>
      <c r="AC242" s="22">
        <f t="shared" ca="1" si="212"/>
        <v>1</v>
      </c>
      <c r="AD242">
        <f t="shared" ca="1" si="213"/>
        <v>1</v>
      </c>
      <c r="AE242" s="22">
        <f t="shared" ca="1" si="214"/>
        <v>1</v>
      </c>
      <c r="AG242" s="156">
        <v>0</v>
      </c>
      <c r="AI242" s="156">
        <v>0</v>
      </c>
      <c r="AJ242" s="156">
        <v>0</v>
      </c>
      <c r="AK242" s="2">
        <f t="shared" ca="1" si="197"/>
        <v>1</v>
      </c>
      <c r="AL242" s="3">
        <f t="shared" ca="1" si="198"/>
        <v>-1</v>
      </c>
      <c r="AM242" s="2">
        <f t="shared" ca="1" si="199"/>
        <v>0</v>
      </c>
      <c r="AN242" s="10">
        <f t="shared" ca="1" si="200"/>
        <v>0</v>
      </c>
      <c r="AR242" t="s">
        <v>32</v>
      </c>
    </row>
    <row r="243" spans="1:820" x14ac:dyDescent="0.25">
      <c r="A243" s="77"/>
      <c r="B243" s="150"/>
      <c r="C243" s="151"/>
      <c r="D243" s="151"/>
      <c r="E243" s="151"/>
      <c r="F243" s="151"/>
      <c r="G243" s="151"/>
      <c r="H243" s="151"/>
      <c r="I243" s="151"/>
      <c r="J243" s="8"/>
      <c r="K243" s="127"/>
      <c r="L243" s="8"/>
      <c r="M243" s="127"/>
      <c r="N243" s="7"/>
      <c r="O243" s="166"/>
      <c r="P243" s="21">
        <f t="shared" ca="1" si="201"/>
        <v>0</v>
      </c>
      <c r="Q243">
        <f t="shared" ca="1" si="181"/>
        <v>0</v>
      </c>
      <c r="R243">
        <f t="shared" ca="1" si="202"/>
        <v>1</v>
      </c>
      <c r="S243" s="21">
        <f t="shared" ca="1" si="182"/>
        <v>1</v>
      </c>
      <c r="T243" s="23">
        <f t="shared" ca="1" si="203"/>
        <v>2</v>
      </c>
      <c r="U243" s="21">
        <f t="shared" ca="1" si="204"/>
        <v>3</v>
      </c>
      <c r="V243">
        <f t="shared" ca="1" si="205"/>
        <v>11</v>
      </c>
      <c r="W243" s="22">
        <f t="shared" ca="1" si="206"/>
        <v>0</v>
      </c>
      <c r="X243">
        <f t="shared" ca="1" si="207"/>
        <v>11</v>
      </c>
      <c r="Y243" s="22">
        <f t="shared" ca="1" si="208"/>
        <v>1</v>
      </c>
      <c r="Z243">
        <f t="shared" ca="1" si="209"/>
        <v>3</v>
      </c>
      <c r="AA243" s="22">
        <f t="shared" ca="1" si="210"/>
        <v>0</v>
      </c>
      <c r="AB243">
        <f t="shared" ca="1" si="211"/>
        <v>3</v>
      </c>
      <c r="AC243" s="22">
        <f t="shared" ca="1" si="212"/>
        <v>1</v>
      </c>
      <c r="AD243">
        <f t="shared" ca="1" si="213"/>
        <v>1</v>
      </c>
      <c r="AE243" s="22">
        <f t="shared" ca="1" si="214"/>
        <v>1</v>
      </c>
      <c r="AG243" s="156">
        <v>0</v>
      </c>
      <c r="AI243" s="156">
        <v>0</v>
      </c>
      <c r="AJ243" s="156">
        <v>0</v>
      </c>
      <c r="AK243" s="2">
        <f t="shared" ca="1" si="197"/>
        <v>1</v>
      </c>
      <c r="AL243" s="3">
        <f t="shared" ca="1" si="198"/>
        <v>-1</v>
      </c>
      <c r="AM243" s="2">
        <f t="shared" ca="1" si="199"/>
        <v>0</v>
      </c>
      <c r="AN243" s="10">
        <f t="shared" ca="1" si="200"/>
        <v>0</v>
      </c>
      <c r="AR243" t="s">
        <v>32</v>
      </c>
    </row>
    <row r="244" spans="1:820" x14ac:dyDescent="0.25">
      <c r="A244" s="11" t="s">
        <v>10</v>
      </c>
      <c r="J244" s="2">
        <f>(J187*$N187+J193*$N193+J204*$N204+J215*$N215)/($N187+$N193+$N204+$N215)</f>
        <v>1.9285714285714286</v>
      </c>
      <c r="K244" s="10">
        <f>(K187*$N187+K193*$N193+K204*$N204+K215*$N215)/($N187+$N193+$N204+$N215)</f>
        <v>0.8571428571428571</v>
      </c>
      <c r="L244" s="2">
        <f>(L187*$N187+L193*$N193+L204*$N204+L215*$N215)/($N187+$N193+$N204+$N215)</f>
        <v>1.0714285714285714</v>
      </c>
      <c r="M244" s="10">
        <f>(M187*$N187+M193*$N193+M204*$N204+M215*$N215)/($N187+$N193+$N204+$N215)</f>
        <v>0.42857142857142855</v>
      </c>
      <c r="O244" s="163"/>
      <c r="AK244" s="2">
        <f ca="1">AVERAGE(AK188:AK243)</f>
        <v>2.0178571428571428</v>
      </c>
      <c r="AL244" s="10">
        <f ca="1">AVERAGE(AL188:AL243)</f>
        <v>1.0357142857142858</v>
      </c>
      <c r="AM244" s="2">
        <f ca="1">AVERAGE(AM188:AM243)</f>
        <v>1.25</v>
      </c>
      <c r="AN244" s="10">
        <f ca="1">AVERAGE(AN188:AN243)</f>
        <v>0.6964285714285714</v>
      </c>
      <c r="AR244" t="s">
        <v>32</v>
      </c>
    </row>
    <row r="245" spans="1:820" x14ac:dyDescent="0.25">
      <c r="A245" s="48">
        <v>37.5</v>
      </c>
      <c r="B245" s="48" t="s">
        <v>36</v>
      </c>
      <c r="C245" s="4"/>
      <c r="D245" s="4"/>
      <c r="E245" s="4"/>
      <c r="F245" s="4"/>
      <c r="G245" s="4"/>
      <c r="H245" s="4"/>
      <c r="I245" s="4"/>
      <c r="J245" s="12">
        <f>100*J244/$C$2</f>
        <v>64.285714285714292</v>
      </c>
      <c r="K245" s="13">
        <f>100*K244/$C$2</f>
        <v>28.571428571428569</v>
      </c>
      <c r="L245" s="12">
        <f>100*L244/$C$2</f>
        <v>35.714285714285715</v>
      </c>
      <c r="M245" s="13">
        <f>100*M244/$C$2</f>
        <v>14.285714285714285</v>
      </c>
      <c r="N245" s="4" t="s">
        <v>28</v>
      </c>
      <c r="O245" s="165"/>
      <c r="AG245" s="48" t="s">
        <v>29</v>
      </c>
      <c r="AK245" s="12">
        <f ca="1">100*AK244/$C$2</f>
        <v>67.261904761904759</v>
      </c>
      <c r="AL245" s="13">
        <f ca="1">100*AL244/$C$2</f>
        <v>34.523809523809526</v>
      </c>
      <c r="AM245" s="12">
        <f ca="1">100*AM244/$C$2</f>
        <v>41.666666666666664</v>
      </c>
      <c r="AN245" s="13">
        <f ca="1">100*AN244/$C$2</f>
        <v>23.214285714285712</v>
      </c>
      <c r="AR245" t="s">
        <v>32</v>
      </c>
    </row>
    <row r="246" spans="1:820" x14ac:dyDescent="0.25">
      <c r="A246" s="36"/>
      <c r="B246" s="35"/>
      <c r="C246" s="35"/>
      <c r="D246" s="35"/>
      <c r="E246" s="35"/>
      <c r="F246" s="35"/>
      <c r="G246" s="35"/>
      <c r="H246" s="35"/>
      <c r="I246" s="35"/>
      <c r="J246" s="35"/>
      <c r="K246" s="36"/>
      <c r="L246" s="35"/>
      <c r="M246" s="36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</row>
    <row r="247" spans="1:820" ht="60.75" thickBot="1" x14ac:dyDescent="0.3">
      <c r="A247" s="16" t="s">
        <v>42</v>
      </c>
      <c r="F247" s="26"/>
      <c r="H247" s="26"/>
      <c r="I247" s="26"/>
      <c r="J247" s="5" t="s">
        <v>5</v>
      </c>
      <c r="K247" s="9" t="s">
        <v>7</v>
      </c>
      <c r="L247" s="5" t="s">
        <v>8</v>
      </c>
      <c r="M247" s="9" t="s">
        <v>6</v>
      </c>
      <c r="N247" t="s">
        <v>9</v>
      </c>
      <c r="O247" s="163"/>
      <c r="P247" t="s">
        <v>22</v>
      </c>
      <c r="Q247" s="137"/>
      <c r="R247" s="137"/>
      <c r="S247" s="137"/>
      <c r="T247" s="137"/>
      <c r="U247" s="119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5" t="s">
        <v>5</v>
      </c>
      <c r="AL247" s="6" t="s">
        <v>7</v>
      </c>
      <c r="AM247" s="5" t="s">
        <v>8</v>
      </c>
      <c r="AN247" s="9" t="s">
        <v>6</v>
      </c>
    </row>
    <row r="248" spans="1:820" ht="16.5" thickTop="1" thickBot="1" x14ac:dyDescent="0.3">
      <c r="A248" s="11"/>
      <c r="B248" s="200">
        <v>1</v>
      </c>
      <c r="C248" s="203">
        <v>1</v>
      </c>
      <c r="D248" s="201">
        <v>1</v>
      </c>
      <c r="E248" s="22">
        <v>0</v>
      </c>
      <c r="F248" s="22">
        <v>0</v>
      </c>
      <c r="G248" s="22">
        <v>0</v>
      </c>
      <c r="H248" s="22">
        <v>0</v>
      </c>
      <c r="I248" s="197">
        <v>0</v>
      </c>
      <c r="J248" s="2">
        <f>B248*B$5+C248*C$5+D248*D$5+E248*E$5+F248*F$5+G248*G$5+H248*H$5+I248*I$5</f>
        <v>3</v>
      </c>
      <c r="K248" s="10">
        <f>B248*B$5+C248*C$5+D248*D$5+E248*(E$5-1)+F248*(F$5-1)+G248*(G$5-1)+H248*(H$5-1)+I248*(I$5-1)</f>
        <v>3</v>
      </c>
      <c r="L248" s="2">
        <f>(K248+ABS(K248))/2</f>
        <v>3</v>
      </c>
      <c r="M248" s="10">
        <f>3*B248*C248*D248</f>
        <v>3</v>
      </c>
      <c r="O248" s="163"/>
      <c r="AK248" s="2"/>
      <c r="AL248" s="3"/>
      <c r="AM248" s="2"/>
      <c r="AN248" s="10"/>
    </row>
    <row r="249" spans="1:820" ht="16.5" thickTop="1" thickBot="1" x14ac:dyDescent="0.3">
      <c r="A249" s="27" t="s">
        <v>23</v>
      </c>
      <c r="D249" s="28"/>
      <c r="J249" s="29">
        <f>AVERAGE(J248:J248)</f>
        <v>3</v>
      </c>
      <c r="K249" s="30">
        <f>AVERAGE(K248:K248)</f>
        <v>3</v>
      </c>
      <c r="L249" s="29">
        <f>AVERAGE(L248:L248)</f>
        <v>3</v>
      </c>
      <c r="M249" s="30">
        <f>AVERAGE(M248:M248)</f>
        <v>3</v>
      </c>
      <c r="N249" s="28">
        <v>5</v>
      </c>
      <c r="O249" s="166"/>
      <c r="P249" t="s">
        <v>14</v>
      </c>
      <c r="Q249" t="s">
        <v>15</v>
      </c>
      <c r="R249" t="s">
        <v>16</v>
      </c>
      <c r="S249" t="s">
        <v>17</v>
      </c>
      <c r="T249" t="s">
        <v>18</v>
      </c>
      <c r="U249" t="s">
        <v>19</v>
      </c>
      <c r="V249" t="s">
        <v>20</v>
      </c>
      <c r="W249" t="s">
        <v>102</v>
      </c>
      <c r="Y249" t="s">
        <v>103</v>
      </c>
      <c r="AA249" s="23" t="s">
        <v>104</v>
      </c>
      <c r="AB249" t="s">
        <v>21</v>
      </c>
      <c r="AC249" t="s">
        <v>105</v>
      </c>
      <c r="AD249" t="s">
        <v>21</v>
      </c>
      <c r="AE249" t="s">
        <v>106</v>
      </c>
      <c r="AF249" t="s">
        <v>21</v>
      </c>
      <c r="AG249" t="s">
        <v>107</v>
      </c>
      <c r="AH249" t="s">
        <v>21</v>
      </c>
      <c r="AI249" t="s">
        <v>108</v>
      </c>
      <c r="AJ249" t="s">
        <v>109</v>
      </c>
      <c r="AK249" s="2"/>
      <c r="AL249" s="3"/>
      <c r="AM249" s="2"/>
      <c r="AN249" s="10"/>
      <c r="ADB249" s="36"/>
      <c r="ADC249" s="35"/>
      <c r="ADD249" s="35"/>
      <c r="ADE249" s="35"/>
      <c r="ADF249" s="35"/>
      <c r="ADG249" s="35"/>
      <c r="ADH249" s="35"/>
      <c r="ADI249" s="35"/>
      <c r="ADJ249" s="35"/>
      <c r="ADK249" s="35"/>
      <c r="ADL249" s="36"/>
      <c r="ADM249" s="35"/>
      <c r="ADN249" s="36"/>
      <c r="ADO249" s="35"/>
      <c r="ADP249" s="35"/>
      <c r="ADQ249" s="35"/>
      <c r="ADR249" s="35"/>
      <c r="ADS249" s="35"/>
      <c r="ADT249" s="35"/>
      <c r="ADU249" s="35"/>
      <c r="ADV249" s="35"/>
      <c r="ADW249" s="35"/>
      <c r="ADX249" s="35"/>
      <c r="ADY249" s="35"/>
      <c r="ADZ249" s="35"/>
      <c r="AEA249" s="35"/>
      <c r="AEB249" s="35"/>
      <c r="AEC249" s="35"/>
      <c r="AED249" s="35"/>
      <c r="AEE249" s="35"/>
      <c r="AEF249" s="35"/>
      <c r="AEG249" s="35"/>
      <c r="AEH249" s="35"/>
      <c r="AEI249" s="35"/>
      <c r="AEJ249" s="35"/>
      <c r="AEK249" s="35"/>
      <c r="AEL249" s="35"/>
      <c r="AEM249" s="35"/>
      <c r="AEN249" s="35"/>
    </row>
    <row r="250" spans="1:820" ht="15.75" customHeight="1" thickTop="1" thickBot="1" x14ac:dyDescent="0.3">
      <c r="A250" s="11"/>
      <c r="B250" s="200">
        <v>1</v>
      </c>
      <c r="C250" s="201">
        <v>1</v>
      </c>
      <c r="D250" s="22">
        <v>0</v>
      </c>
      <c r="E250" s="51">
        <v>0</v>
      </c>
      <c r="F250" s="51">
        <v>0</v>
      </c>
      <c r="G250" s="51">
        <v>1</v>
      </c>
      <c r="H250" s="200">
        <v>0</v>
      </c>
      <c r="I250" s="201">
        <v>0</v>
      </c>
      <c r="J250" s="2">
        <f>B250*B$5+C250*C$5+D250*D$5+E250*E$5+F250*F$5+G250*G$5+H250*H$5+I250*I$5</f>
        <v>2</v>
      </c>
      <c r="K250" s="10">
        <f>B250*B$5+C250*C$5+D250*D$5+E250*(E$5-1)+F250*(F$5-1)+G250*(G$5-1)+H250*(H$5-1)+I250*(I$5-1)</f>
        <v>1</v>
      </c>
      <c r="L250" s="2">
        <f>(K250+ABS(K250))/2</f>
        <v>1</v>
      </c>
      <c r="M250" s="10">
        <f>3*B250*C250*D250</f>
        <v>0</v>
      </c>
      <c r="O250" s="163"/>
      <c r="P250" s="21"/>
      <c r="S250" s="21"/>
      <c r="T250" s="23"/>
      <c r="U250" s="21"/>
      <c r="V250" s="7"/>
      <c r="W250" s="199">
        <v>1</v>
      </c>
      <c r="X250" s="7"/>
      <c r="Y250" s="199">
        <v>1</v>
      </c>
      <c r="Z250" s="7"/>
      <c r="AA250" s="199">
        <v>1</v>
      </c>
      <c r="AB250" s="7"/>
      <c r="AC250" s="58">
        <v>0</v>
      </c>
      <c r="AD250" s="7"/>
      <c r="AE250" s="58">
        <v>0</v>
      </c>
      <c r="AF250" s="7"/>
      <c r="AG250" s="58">
        <v>0</v>
      </c>
      <c r="AH250" s="7"/>
      <c r="AI250" s="58">
        <v>0</v>
      </c>
      <c r="AJ250" s="199">
        <v>0</v>
      </c>
      <c r="AK250" s="59">
        <f t="shared" ref="AK250:AK281" si="215">W250*W$5+Y250*Y$5+AA250*AA$5+AC250*AC$5+AE250*AE$5+AG250*AG$5+AI250*AI$5+AJ250*AJ$5</f>
        <v>3</v>
      </c>
      <c r="AL250" s="60">
        <f t="shared" ref="AL250:AL281" si="216">W250*W$5+Y250*Y$5+AA250*AA$5+AC250*(AC$5-1)+AE250*(AE$5-1)+AG250*(AG$5-1)+AI250*(AI$5-1)+AJ250*(AJ$5-1)</f>
        <v>3</v>
      </c>
      <c r="AM250" s="59">
        <f t="shared" ref="AM250:AM281" si="217">(AL250+ABS(AL250))/2</f>
        <v>3</v>
      </c>
      <c r="AN250" s="61">
        <f t="shared" ref="AN250:AN281" si="218">3*W250*Y250*AA250</f>
        <v>3</v>
      </c>
      <c r="ADB250" s="16" t="s">
        <v>72</v>
      </c>
      <c r="ADG250" s="26"/>
      <c r="ADI250" s="26"/>
      <c r="ADJ250" s="26"/>
      <c r="ADK250" s="5" t="s">
        <v>5</v>
      </c>
      <c r="ADL250" s="6" t="s">
        <v>7</v>
      </c>
      <c r="ADM250" s="5" t="s">
        <v>8</v>
      </c>
      <c r="ADN250" s="9" t="s">
        <v>6</v>
      </c>
      <c r="ADO250" t="s">
        <v>9</v>
      </c>
      <c r="ADP250" t="s">
        <v>22</v>
      </c>
      <c r="ADQ250" s="137"/>
      <c r="ADR250" s="137"/>
      <c r="ADS250" s="137"/>
      <c r="ADT250" s="137"/>
      <c r="ADU250" s="137"/>
      <c r="ADV250" s="137"/>
      <c r="ADW250" s="137"/>
      <c r="ADX250" s="137"/>
      <c r="ADY250" s="137"/>
      <c r="ADZ250" s="137"/>
      <c r="AEA250" s="137"/>
      <c r="AEB250" s="137"/>
      <c r="AEC250" s="137"/>
      <c r="AED250" s="137"/>
      <c r="AEE250" s="137"/>
      <c r="AEF250" s="137"/>
      <c r="AEG250" s="137"/>
      <c r="AEH250" s="137"/>
      <c r="AEI250" s="137"/>
      <c r="AEJ250" s="137"/>
      <c r="AEK250" s="5" t="s">
        <v>5</v>
      </c>
      <c r="AEL250" s="6" t="s">
        <v>7</v>
      </c>
      <c r="AEM250" s="5" t="s">
        <v>8</v>
      </c>
      <c r="AEN250" s="9" t="s">
        <v>6</v>
      </c>
    </row>
    <row r="251" spans="1:820" ht="16.5" thickTop="1" thickBot="1" x14ac:dyDescent="0.3">
      <c r="A251" s="11"/>
      <c r="B251" s="156">
        <v>1</v>
      </c>
      <c r="C251" s="156">
        <v>1</v>
      </c>
      <c r="D251" s="22">
        <v>0</v>
      </c>
      <c r="E251" s="22">
        <v>0</v>
      </c>
      <c r="F251" s="22">
        <v>1</v>
      </c>
      <c r="G251" s="58">
        <v>0</v>
      </c>
      <c r="H251" s="156">
        <v>0</v>
      </c>
      <c r="I251" s="156">
        <v>0</v>
      </c>
      <c r="J251" s="2">
        <f>B251*B$5+C251*C$5+D251*D$5+E251*E$5+F251*F$5+G251*G$5+H251*H$5+I251*I$5</f>
        <v>2</v>
      </c>
      <c r="K251" s="10">
        <f>B251*B$5+C251*C$5+D251*D$5+E251*(E$5-1)+F251*(F$5-1)+G251*(G$5-1)+H251*(H$5-1)+I251*(I$5-1)</f>
        <v>1</v>
      </c>
      <c r="L251" s="2">
        <f>(K251+ABS(K251))/2</f>
        <v>1</v>
      </c>
      <c r="M251" s="10">
        <f>3*B251*C251*D251</f>
        <v>0</v>
      </c>
      <c r="O251" s="163"/>
      <c r="P251" s="21"/>
      <c r="S251" s="21"/>
      <c r="T251" s="23"/>
      <c r="U251" s="21"/>
      <c r="W251" s="156">
        <v>1</v>
      </c>
      <c r="Y251" s="156">
        <v>1</v>
      </c>
      <c r="AA251" s="156">
        <v>1</v>
      </c>
      <c r="AC251" s="22">
        <v>0</v>
      </c>
      <c r="AE251" s="22">
        <v>0</v>
      </c>
      <c r="AG251" s="22">
        <v>0</v>
      </c>
      <c r="AI251" s="22">
        <v>0</v>
      </c>
      <c r="AJ251" s="156">
        <v>0</v>
      </c>
      <c r="AK251" s="2">
        <f t="shared" si="215"/>
        <v>3</v>
      </c>
      <c r="AL251" s="3">
        <f t="shared" si="216"/>
        <v>3</v>
      </c>
      <c r="AM251" s="2">
        <f t="shared" si="217"/>
        <v>3</v>
      </c>
      <c r="AN251" s="10">
        <f t="shared" si="218"/>
        <v>3</v>
      </c>
      <c r="ADB251" s="11"/>
      <c r="ADC251" s="124">
        <v>1</v>
      </c>
      <c r="ADD251" s="126">
        <v>1</v>
      </c>
      <c r="ADE251" s="125">
        <v>1</v>
      </c>
      <c r="ADF251">
        <v>0</v>
      </c>
      <c r="ADG251">
        <v>0</v>
      </c>
      <c r="ADH251">
        <v>0</v>
      </c>
      <c r="ADI251">
        <v>0</v>
      </c>
      <c r="ADJ251">
        <v>0</v>
      </c>
      <c r="ADK251" s="2">
        <f>ADC251*B$5+ADD251*C$5+ADE251*D$5+ADF251*E$5+ADG251*F$5+ADH251*G$5+ADI251*H$5+ADJ251*I$5</f>
        <v>3</v>
      </c>
      <c r="ADL251" s="10">
        <f>ADC251*B$5+ADD251*C$5+ADE251*D$5+ADF251*(E$5-1)+ADG251*(F$5-1)+ADH251*(G$5-1)+ADI251*(H$5-1)+ADJ251*(I$5-1)</f>
        <v>3</v>
      </c>
      <c r="ADM251" s="2">
        <f>(ADL251+ABS(ADL251))/2</f>
        <v>3</v>
      </c>
      <c r="ADN251" s="10">
        <f>3*ADC251*ADD251*ADE251</f>
        <v>3</v>
      </c>
      <c r="ADW251">
        <v>1</v>
      </c>
      <c r="ADY251">
        <v>1</v>
      </c>
      <c r="AEA251">
        <v>1</v>
      </c>
      <c r="AEC251">
        <v>0</v>
      </c>
      <c r="AEE251">
        <v>0</v>
      </c>
      <c r="AEG251">
        <v>0</v>
      </c>
      <c r="AEI251">
        <v>0</v>
      </c>
      <c r="AEJ251">
        <v>0</v>
      </c>
      <c r="AEK251" s="2"/>
      <c r="AEL251" s="3"/>
      <c r="AEM251" s="2"/>
      <c r="AEN251" s="10"/>
    </row>
    <row r="252" spans="1:820" ht="16.5" thickTop="1" thickBot="1" x14ac:dyDescent="0.3">
      <c r="A252" s="11"/>
      <c r="B252" s="156">
        <v>1</v>
      </c>
      <c r="C252" s="156">
        <v>1</v>
      </c>
      <c r="D252" s="22">
        <v>0</v>
      </c>
      <c r="E252" s="22">
        <v>1</v>
      </c>
      <c r="F252" s="22">
        <v>0</v>
      </c>
      <c r="G252" s="22">
        <v>0</v>
      </c>
      <c r="H252" s="156">
        <v>0</v>
      </c>
      <c r="I252" s="156">
        <v>0</v>
      </c>
      <c r="J252" s="2">
        <f>B252*B$5+C252*C$5+D252*D$5+E252*E$5+F252*F$5+G252*G$5+H252*H$5+I252*I$5</f>
        <v>2</v>
      </c>
      <c r="K252" s="10">
        <f>B252*B$5+C252*C$5+D252*D$5+E252*(E$5-1)+F252*(F$5-1)+G252*(G$5-1)+H252*(H$5-1)+I252*(I$5-1)</f>
        <v>1</v>
      </c>
      <c r="L252" s="2">
        <f>(K252+ABS(K252))/2</f>
        <v>1</v>
      </c>
      <c r="M252" s="10">
        <f>3*B252*C252*D252</f>
        <v>0</v>
      </c>
      <c r="O252" s="163"/>
      <c r="P252" s="21"/>
      <c r="S252" s="21"/>
      <c r="T252" s="23"/>
      <c r="U252" s="21"/>
      <c r="W252" s="156">
        <v>1</v>
      </c>
      <c r="Y252" s="156">
        <v>1</v>
      </c>
      <c r="AA252" s="156">
        <v>1</v>
      </c>
      <c r="AC252" s="22">
        <v>0</v>
      </c>
      <c r="AE252" s="22">
        <v>0</v>
      </c>
      <c r="AG252" s="22">
        <v>0</v>
      </c>
      <c r="AI252" s="22">
        <v>0</v>
      </c>
      <c r="AJ252" s="156">
        <v>0</v>
      </c>
      <c r="AK252" s="2">
        <f t="shared" si="215"/>
        <v>3</v>
      </c>
      <c r="AL252" s="3">
        <f t="shared" si="216"/>
        <v>3</v>
      </c>
      <c r="AM252" s="2">
        <f t="shared" si="217"/>
        <v>3</v>
      </c>
      <c r="AN252" s="10">
        <f t="shared" si="218"/>
        <v>3</v>
      </c>
      <c r="ADB252" s="27" t="s">
        <v>23</v>
      </c>
      <c r="ADE252" s="28"/>
      <c r="ADK252" s="29">
        <f>AVERAGE(ADK251:ADK251)</f>
        <v>3</v>
      </c>
      <c r="ADL252" s="29">
        <f>AVERAGE(ADL251:ADL251)</f>
        <v>3</v>
      </c>
      <c r="ADM252" s="29">
        <f>AVERAGE(ADM251:ADM251)</f>
        <v>3</v>
      </c>
      <c r="ADN252" s="29">
        <f>AVERAGE(ADN251:ADN251)</f>
        <v>3</v>
      </c>
      <c r="ADO252">
        <v>1</v>
      </c>
      <c r="ADP252" t="s">
        <v>14</v>
      </c>
      <c r="ADQ252" t="s">
        <v>15</v>
      </c>
      <c r="ADR252" t="s">
        <v>16</v>
      </c>
      <c r="ADS252" t="s">
        <v>17</v>
      </c>
      <c r="ADT252" t="s">
        <v>18</v>
      </c>
      <c r="ADU252" t="s">
        <v>19</v>
      </c>
      <c r="ADV252" t="s">
        <v>20</v>
      </c>
      <c r="ADW252" t="s">
        <v>102</v>
      </c>
      <c r="ADY252" t="s">
        <v>103</v>
      </c>
      <c r="AEA252" s="23" t="s">
        <v>104</v>
      </c>
      <c r="AEB252" t="s">
        <v>21</v>
      </c>
      <c r="AEC252" t="s">
        <v>105</v>
      </c>
      <c r="AED252" t="s">
        <v>21</v>
      </c>
      <c r="AEE252" t="s">
        <v>106</v>
      </c>
      <c r="AEF252" t="s">
        <v>21</v>
      </c>
      <c r="AEG252" t="s">
        <v>107</v>
      </c>
      <c r="AEH252" t="s">
        <v>21</v>
      </c>
      <c r="AEI252" t="s">
        <v>108</v>
      </c>
      <c r="AEJ252" t="s">
        <v>109</v>
      </c>
      <c r="AEK252" s="2"/>
      <c r="AEL252" s="3"/>
      <c r="AEM252" s="2"/>
      <c r="AEN252" s="10"/>
    </row>
    <row r="253" spans="1:820" ht="16.5" thickTop="1" thickBot="1" x14ac:dyDescent="0.3">
      <c r="A253" s="11"/>
      <c r="B253" s="156">
        <v>1</v>
      </c>
      <c r="C253" s="156">
        <v>1</v>
      </c>
      <c r="D253" s="22">
        <v>1</v>
      </c>
      <c r="E253" s="22">
        <v>0</v>
      </c>
      <c r="F253" s="22">
        <v>0</v>
      </c>
      <c r="G253" s="22">
        <v>0</v>
      </c>
      <c r="H253" s="156">
        <v>0</v>
      </c>
      <c r="I253" s="156">
        <v>0</v>
      </c>
      <c r="J253" s="2">
        <f>B253*B$5+C253*C$5+D253*D$5+E253*E$5+F253*F$5+G253*G$5+H253*H$5+I253*I$5</f>
        <v>3</v>
      </c>
      <c r="K253" s="10">
        <f>B253*B$5+C253*C$5+D253*D$5+E253*(E$5-1)+F253*(F$5-1)+G253*(G$5-1)+H253*(H$5-1)+I253*(I$5-1)</f>
        <v>3</v>
      </c>
      <c r="L253" s="2">
        <f>(K253+ABS(K253))/2</f>
        <v>3</v>
      </c>
      <c r="M253" s="10">
        <f>3*B253*C253*D253</f>
        <v>3</v>
      </c>
      <c r="O253" s="163"/>
      <c r="P253" s="21"/>
      <c r="S253" s="21"/>
      <c r="T253" s="23"/>
      <c r="U253" s="21"/>
      <c r="W253" s="156">
        <v>1</v>
      </c>
      <c r="Y253" s="156">
        <v>1</v>
      </c>
      <c r="AA253" s="156">
        <v>1</v>
      </c>
      <c r="AC253" s="22">
        <v>0</v>
      </c>
      <c r="AE253" s="22">
        <v>0</v>
      </c>
      <c r="AG253" s="22">
        <v>0</v>
      </c>
      <c r="AI253" s="22">
        <v>0</v>
      </c>
      <c r="AJ253" s="156">
        <v>0</v>
      </c>
      <c r="AK253" s="2">
        <f t="shared" si="215"/>
        <v>3</v>
      </c>
      <c r="AL253" s="3">
        <f t="shared" si="216"/>
        <v>3</v>
      </c>
      <c r="AM253" s="2">
        <f t="shared" si="217"/>
        <v>3</v>
      </c>
      <c r="AN253" s="10">
        <f t="shared" si="218"/>
        <v>3</v>
      </c>
      <c r="ADB253" s="11"/>
      <c r="ADC253" s="124">
        <v>1</v>
      </c>
      <c r="ADD253" s="125">
        <v>1</v>
      </c>
      <c r="ADE253">
        <v>0</v>
      </c>
      <c r="ADF253" s="34">
        <v>0</v>
      </c>
      <c r="ADG253" s="34">
        <v>0</v>
      </c>
      <c r="ADH253" s="34">
        <v>0</v>
      </c>
      <c r="ADI253" s="34">
        <v>1</v>
      </c>
      <c r="ADJ253" s="123">
        <v>0</v>
      </c>
      <c r="ADK253" s="2">
        <f>ADC253*B$5+ADD253*C$5+ADE253*D$5+ADF253*E$5+ADG253*F$5+ADH253*G$5+ADI253*H$5+ADJ253*I$5</f>
        <v>2</v>
      </c>
      <c r="ADL253" s="2">
        <f>ADC253*B$5+ADD253*C$5+ADE253*D$5+ADF253*(E$5-1)+ADG253*(F$5-1)+ADH253*(G$5-1)+ADI253*(H$5-1)+ADJ253*(I$5-1)</f>
        <v>1</v>
      </c>
      <c r="ADM253" s="2">
        <f>(ADL253+ABS(ADL253))/2</f>
        <v>1</v>
      </c>
      <c r="ADN253" s="2">
        <f>3*ADC253*ADD253*ADE253</f>
        <v>0</v>
      </c>
      <c r="ADP253" s="28"/>
      <c r="ADQ253" s="28"/>
      <c r="ADR253" s="28"/>
      <c r="ADS253" s="28"/>
      <c r="ADT253" s="28"/>
      <c r="ADU253" s="28"/>
      <c r="ADV253" s="28"/>
      <c r="ADW253" s="32">
        <v>1</v>
      </c>
      <c r="ADX253" s="28"/>
      <c r="ADY253" s="32">
        <v>1</v>
      </c>
      <c r="ADZ253" s="28"/>
      <c r="AEA253" s="32">
        <v>1</v>
      </c>
      <c r="AEB253" s="28"/>
      <c r="AEC253" s="32">
        <v>0</v>
      </c>
      <c r="AED253" s="28"/>
      <c r="AEE253" s="32">
        <v>0</v>
      </c>
      <c r="AEF253" s="28"/>
      <c r="AEG253" s="32">
        <v>0</v>
      </c>
      <c r="AEH253" s="28"/>
      <c r="AEI253" s="32">
        <v>0</v>
      </c>
      <c r="AEJ253" s="32">
        <v>0</v>
      </c>
      <c r="AEK253" s="29">
        <f t="shared" ref="AEK253:AEK283" si="219">ADW253*W$5+ADY253*Y$5+AEA253*AA$5+AEC253*AC$5+AEE253*AE$5+AEG253*AG$5+AEI253*AI$5+AEJ253*AJ$5</f>
        <v>3</v>
      </c>
      <c r="AEL253" s="33">
        <f t="shared" ref="AEL253:AEL283" si="220">ADW253*W$5+ADY253*Y$5+AEA253*AA$5+AEC253*(AC$5-1)+AEE253*(AE$5-1)+AEG253*(AG$5-1)+AEI253*(AI$5-1)+AEJ253*(AJ$5-1)</f>
        <v>3</v>
      </c>
      <c r="AEM253" s="29">
        <f t="shared" ref="AEM253:AEM283" si="221">(AEL253+ABS(AEL253))/2</f>
        <v>3</v>
      </c>
      <c r="AEN253" s="30">
        <f t="shared" ref="AEN253:AEN283" si="222">3*ADW253*ADY253*AEA253</f>
        <v>3</v>
      </c>
    </row>
    <row r="254" spans="1:820" ht="16.5" thickTop="1" thickBot="1" x14ac:dyDescent="0.3">
      <c r="A254" s="27" t="s">
        <v>24</v>
      </c>
      <c r="B254" s="28"/>
      <c r="C254" s="28"/>
      <c r="D254" s="28"/>
      <c r="E254" s="28"/>
      <c r="F254" s="28"/>
      <c r="G254" s="7"/>
      <c r="H254" s="7"/>
      <c r="I254" s="7"/>
      <c r="J254" s="29">
        <f>AVERAGE(J250:J253)</f>
        <v>2.25</v>
      </c>
      <c r="K254" s="30">
        <f>AVERAGE(K250:K253)</f>
        <v>1.5</v>
      </c>
      <c r="L254" s="29">
        <f>AVERAGE(L250:L253)</f>
        <v>1.5</v>
      </c>
      <c r="M254" s="30">
        <f>AVERAGE(M250:M253)</f>
        <v>0.75</v>
      </c>
      <c r="N254" s="28">
        <v>30</v>
      </c>
      <c r="O254" s="170"/>
      <c r="P254" s="31"/>
      <c r="Q254" s="28"/>
      <c r="R254" s="28"/>
      <c r="S254" s="31"/>
      <c r="T254" s="145"/>
      <c r="U254" s="31"/>
      <c r="V254" s="28"/>
      <c r="W254" s="198">
        <v>1</v>
      </c>
      <c r="X254" s="28"/>
      <c r="Y254" s="198">
        <v>1</v>
      </c>
      <c r="Z254" s="28"/>
      <c r="AA254" s="198">
        <v>1</v>
      </c>
      <c r="AB254" s="28"/>
      <c r="AC254" s="32">
        <v>0</v>
      </c>
      <c r="AD254" s="28"/>
      <c r="AE254" s="32">
        <v>0</v>
      </c>
      <c r="AF254" s="28"/>
      <c r="AG254" s="32">
        <v>0</v>
      </c>
      <c r="AH254" s="28"/>
      <c r="AI254" s="32">
        <v>0</v>
      </c>
      <c r="AJ254" s="198">
        <v>0</v>
      </c>
      <c r="AK254" s="29">
        <f t="shared" si="215"/>
        <v>3</v>
      </c>
      <c r="AL254" s="33">
        <f t="shared" si="216"/>
        <v>3</v>
      </c>
      <c r="AM254" s="29">
        <f t="shared" si="217"/>
        <v>3</v>
      </c>
      <c r="AN254" s="30">
        <f t="shared" si="218"/>
        <v>3</v>
      </c>
      <c r="ADB254" s="11"/>
      <c r="ADC254">
        <v>1</v>
      </c>
      <c r="ADD254">
        <v>1</v>
      </c>
      <c r="ADE254">
        <v>0</v>
      </c>
      <c r="ADF254">
        <v>0</v>
      </c>
      <c r="ADG254">
        <v>1</v>
      </c>
      <c r="ADH254">
        <v>0</v>
      </c>
      <c r="ADI254">
        <v>0</v>
      </c>
      <c r="ADJ254">
        <v>0</v>
      </c>
      <c r="ADK254" s="2">
        <f>ADC254*B$5+ADD254*C$5+ADE254*D$5+ADF254*E$5+ADG254*F$5+ADH254*G$5+ADI254*H$5+ADJ254*I$5</f>
        <v>2</v>
      </c>
      <c r="ADL254" s="2">
        <f>ADC254*B$5+ADD254*C$5+ADE254*D$5+ADF254*(E$5-1)+ADG254*(F$5-1)+ADH254*(G$5-1)+ADI254*(H$5-1)+ADJ254*(I$5-1)</f>
        <v>1</v>
      </c>
      <c r="ADM254" s="2">
        <f>(ADL254+ABS(ADL254))/2</f>
        <v>1</v>
      </c>
      <c r="ADN254" s="2">
        <f>3*ADC254*ADD254*ADE254</f>
        <v>0</v>
      </c>
      <c r="ADP254" s="21">
        <f t="shared" ref="ADP254:ADP283" ca="1" si="223">INT(RAND()*5)</f>
        <v>1</v>
      </c>
      <c r="ADS254" s="21"/>
      <c r="ADT254" s="23"/>
      <c r="ADU254" s="21"/>
      <c r="ADV254">
        <f t="shared" ref="ADV254:ADV263" ca="1" si="224">2^ADP254</f>
        <v>2</v>
      </c>
      <c r="ADW254" s="22">
        <v>1</v>
      </c>
      <c r="ADY254" s="22">
        <v>1</v>
      </c>
      <c r="ADZ254">
        <f t="shared" ref="ADZ254:ADZ263" ca="1" si="225">ADV254</f>
        <v>2</v>
      </c>
      <c r="AEA254" s="22">
        <f t="shared" ref="AEA254:AEA263" ca="1" si="226">INT(ADZ254/16)</f>
        <v>0</v>
      </c>
      <c r="AEB254">
        <f t="shared" ref="AEB254:AEB263" ca="1" si="227">ADZ254-AEA254*16</f>
        <v>2</v>
      </c>
      <c r="AEC254" s="22">
        <f t="shared" ref="AEC254:AEC263" ca="1" si="228">INT(AEB254/8)</f>
        <v>0</v>
      </c>
      <c r="AED254">
        <f t="shared" ref="AED254:AED263" ca="1" si="229">AEB254-AEC254*8</f>
        <v>2</v>
      </c>
      <c r="AEE254" s="22">
        <f t="shared" ref="AEE254:AEE263" ca="1" si="230">INT(AED254/4)</f>
        <v>0</v>
      </c>
      <c r="AEF254">
        <f t="shared" ref="AEF254:AEF263" ca="1" si="231">AED254-AEE254*4</f>
        <v>2</v>
      </c>
      <c r="AEG254" s="22">
        <f t="shared" ref="AEG254:AEG263" ca="1" si="232">INT(AEF254/2)</f>
        <v>1</v>
      </c>
      <c r="AEH254">
        <f t="shared" ref="AEH254:AEH263" ca="1" si="233">AEF254-AEG254*2</f>
        <v>0</v>
      </c>
      <c r="AEI254" s="22">
        <f t="shared" ref="AEI254:AEI263" ca="1" si="234">INT(AEH254/1)</f>
        <v>0</v>
      </c>
      <c r="AEJ254" s="22">
        <v>0</v>
      </c>
      <c r="AEK254" s="2">
        <f t="shared" ca="1" si="219"/>
        <v>2</v>
      </c>
      <c r="AEL254" s="3">
        <f t="shared" ca="1" si="220"/>
        <v>1</v>
      </c>
      <c r="AEM254" s="2">
        <f t="shared" ca="1" si="221"/>
        <v>1</v>
      </c>
      <c r="AEN254" s="10">
        <f t="shared" ca="1" si="222"/>
        <v>0</v>
      </c>
    </row>
    <row r="255" spans="1:820" ht="16.5" thickTop="1" thickBot="1" x14ac:dyDescent="0.3">
      <c r="A255" s="11"/>
      <c r="B255" s="197">
        <v>1</v>
      </c>
      <c r="C255" s="22">
        <v>0</v>
      </c>
      <c r="D255" s="22">
        <v>0</v>
      </c>
      <c r="E255" s="22">
        <v>1</v>
      </c>
      <c r="F255" s="51">
        <v>1</v>
      </c>
      <c r="G255" s="200">
        <v>0</v>
      </c>
      <c r="H255" s="203">
        <v>0</v>
      </c>
      <c r="I255" s="201">
        <v>0</v>
      </c>
      <c r="J255" s="2">
        <f t="shared" ref="J255:J260" si="235">B255*B$5+C255*C$5+D255*D$5+E255*E$5+F255*F$5+G255*G$5+H255*H$5+I255*I$5</f>
        <v>1</v>
      </c>
      <c r="K255" s="10">
        <f t="shared" ref="K255:K260" si="236">B255*B$5+C255*C$5+D255*D$5+E255*(E$5-1)+F255*(F$5-1)+G255*(G$5-1)+H255*(H$5-1)+I255*(I$5-1)</f>
        <v>-1</v>
      </c>
      <c r="L255" s="2">
        <f t="shared" ref="L255:L260" si="237">(K255+ABS(K255))/2</f>
        <v>0</v>
      </c>
      <c r="M255" s="10">
        <f t="shared" ref="M255:M260" si="238">3*B255*C255*D255</f>
        <v>0</v>
      </c>
      <c r="O255" s="163"/>
      <c r="P255" s="21">
        <f t="shared" ref="P255:P286" ca="1" si="239">INT(RAND()*4)</f>
        <v>3</v>
      </c>
      <c r="S255" s="21"/>
      <c r="T255" s="23"/>
      <c r="U255" s="21"/>
      <c r="V255">
        <f t="shared" ref="V255:V284" ca="1" si="240">2^P255</f>
        <v>8</v>
      </c>
      <c r="W255" s="156">
        <v>1</v>
      </c>
      <c r="Y255" s="156">
        <v>1</v>
      </c>
      <c r="AA255" s="22">
        <f t="shared" ref="AA255:AA284" ca="1" si="241">INT(V255/8)</f>
        <v>1</v>
      </c>
      <c r="AB255">
        <f t="shared" ref="AB255:AB284" ca="1" si="242">V255-AA255*8</f>
        <v>0</v>
      </c>
      <c r="AC255" s="22">
        <f t="shared" ref="AC255:AC284" ca="1" si="243">INT(AB255/4)</f>
        <v>0</v>
      </c>
      <c r="AD255">
        <f t="shared" ref="AD255:AD284" ca="1" si="244">AB255-AC255*4</f>
        <v>0</v>
      </c>
      <c r="AE255" s="22">
        <f t="shared" ref="AE255:AE284" ca="1" si="245">INT(AD255/2)</f>
        <v>0</v>
      </c>
      <c r="AF255">
        <f t="shared" ref="AF255:AF284" ca="1" si="246">AD255-AE255*2</f>
        <v>0</v>
      </c>
      <c r="AG255" s="22">
        <f t="shared" ref="AG255:AG284" ca="1" si="247">INT(AF255/1)</f>
        <v>0</v>
      </c>
      <c r="AI255" s="156">
        <v>0</v>
      </c>
      <c r="AJ255" s="156">
        <v>0</v>
      </c>
      <c r="AK255" s="2">
        <f t="shared" ca="1" si="215"/>
        <v>3</v>
      </c>
      <c r="AL255" s="3">
        <f t="shared" ca="1" si="216"/>
        <v>3</v>
      </c>
      <c r="AM255" s="2">
        <f t="shared" ca="1" si="217"/>
        <v>3</v>
      </c>
      <c r="AN255" s="10">
        <f t="shared" ca="1" si="218"/>
        <v>3</v>
      </c>
      <c r="ADB255" s="11"/>
      <c r="ADC255">
        <v>1</v>
      </c>
      <c r="ADD255">
        <v>1</v>
      </c>
      <c r="ADE255">
        <v>0</v>
      </c>
      <c r="ADF255">
        <v>1</v>
      </c>
      <c r="ADG255">
        <v>0</v>
      </c>
      <c r="ADH255">
        <v>0</v>
      </c>
      <c r="ADI255">
        <v>0</v>
      </c>
      <c r="ADJ255">
        <v>0</v>
      </c>
      <c r="ADK255" s="2">
        <f>ADC255*B$5+ADD255*C$5+ADE255*D$5+ADF255*E$5+ADG255*F$5+ADH255*G$5+ADI255*H$5+ADJ255*I$5</f>
        <v>2</v>
      </c>
      <c r="ADL255" s="2">
        <f>ADC255*B$5+ADD255*C$5+ADE255*D$5+ADF255*(E$5-1)+ADG255*(F$5-1)+ADH255*(G$5-1)+ADI255*(H$5-1)+ADJ255*(I$5-1)</f>
        <v>1</v>
      </c>
      <c r="ADM255" s="2">
        <f>(ADL255+ABS(ADL255))/2</f>
        <v>1</v>
      </c>
      <c r="ADN255" s="2">
        <f>3*ADC255*ADD255*ADE255</f>
        <v>0</v>
      </c>
      <c r="ADP255" s="21">
        <f t="shared" ca="1" si="223"/>
        <v>4</v>
      </c>
      <c r="ADS255" s="21"/>
      <c r="ADT255" s="23"/>
      <c r="ADU255" s="21"/>
      <c r="ADV255">
        <f t="shared" ca="1" si="224"/>
        <v>16</v>
      </c>
      <c r="ADW255" s="22">
        <v>1</v>
      </c>
      <c r="ADY255" s="22">
        <v>1</v>
      </c>
      <c r="ADZ255">
        <f t="shared" ca="1" si="225"/>
        <v>16</v>
      </c>
      <c r="AEA255" s="22">
        <f t="shared" ca="1" si="226"/>
        <v>1</v>
      </c>
      <c r="AEB255">
        <f t="shared" ca="1" si="227"/>
        <v>0</v>
      </c>
      <c r="AEC255" s="22">
        <f t="shared" ca="1" si="228"/>
        <v>0</v>
      </c>
      <c r="AED255">
        <f t="shared" ca="1" si="229"/>
        <v>0</v>
      </c>
      <c r="AEE255" s="22">
        <f t="shared" ca="1" si="230"/>
        <v>0</v>
      </c>
      <c r="AEF255">
        <f t="shared" ca="1" si="231"/>
        <v>0</v>
      </c>
      <c r="AEG255" s="22">
        <f t="shared" ca="1" si="232"/>
        <v>0</v>
      </c>
      <c r="AEH255">
        <f t="shared" ca="1" si="233"/>
        <v>0</v>
      </c>
      <c r="AEI255" s="22">
        <f t="shared" ca="1" si="234"/>
        <v>0</v>
      </c>
      <c r="AEJ255" s="22">
        <v>0</v>
      </c>
      <c r="AEK255" s="2">
        <f t="shared" ca="1" si="219"/>
        <v>3</v>
      </c>
      <c r="AEL255" s="3">
        <f t="shared" ca="1" si="220"/>
        <v>3</v>
      </c>
      <c r="AEM255" s="2">
        <f t="shared" ca="1" si="221"/>
        <v>3</v>
      </c>
      <c r="AEN255" s="10">
        <f t="shared" ca="1" si="222"/>
        <v>3</v>
      </c>
    </row>
    <row r="256" spans="1:820" ht="15.75" thickTop="1" x14ac:dyDescent="0.25">
      <c r="A256" s="11"/>
      <c r="B256" s="156">
        <v>1</v>
      </c>
      <c r="C256" s="22">
        <v>0</v>
      </c>
      <c r="D256" s="22">
        <v>1</v>
      </c>
      <c r="E256" s="22">
        <v>0</v>
      </c>
      <c r="F256" s="22">
        <v>1</v>
      </c>
      <c r="G256" s="156">
        <v>0</v>
      </c>
      <c r="H256" s="156">
        <v>0</v>
      </c>
      <c r="I256" s="156">
        <v>0</v>
      </c>
      <c r="J256" s="2">
        <f t="shared" si="235"/>
        <v>2</v>
      </c>
      <c r="K256" s="10">
        <f t="shared" si="236"/>
        <v>1</v>
      </c>
      <c r="L256" s="2">
        <f t="shared" si="237"/>
        <v>1</v>
      </c>
      <c r="M256" s="10">
        <f t="shared" si="238"/>
        <v>0</v>
      </c>
      <c r="O256" s="163"/>
      <c r="P256" s="21">
        <f t="shared" ca="1" si="239"/>
        <v>3</v>
      </c>
      <c r="S256" s="21"/>
      <c r="T256" s="23"/>
      <c r="U256" s="21"/>
      <c r="V256">
        <f t="shared" ca="1" si="240"/>
        <v>8</v>
      </c>
      <c r="W256" s="156">
        <v>1</v>
      </c>
      <c r="Y256" s="156">
        <v>1</v>
      </c>
      <c r="AA256" s="22">
        <f t="shared" ca="1" si="241"/>
        <v>1</v>
      </c>
      <c r="AB256">
        <f t="shared" ca="1" si="242"/>
        <v>0</v>
      </c>
      <c r="AC256" s="22">
        <f t="shared" ca="1" si="243"/>
        <v>0</v>
      </c>
      <c r="AD256">
        <f t="shared" ca="1" si="244"/>
        <v>0</v>
      </c>
      <c r="AE256" s="22">
        <f t="shared" ca="1" si="245"/>
        <v>0</v>
      </c>
      <c r="AF256">
        <f t="shared" ca="1" si="246"/>
        <v>0</v>
      </c>
      <c r="AG256" s="22">
        <f t="shared" ca="1" si="247"/>
        <v>0</v>
      </c>
      <c r="AI256" s="156">
        <v>0</v>
      </c>
      <c r="AJ256" s="156">
        <v>0</v>
      </c>
      <c r="AK256" s="2">
        <f t="shared" ca="1" si="215"/>
        <v>3</v>
      </c>
      <c r="AL256" s="3">
        <f t="shared" ca="1" si="216"/>
        <v>3</v>
      </c>
      <c r="AM256" s="2">
        <f t="shared" ca="1" si="217"/>
        <v>3</v>
      </c>
      <c r="AN256" s="10">
        <f t="shared" ca="1" si="218"/>
        <v>3</v>
      </c>
      <c r="ADB256" s="11"/>
      <c r="ADC256">
        <v>1</v>
      </c>
      <c r="ADD256">
        <v>1</v>
      </c>
      <c r="ADE256">
        <v>1</v>
      </c>
      <c r="ADF256">
        <v>0</v>
      </c>
      <c r="ADG256">
        <v>0</v>
      </c>
      <c r="ADH256">
        <v>0</v>
      </c>
      <c r="ADI256">
        <v>0</v>
      </c>
      <c r="ADJ256">
        <v>0</v>
      </c>
      <c r="ADK256" s="2">
        <f>ADC256*B$5+ADD256*C$5+ADE256*D$5+ADF256*E$5+ADG256*F$5+ADH256*G$5+ADI256*H$5+ADJ256*I$5</f>
        <v>3</v>
      </c>
      <c r="ADL256" s="2">
        <f>ADC256*B$5+ADD256*C$5+ADE256*D$5+ADF256*(E$5-1)+ADG256*(F$5-1)+ADH256*(G$5-1)+ADI256*(H$5-1)+ADJ256*(I$5-1)</f>
        <v>3</v>
      </c>
      <c r="ADM256" s="2">
        <f>(ADL256+ABS(ADL256))/2</f>
        <v>3</v>
      </c>
      <c r="ADN256" s="2">
        <f>3*ADC256*ADD256*ADE256</f>
        <v>3</v>
      </c>
      <c r="ADP256" s="21">
        <f t="shared" ca="1" si="223"/>
        <v>2</v>
      </c>
      <c r="ADS256" s="21"/>
      <c r="ADT256" s="23"/>
      <c r="ADU256" s="21"/>
      <c r="ADV256">
        <f t="shared" ca="1" si="224"/>
        <v>4</v>
      </c>
      <c r="ADW256" s="22">
        <v>1</v>
      </c>
      <c r="ADY256" s="22">
        <v>1</v>
      </c>
      <c r="ADZ256">
        <f t="shared" ca="1" si="225"/>
        <v>4</v>
      </c>
      <c r="AEA256" s="22">
        <f t="shared" ca="1" si="226"/>
        <v>0</v>
      </c>
      <c r="AEB256">
        <f t="shared" ca="1" si="227"/>
        <v>4</v>
      </c>
      <c r="AEC256" s="22">
        <f t="shared" ca="1" si="228"/>
        <v>0</v>
      </c>
      <c r="AED256">
        <f t="shared" ca="1" si="229"/>
        <v>4</v>
      </c>
      <c r="AEE256" s="22">
        <f t="shared" ca="1" si="230"/>
        <v>1</v>
      </c>
      <c r="AEF256">
        <f t="shared" ca="1" si="231"/>
        <v>0</v>
      </c>
      <c r="AEG256" s="22">
        <f t="shared" ca="1" si="232"/>
        <v>0</v>
      </c>
      <c r="AEH256">
        <f t="shared" ca="1" si="233"/>
        <v>0</v>
      </c>
      <c r="AEI256" s="22">
        <f t="shared" ca="1" si="234"/>
        <v>0</v>
      </c>
      <c r="AEJ256" s="22">
        <v>0</v>
      </c>
      <c r="AEK256" s="2">
        <f t="shared" ca="1" si="219"/>
        <v>2</v>
      </c>
      <c r="AEL256" s="3">
        <f t="shared" ca="1" si="220"/>
        <v>1</v>
      </c>
      <c r="AEM256" s="2">
        <f t="shared" ca="1" si="221"/>
        <v>1</v>
      </c>
      <c r="AEN256" s="10">
        <f t="shared" ca="1" si="222"/>
        <v>0</v>
      </c>
    </row>
    <row r="257" spans="1:820" ht="15.75" thickBot="1" x14ac:dyDescent="0.3">
      <c r="B257" s="156">
        <v>1</v>
      </c>
      <c r="C257" s="22">
        <v>0</v>
      </c>
      <c r="D257" s="22">
        <v>1</v>
      </c>
      <c r="E257" s="22">
        <v>1</v>
      </c>
      <c r="F257" s="22">
        <v>0</v>
      </c>
      <c r="G257" s="156">
        <v>0</v>
      </c>
      <c r="H257" s="156">
        <v>0</v>
      </c>
      <c r="I257" s="156">
        <v>0</v>
      </c>
      <c r="J257" s="2">
        <f t="shared" si="235"/>
        <v>2</v>
      </c>
      <c r="K257" s="10">
        <f t="shared" si="236"/>
        <v>1</v>
      </c>
      <c r="L257" s="2">
        <f t="shared" si="237"/>
        <v>1</v>
      </c>
      <c r="M257" s="10">
        <f t="shared" si="238"/>
        <v>0</v>
      </c>
      <c r="O257" s="163"/>
      <c r="P257" s="21">
        <f t="shared" ca="1" si="239"/>
        <v>1</v>
      </c>
      <c r="S257" s="21"/>
      <c r="T257" s="23"/>
      <c r="U257" s="21"/>
      <c r="V257">
        <f t="shared" ca="1" si="240"/>
        <v>2</v>
      </c>
      <c r="W257" s="156">
        <v>1</v>
      </c>
      <c r="Y257" s="156">
        <v>1</v>
      </c>
      <c r="AA257" s="22">
        <f t="shared" ca="1" si="241"/>
        <v>0</v>
      </c>
      <c r="AB257">
        <f t="shared" ca="1" si="242"/>
        <v>2</v>
      </c>
      <c r="AC257" s="22">
        <f t="shared" ca="1" si="243"/>
        <v>0</v>
      </c>
      <c r="AD257">
        <f t="shared" ca="1" si="244"/>
        <v>2</v>
      </c>
      <c r="AE257" s="22">
        <f t="shared" ca="1" si="245"/>
        <v>1</v>
      </c>
      <c r="AF257">
        <f t="shared" ca="1" si="246"/>
        <v>0</v>
      </c>
      <c r="AG257" s="22">
        <f t="shared" ca="1" si="247"/>
        <v>0</v>
      </c>
      <c r="AI257" s="156">
        <v>0</v>
      </c>
      <c r="AJ257" s="156">
        <v>0</v>
      </c>
      <c r="AK257" s="2">
        <f t="shared" ca="1" si="215"/>
        <v>2</v>
      </c>
      <c r="AL257" s="3">
        <f t="shared" ca="1" si="216"/>
        <v>1</v>
      </c>
      <c r="AM257" s="2">
        <f t="shared" ca="1" si="217"/>
        <v>1</v>
      </c>
      <c r="AN257" s="10">
        <f t="shared" ca="1" si="218"/>
        <v>0</v>
      </c>
      <c r="ADB257" s="27" t="s">
        <v>24</v>
      </c>
      <c r="ADC257" s="28"/>
      <c r="ADD257" s="28"/>
      <c r="ADE257" s="28"/>
      <c r="ADF257" s="28"/>
      <c r="ADG257" s="28"/>
      <c r="ADH257" s="28"/>
      <c r="ADI257" s="28"/>
      <c r="ADJ257" s="28"/>
      <c r="ADK257" s="29">
        <f>AVERAGE(ADK253:ADK256)</f>
        <v>2.25</v>
      </c>
      <c r="ADL257" s="29">
        <f>AVERAGE(ADL253:ADL256)</f>
        <v>1.5</v>
      </c>
      <c r="ADM257" s="29">
        <f>AVERAGE(ADM253:ADM256)</f>
        <v>1.5</v>
      </c>
      <c r="ADN257" s="29">
        <f>AVERAGE(ADN253:ADN256)</f>
        <v>0.75</v>
      </c>
      <c r="ADO257" s="28">
        <v>15</v>
      </c>
      <c r="ADP257" s="21">
        <f t="shared" ca="1" si="223"/>
        <v>0</v>
      </c>
      <c r="ADS257" s="21"/>
      <c r="ADT257" s="23"/>
      <c r="ADU257" s="21"/>
      <c r="ADV257">
        <f t="shared" ca="1" si="224"/>
        <v>1</v>
      </c>
      <c r="ADW257" s="22">
        <v>1</v>
      </c>
      <c r="ADY257" s="22">
        <v>1</v>
      </c>
      <c r="ADZ257">
        <f t="shared" ca="1" si="225"/>
        <v>1</v>
      </c>
      <c r="AEA257" s="22">
        <f t="shared" ca="1" si="226"/>
        <v>0</v>
      </c>
      <c r="AEB257">
        <f t="shared" ca="1" si="227"/>
        <v>1</v>
      </c>
      <c r="AEC257" s="22">
        <f t="shared" ca="1" si="228"/>
        <v>0</v>
      </c>
      <c r="AED257">
        <f t="shared" ca="1" si="229"/>
        <v>1</v>
      </c>
      <c r="AEE257" s="22">
        <f t="shared" ca="1" si="230"/>
        <v>0</v>
      </c>
      <c r="AEF257">
        <f t="shared" ca="1" si="231"/>
        <v>1</v>
      </c>
      <c r="AEG257" s="22">
        <f t="shared" ca="1" si="232"/>
        <v>0</v>
      </c>
      <c r="AEH257">
        <f t="shared" ca="1" si="233"/>
        <v>1</v>
      </c>
      <c r="AEI257" s="22">
        <f t="shared" ca="1" si="234"/>
        <v>1</v>
      </c>
      <c r="AEJ257" s="22">
        <v>0</v>
      </c>
      <c r="AEK257" s="2">
        <f t="shared" ca="1" si="219"/>
        <v>2</v>
      </c>
      <c r="AEL257" s="3">
        <f t="shared" ca="1" si="220"/>
        <v>1</v>
      </c>
      <c r="AEM257" s="2">
        <f t="shared" ca="1" si="221"/>
        <v>1</v>
      </c>
      <c r="AEN257" s="10">
        <f t="shared" ca="1" si="222"/>
        <v>0</v>
      </c>
    </row>
    <row r="258" spans="1:820" ht="16.5" thickTop="1" thickBot="1" x14ac:dyDescent="0.3">
      <c r="A258" s="11"/>
      <c r="B258" s="156">
        <v>1</v>
      </c>
      <c r="C258" s="22">
        <v>1</v>
      </c>
      <c r="D258" s="22">
        <v>0</v>
      </c>
      <c r="E258" s="22">
        <v>0</v>
      </c>
      <c r="F258" s="22">
        <v>1</v>
      </c>
      <c r="G258" s="156">
        <v>0</v>
      </c>
      <c r="H258" s="156">
        <v>0</v>
      </c>
      <c r="I258" s="156">
        <v>0</v>
      </c>
      <c r="J258" s="2">
        <f t="shared" si="235"/>
        <v>2</v>
      </c>
      <c r="K258" s="10">
        <f t="shared" si="236"/>
        <v>1</v>
      </c>
      <c r="L258" s="2">
        <f t="shared" si="237"/>
        <v>1</v>
      </c>
      <c r="M258" s="10">
        <f t="shared" si="238"/>
        <v>0</v>
      </c>
      <c r="O258" s="163"/>
      <c r="P258" s="21">
        <f t="shared" ca="1" si="239"/>
        <v>2</v>
      </c>
      <c r="S258" s="21"/>
      <c r="T258" s="23"/>
      <c r="U258" s="21"/>
      <c r="V258">
        <f t="shared" ca="1" si="240"/>
        <v>4</v>
      </c>
      <c r="W258" s="156">
        <v>1</v>
      </c>
      <c r="Y258" s="156">
        <v>1</v>
      </c>
      <c r="AA258" s="22">
        <f t="shared" ca="1" si="241"/>
        <v>0</v>
      </c>
      <c r="AB258">
        <f t="shared" ca="1" si="242"/>
        <v>4</v>
      </c>
      <c r="AC258" s="22">
        <f t="shared" ca="1" si="243"/>
        <v>1</v>
      </c>
      <c r="AD258">
        <f t="shared" ca="1" si="244"/>
        <v>0</v>
      </c>
      <c r="AE258" s="22">
        <f t="shared" ca="1" si="245"/>
        <v>0</v>
      </c>
      <c r="AF258">
        <f t="shared" ca="1" si="246"/>
        <v>0</v>
      </c>
      <c r="AG258" s="22">
        <f t="shared" ca="1" si="247"/>
        <v>0</v>
      </c>
      <c r="AI258" s="156">
        <v>0</v>
      </c>
      <c r="AJ258" s="156">
        <v>0</v>
      </c>
      <c r="AK258" s="2">
        <f t="shared" ca="1" si="215"/>
        <v>2</v>
      </c>
      <c r="AL258" s="3">
        <f t="shared" ca="1" si="216"/>
        <v>1</v>
      </c>
      <c r="AM258" s="2">
        <f t="shared" ca="1" si="217"/>
        <v>1</v>
      </c>
      <c r="AN258" s="10">
        <f t="shared" ca="1" si="218"/>
        <v>0</v>
      </c>
      <c r="ADB258" s="11"/>
      <c r="ADC258" s="123">
        <v>1</v>
      </c>
      <c r="ADD258">
        <v>0</v>
      </c>
      <c r="ADE258">
        <v>0</v>
      </c>
      <c r="ADF258">
        <v>0</v>
      </c>
      <c r="ADG258" s="34">
        <v>1</v>
      </c>
      <c r="ADH258" s="34">
        <v>1</v>
      </c>
      <c r="ADI258" s="124">
        <v>0</v>
      </c>
      <c r="ADJ258" s="125">
        <v>0</v>
      </c>
      <c r="ADK258" s="2">
        <f t="shared" ref="ADK258:ADK263" si="248">ADC258*B$5+ADD258*C$5+ADE258*D$5+ADF258*E$5+ADG258*F$5+ADH258*G$5+ADI258*H$5+ADJ258*I$5</f>
        <v>1</v>
      </c>
      <c r="ADL258" s="10">
        <f t="shared" ref="ADL258:ADL263" si="249">ADC258*B$5+ADD258*C$5+ADE258*D$5+ADF258*(E$5-1)+ADG258*(F$5-1)+ADH258*(G$5-1)+ADI258*(H$5-1)+ADJ258*(I$5-1)</f>
        <v>-1</v>
      </c>
      <c r="ADM258" s="2">
        <f t="shared" ref="ADM258:ADM263" si="250">(ADL258+ABS(ADL258))/2</f>
        <v>0</v>
      </c>
      <c r="ADN258" s="10">
        <f t="shared" ref="ADN258:ADN263" si="251">3*ADC258*ADD258*ADE258</f>
        <v>0</v>
      </c>
      <c r="ADP258" s="21">
        <f t="shared" ca="1" si="223"/>
        <v>1</v>
      </c>
      <c r="ADS258" s="21"/>
      <c r="ADT258" s="23"/>
      <c r="ADU258" s="21"/>
      <c r="ADV258">
        <f t="shared" ca="1" si="224"/>
        <v>2</v>
      </c>
      <c r="ADW258" s="22">
        <v>1</v>
      </c>
      <c r="ADY258" s="22">
        <v>1</v>
      </c>
      <c r="ADZ258">
        <f t="shared" ca="1" si="225"/>
        <v>2</v>
      </c>
      <c r="AEA258" s="22">
        <f t="shared" ca="1" si="226"/>
        <v>0</v>
      </c>
      <c r="AEB258">
        <f t="shared" ca="1" si="227"/>
        <v>2</v>
      </c>
      <c r="AEC258" s="22">
        <f t="shared" ca="1" si="228"/>
        <v>0</v>
      </c>
      <c r="AED258">
        <f t="shared" ca="1" si="229"/>
        <v>2</v>
      </c>
      <c r="AEE258" s="22">
        <f t="shared" ca="1" si="230"/>
        <v>0</v>
      </c>
      <c r="AEF258">
        <f t="shared" ca="1" si="231"/>
        <v>2</v>
      </c>
      <c r="AEG258" s="22">
        <f t="shared" ca="1" si="232"/>
        <v>1</v>
      </c>
      <c r="AEH258">
        <f t="shared" ca="1" si="233"/>
        <v>0</v>
      </c>
      <c r="AEI258" s="22">
        <f t="shared" ca="1" si="234"/>
        <v>0</v>
      </c>
      <c r="AEJ258" s="22">
        <v>0</v>
      </c>
      <c r="AEK258" s="2">
        <f t="shared" ca="1" si="219"/>
        <v>2</v>
      </c>
      <c r="AEL258" s="3">
        <f t="shared" ca="1" si="220"/>
        <v>1</v>
      </c>
      <c r="AEM258" s="2">
        <f t="shared" ca="1" si="221"/>
        <v>1</v>
      </c>
      <c r="AEN258" s="10">
        <f t="shared" ca="1" si="222"/>
        <v>0</v>
      </c>
    </row>
    <row r="259" spans="1:820" ht="15.75" thickTop="1" x14ac:dyDescent="0.25">
      <c r="A259" s="11"/>
      <c r="B259" s="156">
        <v>1</v>
      </c>
      <c r="C259" s="22">
        <v>1</v>
      </c>
      <c r="D259" s="22">
        <v>0</v>
      </c>
      <c r="E259" s="22">
        <v>1</v>
      </c>
      <c r="F259" s="22">
        <v>0</v>
      </c>
      <c r="G259" s="156">
        <v>0</v>
      </c>
      <c r="H259" s="156">
        <v>0</v>
      </c>
      <c r="I259" s="156">
        <v>0</v>
      </c>
      <c r="J259" s="2">
        <f t="shared" si="235"/>
        <v>2</v>
      </c>
      <c r="K259" s="10">
        <f t="shared" si="236"/>
        <v>1</v>
      </c>
      <c r="L259" s="2">
        <f t="shared" si="237"/>
        <v>1</v>
      </c>
      <c r="M259" s="10">
        <f t="shared" si="238"/>
        <v>0</v>
      </c>
      <c r="O259" s="163"/>
      <c r="P259" s="21">
        <f t="shared" ca="1" si="239"/>
        <v>3</v>
      </c>
      <c r="S259" s="21"/>
      <c r="T259" s="23"/>
      <c r="U259" s="21"/>
      <c r="V259">
        <f t="shared" ca="1" si="240"/>
        <v>8</v>
      </c>
      <c r="W259" s="156">
        <v>1</v>
      </c>
      <c r="Y259" s="156">
        <v>1</v>
      </c>
      <c r="AA259" s="22">
        <f t="shared" ca="1" si="241"/>
        <v>1</v>
      </c>
      <c r="AB259">
        <f t="shared" ca="1" si="242"/>
        <v>0</v>
      </c>
      <c r="AC259" s="22">
        <f t="shared" ca="1" si="243"/>
        <v>0</v>
      </c>
      <c r="AD259">
        <f t="shared" ca="1" si="244"/>
        <v>0</v>
      </c>
      <c r="AE259" s="22">
        <f t="shared" ca="1" si="245"/>
        <v>0</v>
      </c>
      <c r="AF259">
        <f t="shared" ca="1" si="246"/>
        <v>0</v>
      </c>
      <c r="AG259" s="22">
        <f t="shared" ca="1" si="247"/>
        <v>0</v>
      </c>
      <c r="AI259" s="156">
        <v>0</v>
      </c>
      <c r="AJ259" s="156">
        <v>0</v>
      </c>
      <c r="AK259" s="2">
        <f t="shared" ca="1" si="215"/>
        <v>3</v>
      </c>
      <c r="AL259" s="3">
        <f t="shared" ca="1" si="216"/>
        <v>3</v>
      </c>
      <c r="AM259" s="2">
        <f t="shared" ca="1" si="217"/>
        <v>3</v>
      </c>
      <c r="AN259" s="10">
        <f t="shared" ca="1" si="218"/>
        <v>3</v>
      </c>
      <c r="ADB259" s="11"/>
      <c r="ADC259">
        <v>1</v>
      </c>
      <c r="ADD259">
        <v>0</v>
      </c>
      <c r="ADE259">
        <v>0</v>
      </c>
      <c r="ADF259">
        <v>1</v>
      </c>
      <c r="ADG259">
        <v>0</v>
      </c>
      <c r="ADH259">
        <v>1</v>
      </c>
      <c r="ADI259">
        <v>0</v>
      </c>
      <c r="ADJ259">
        <v>0</v>
      </c>
      <c r="ADK259" s="2">
        <f t="shared" si="248"/>
        <v>1</v>
      </c>
      <c r="ADL259" s="10">
        <f t="shared" si="249"/>
        <v>-1</v>
      </c>
      <c r="ADM259" s="2">
        <f t="shared" si="250"/>
        <v>0</v>
      </c>
      <c r="ADN259" s="10">
        <f t="shared" si="251"/>
        <v>0</v>
      </c>
      <c r="ADP259" s="21">
        <f t="shared" ca="1" si="223"/>
        <v>1</v>
      </c>
      <c r="ADS259" s="21"/>
      <c r="ADT259" s="23"/>
      <c r="ADU259" s="21"/>
      <c r="ADV259">
        <f t="shared" ca="1" si="224"/>
        <v>2</v>
      </c>
      <c r="ADW259" s="22">
        <v>1</v>
      </c>
      <c r="ADY259" s="22">
        <v>1</v>
      </c>
      <c r="ADZ259">
        <f t="shared" ca="1" si="225"/>
        <v>2</v>
      </c>
      <c r="AEA259" s="22">
        <f t="shared" ca="1" si="226"/>
        <v>0</v>
      </c>
      <c r="AEB259">
        <f t="shared" ca="1" si="227"/>
        <v>2</v>
      </c>
      <c r="AEC259" s="22">
        <f t="shared" ca="1" si="228"/>
        <v>0</v>
      </c>
      <c r="AED259">
        <f t="shared" ca="1" si="229"/>
        <v>2</v>
      </c>
      <c r="AEE259" s="22">
        <f t="shared" ca="1" si="230"/>
        <v>0</v>
      </c>
      <c r="AEF259">
        <f t="shared" ca="1" si="231"/>
        <v>2</v>
      </c>
      <c r="AEG259" s="22">
        <f t="shared" ca="1" si="232"/>
        <v>1</v>
      </c>
      <c r="AEH259">
        <f t="shared" ca="1" si="233"/>
        <v>0</v>
      </c>
      <c r="AEI259" s="22">
        <f t="shared" ca="1" si="234"/>
        <v>0</v>
      </c>
      <c r="AEJ259" s="22">
        <v>0</v>
      </c>
      <c r="AEK259" s="2">
        <f t="shared" ca="1" si="219"/>
        <v>2</v>
      </c>
      <c r="AEL259" s="3">
        <f t="shared" ca="1" si="220"/>
        <v>1</v>
      </c>
      <c r="AEM259" s="2">
        <f t="shared" ca="1" si="221"/>
        <v>1</v>
      </c>
      <c r="AEN259" s="10">
        <f t="shared" ca="1" si="222"/>
        <v>0</v>
      </c>
    </row>
    <row r="260" spans="1:820" x14ac:dyDescent="0.25">
      <c r="A260" s="11"/>
      <c r="B260" s="156">
        <v>1</v>
      </c>
      <c r="C260" s="22">
        <v>1</v>
      </c>
      <c r="D260" s="22">
        <v>1</v>
      </c>
      <c r="E260" s="22">
        <v>0</v>
      </c>
      <c r="F260" s="22">
        <v>0</v>
      </c>
      <c r="G260" s="156">
        <v>0</v>
      </c>
      <c r="H260" s="156">
        <v>0</v>
      </c>
      <c r="I260" s="156">
        <v>0</v>
      </c>
      <c r="J260" s="2">
        <f t="shared" si="235"/>
        <v>3</v>
      </c>
      <c r="K260" s="10">
        <f t="shared" si="236"/>
        <v>3</v>
      </c>
      <c r="L260" s="2">
        <f t="shared" si="237"/>
        <v>3</v>
      </c>
      <c r="M260" s="10">
        <f t="shared" si="238"/>
        <v>3</v>
      </c>
      <c r="O260" s="163"/>
      <c r="P260" s="21">
        <f t="shared" ca="1" si="239"/>
        <v>0</v>
      </c>
      <c r="S260" s="21"/>
      <c r="T260" s="23"/>
      <c r="U260" s="21"/>
      <c r="V260">
        <f t="shared" ca="1" si="240"/>
        <v>1</v>
      </c>
      <c r="W260" s="156">
        <v>1</v>
      </c>
      <c r="Y260" s="156">
        <v>1</v>
      </c>
      <c r="AA260" s="22">
        <f t="shared" ca="1" si="241"/>
        <v>0</v>
      </c>
      <c r="AB260">
        <f t="shared" ca="1" si="242"/>
        <v>1</v>
      </c>
      <c r="AC260" s="22">
        <f t="shared" ca="1" si="243"/>
        <v>0</v>
      </c>
      <c r="AD260">
        <f t="shared" ca="1" si="244"/>
        <v>1</v>
      </c>
      <c r="AE260" s="22">
        <f t="shared" ca="1" si="245"/>
        <v>0</v>
      </c>
      <c r="AF260">
        <f t="shared" ca="1" si="246"/>
        <v>1</v>
      </c>
      <c r="AG260" s="22">
        <f t="shared" ca="1" si="247"/>
        <v>1</v>
      </c>
      <c r="AI260" s="156">
        <v>0</v>
      </c>
      <c r="AJ260" s="156">
        <v>0</v>
      </c>
      <c r="AK260" s="2">
        <f t="shared" ca="1" si="215"/>
        <v>2</v>
      </c>
      <c r="AL260" s="3">
        <f t="shared" ca="1" si="216"/>
        <v>1</v>
      </c>
      <c r="AM260" s="2">
        <f t="shared" ca="1" si="217"/>
        <v>1</v>
      </c>
      <c r="AN260" s="10">
        <f t="shared" ca="1" si="218"/>
        <v>0</v>
      </c>
      <c r="ADC260">
        <v>1</v>
      </c>
      <c r="ADD260">
        <v>0</v>
      </c>
      <c r="ADE260">
        <v>0</v>
      </c>
      <c r="ADF260">
        <v>1</v>
      </c>
      <c r="ADG260">
        <v>1</v>
      </c>
      <c r="ADH260">
        <v>0</v>
      </c>
      <c r="ADI260">
        <v>0</v>
      </c>
      <c r="ADJ260">
        <v>0</v>
      </c>
      <c r="ADK260" s="2">
        <f t="shared" si="248"/>
        <v>1</v>
      </c>
      <c r="ADL260" s="10">
        <f t="shared" si="249"/>
        <v>-1</v>
      </c>
      <c r="ADM260" s="2">
        <f t="shared" si="250"/>
        <v>0</v>
      </c>
      <c r="ADN260" s="10">
        <f t="shared" si="251"/>
        <v>0</v>
      </c>
      <c r="ADP260" s="21">
        <f t="shared" ca="1" si="223"/>
        <v>1</v>
      </c>
      <c r="ADS260" s="21"/>
      <c r="ADT260" s="23"/>
      <c r="ADU260" s="21"/>
      <c r="ADV260">
        <f t="shared" ca="1" si="224"/>
        <v>2</v>
      </c>
      <c r="ADW260" s="22">
        <v>1</v>
      </c>
      <c r="ADY260" s="22">
        <v>1</v>
      </c>
      <c r="ADZ260">
        <f t="shared" ca="1" si="225"/>
        <v>2</v>
      </c>
      <c r="AEA260" s="22">
        <f t="shared" ca="1" si="226"/>
        <v>0</v>
      </c>
      <c r="AEB260">
        <f t="shared" ca="1" si="227"/>
        <v>2</v>
      </c>
      <c r="AEC260" s="22">
        <f t="shared" ca="1" si="228"/>
        <v>0</v>
      </c>
      <c r="AED260">
        <f t="shared" ca="1" si="229"/>
        <v>2</v>
      </c>
      <c r="AEE260" s="22">
        <f t="shared" ca="1" si="230"/>
        <v>0</v>
      </c>
      <c r="AEF260">
        <f t="shared" ca="1" si="231"/>
        <v>2</v>
      </c>
      <c r="AEG260" s="22">
        <f t="shared" ca="1" si="232"/>
        <v>1</v>
      </c>
      <c r="AEH260">
        <f t="shared" ca="1" si="233"/>
        <v>0</v>
      </c>
      <c r="AEI260" s="22">
        <f t="shared" ca="1" si="234"/>
        <v>0</v>
      </c>
      <c r="AEJ260" s="22">
        <v>0</v>
      </c>
      <c r="AEK260" s="2">
        <f t="shared" ca="1" si="219"/>
        <v>2</v>
      </c>
      <c r="AEL260" s="3">
        <f t="shared" ca="1" si="220"/>
        <v>1</v>
      </c>
      <c r="AEM260" s="2">
        <f t="shared" ca="1" si="221"/>
        <v>1</v>
      </c>
      <c r="AEN260" s="10">
        <f t="shared" ca="1" si="222"/>
        <v>0</v>
      </c>
    </row>
    <row r="261" spans="1:820" ht="15.75" thickBot="1" x14ac:dyDescent="0.3">
      <c r="A261" s="27" t="s">
        <v>25</v>
      </c>
      <c r="B261" s="78"/>
      <c r="C261" s="28"/>
      <c r="D261" s="28"/>
      <c r="E261" s="28"/>
      <c r="F261" s="7"/>
      <c r="J261" s="29">
        <f>AVERAGE(J255:J260)</f>
        <v>2</v>
      </c>
      <c r="K261" s="30">
        <f>AVERAGE(K255:K260)</f>
        <v>1</v>
      </c>
      <c r="L261" s="29">
        <f>AVERAGE(L255:L260)</f>
        <v>1.1666666666666667</v>
      </c>
      <c r="M261" s="30">
        <f>AVERAGE(M255:M260)</f>
        <v>0.5</v>
      </c>
      <c r="N261" s="28">
        <v>30</v>
      </c>
      <c r="O261" s="166"/>
      <c r="P261" s="21">
        <f t="shared" ca="1" si="239"/>
        <v>0</v>
      </c>
      <c r="S261" s="21"/>
      <c r="T261" s="23"/>
      <c r="U261" s="21"/>
      <c r="V261">
        <f t="shared" ca="1" si="240"/>
        <v>1</v>
      </c>
      <c r="W261" s="156">
        <v>1</v>
      </c>
      <c r="Y261" s="156">
        <v>1</v>
      </c>
      <c r="AA261" s="22">
        <f t="shared" ca="1" si="241"/>
        <v>0</v>
      </c>
      <c r="AB261">
        <f t="shared" ca="1" si="242"/>
        <v>1</v>
      </c>
      <c r="AC261" s="22">
        <f t="shared" ca="1" si="243"/>
        <v>0</v>
      </c>
      <c r="AD261">
        <f t="shared" ca="1" si="244"/>
        <v>1</v>
      </c>
      <c r="AE261" s="22">
        <f t="shared" ca="1" si="245"/>
        <v>0</v>
      </c>
      <c r="AF261">
        <f t="shared" ca="1" si="246"/>
        <v>1</v>
      </c>
      <c r="AG261" s="22">
        <f t="shared" ca="1" si="247"/>
        <v>1</v>
      </c>
      <c r="AI261" s="156">
        <v>0</v>
      </c>
      <c r="AJ261" s="156">
        <v>0</v>
      </c>
      <c r="AK261" s="2">
        <f t="shared" ca="1" si="215"/>
        <v>2</v>
      </c>
      <c r="AL261" s="3">
        <f t="shared" ca="1" si="216"/>
        <v>1</v>
      </c>
      <c r="AM261" s="2">
        <f t="shared" ca="1" si="217"/>
        <v>1</v>
      </c>
      <c r="AN261" s="10">
        <f t="shared" ca="1" si="218"/>
        <v>0</v>
      </c>
      <c r="ADB261" s="11"/>
      <c r="ADC261">
        <v>1</v>
      </c>
      <c r="ADD261">
        <v>1</v>
      </c>
      <c r="ADE261">
        <v>0</v>
      </c>
      <c r="ADF261">
        <v>0</v>
      </c>
      <c r="ADG261">
        <v>1</v>
      </c>
      <c r="ADH261">
        <v>0</v>
      </c>
      <c r="ADI261">
        <v>0</v>
      </c>
      <c r="ADJ261">
        <v>0</v>
      </c>
      <c r="ADK261" s="2">
        <f t="shared" si="248"/>
        <v>2</v>
      </c>
      <c r="ADL261" s="10">
        <f t="shared" si="249"/>
        <v>1</v>
      </c>
      <c r="ADM261" s="2">
        <f t="shared" si="250"/>
        <v>1</v>
      </c>
      <c r="ADN261" s="10">
        <f t="shared" si="251"/>
        <v>0</v>
      </c>
      <c r="ADP261" s="21">
        <f t="shared" ca="1" si="223"/>
        <v>1</v>
      </c>
      <c r="ADS261" s="21"/>
      <c r="ADT261" s="23"/>
      <c r="ADU261" s="21"/>
      <c r="ADV261">
        <f t="shared" ca="1" si="224"/>
        <v>2</v>
      </c>
      <c r="ADW261" s="22">
        <v>1</v>
      </c>
      <c r="ADY261" s="22">
        <v>1</v>
      </c>
      <c r="ADZ261">
        <f t="shared" ca="1" si="225"/>
        <v>2</v>
      </c>
      <c r="AEA261" s="22">
        <f t="shared" ca="1" si="226"/>
        <v>0</v>
      </c>
      <c r="AEB261">
        <f t="shared" ca="1" si="227"/>
        <v>2</v>
      </c>
      <c r="AEC261" s="22">
        <f t="shared" ca="1" si="228"/>
        <v>0</v>
      </c>
      <c r="AED261">
        <f t="shared" ca="1" si="229"/>
        <v>2</v>
      </c>
      <c r="AEE261" s="22">
        <f t="shared" ca="1" si="230"/>
        <v>0</v>
      </c>
      <c r="AEF261">
        <f t="shared" ca="1" si="231"/>
        <v>2</v>
      </c>
      <c r="AEG261" s="22">
        <f t="shared" ca="1" si="232"/>
        <v>1</v>
      </c>
      <c r="AEH261">
        <f t="shared" ca="1" si="233"/>
        <v>0</v>
      </c>
      <c r="AEI261" s="22">
        <f t="shared" ca="1" si="234"/>
        <v>0</v>
      </c>
      <c r="AEJ261" s="22">
        <v>0</v>
      </c>
      <c r="AEK261" s="2">
        <f t="shared" ca="1" si="219"/>
        <v>2</v>
      </c>
      <c r="AEL261" s="3">
        <f t="shared" ca="1" si="220"/>
        <v>1</v>
      </c>
      <c r="AEM261" s="2">
        <f t="shared" ca="1" si="221"/>
        <v>1</v>
      </c>
      <c r="AEN261" s="10">
        <f t="shared" ca="1" si="222"/>
        <v>0</v>
      </c>
    </row>
    <row r="262" spans="1:820" ht="16.5" thickTop="1" thickBot="1" x14ac:dyDescent="0.3">
      <c r="A262" s="11"/>
      <c r="B262" s="22">
        <v>0</v>
      </c>
      <c r="C262" s="22">
        <v>1</v>
      </c>
      <c r="D262" s="22">
        <v>1</v>
      </c>
      <c r="E262" s="22">
        <v>1</v>
      </c>
      <c r="F262" s="200">
        <v>0</v>
      </c>
      <c r="G262" s="203">
        <v>0</v>
      </c>
      <c r="H262" s="203">
        <v>0</v>
      </c>
      <c r="I262" s="201">
        <v>0</v>
      </c>
      <c r="J262" s="2">
        <f>B262*B$5+C262*C$5+D262*D$5+E262*E$5+F262*F$5+G262*G$5+H262*H$5+I262*I$5</f>
        <v>2</v>
      </c>
      <c r="K262" s="10">
        <f>B262*B$5+C262*C$5+D262*D$5+E262*(E$5-1)+F262*(F$5-1)+G262*(G$5-1)+H262*(H$5-1)+I262*(I$5-1)</f>
        <v>1</v>
      </c>
      <c r="L262" s="2">
        <f>(K262+ABS(K262))/2</f>
        <v>1</v>
      </c>
      <c r="M262" s="10">
        <f>3*B262*C262*D262</f>
        <v>0</v>
      </c>
      <c r="O262" s="163"/>
      <c r="P262" s="21">
        <f t="shared" ca="1" si="239"/>
        <v>3</v>
      </c>
      <c r="S262" s="21"/>
      <c r="T262" s="23"/>
      <c r="U262" s="21"/>
      <c r="V262">
        <f t="shared" ca="1" si="240"/>
        <v>8</v>
      </c>
      <c r="W262" s="156">
        <v>1</v>
      </c>
      <c r="Y262" s="156">
        <v>1</v>
      </c>
      <c r="AA262" s="22">
        <f t="shared" ca="1" si="241"/>
        <v>1</v>
      </c>
      <c r="AB262">
        <f t="shared" ca="1" si="242"/>
        <v>0</v>
      </c>
      <c r="AC262" s="22">
        <f t="shared" ca="1" si="243"/>
        <v>0</v>
      </c>
      <c r="AD262">
        <f t="shared" ca="1" si="244"/>
        <v>0</v>
      </c>
      <c r="AE262" s="22">
        <f t="shared" ca="1" si="245"/>
        <v>0</v>
      </c>
      <c r="AF262">
        <f t="shared" ca="1" si="246"/>
        <v>0</v>
      </c>
      <c r="AG262" s="22">
        <f t="shared" ca="1" si="247"/>
        <v>0</v>
      </c>
      <c r="AI262" s="156">
        <v>0</v>
      </c>
      <c r="AJ262" s="156">
        <v>0</v>
      </c>
      <c r="AK262" s="2">
        <f t="shared" ca="1" si="215"/>
        <v>3</v>
      </c>
      <c r="AL262" s="3">
        <f t="shared" ca="1" si="216"/>
        <v>3</v>
      </c>
      <c r="AM262" s="2">
        <f t="shared" ca="1" si="217"/>
        <v>3</v>
      </c>
      <c r="AN262" s="10">
        <f t="shared" ca="1" si="218"/>
        <v>3</v>
      </c>
      <c r="ADB262" s="11"/>
      <c r="ADC262">
        <v>1</v>
      </c>
      <c r="ADD262">
        <v>1</v>
      </c>
      <c r="ADE262">
        <v>0</v>
      </c>
      <c r="ADF262">
        <v>1</v>
      </c>
      <c r="ADG262">
        <v>0</v>
      </c>
      <c r="ADH262">
        <v>0</v>
      </c>
      <c r="ADI262">
        <v>0</v>
      </c>
      <c r="ADJ262">
        <v>0</v>
      </c>
      <c r="ADK262" s="2">
        <f t="shared" si="248"/>
        <v>2</v>
      </c>
      <c r="ADL262" s="10">
        <f t="shared" si="249"/>
        <v>1</v>
      </c>
      <c r="ADM262" s="2">
        <f t="shared" si="250"/>
        <v>1</v>
      </c>
      <c r="ADN262" s="10">
        <f t="shared" si="251"/>
        <v>0</v>
      </c>
      <c r="ADP262" s="21">
        <f t="shared" ca="1" si="223"/>
        <v>1</v>
      </c>
      <c r="ADS262" s="21"/>
      <c r="ADT262" s="23"/>
      <c r="ADU262" s="21"/>
      <c r="ADV262">
        <f t="shared" ca="1" si="224"/>
        <v>2</v>
      </c>
      <c r="ADW262" s="22">
        <v>1</v>
      </c>
      <c r="ADY262" s="22">
        <v>1</v>
      </c>
      <c r="ADZ262">
        <f t="shared" ca="1" si="225"/>
        <v>2</v>
      </c>
      <c r="AEA262" s="22">
        <f t="shared" ca="1" si="226"/>
        <v>0</v>
      </c>
      <c r="AEB262">
        <f t="shared" ca="1" si="227"/>
        <v>2</v>
      </c>
      <c r="AEC262" s="22">
        <f t="shared" ca="1" si="228"/>
        <v>0</v>
      </c>
      <c r="AED262">
        <f t="shared" ca="1" si="229"/>
        <v>2</v>
      </c>
      <c r="AEE262" s="22">
        <f t="shared" ca="1" si="230"/>
        <v>0</v>
      </c>
      <c r="AEF262">
        <f t="shared" ca="1" si="231"/>
        <v>2</v>
      </c>
      <c r="AEG262" s="22">
        <f t="shared" ca="1" si="232"/>
        <v>1</v>
      </c>
      <c r="AEH262">
        <f t="shared" ca="1" si="233"/>
        <v>0</v>
      </c>
      <c r="AEI262" s="22">
        <f t="shared" ca="1" si="234"/>
        <v>0</v>
      </c>
      <c r="AEJ262" s="22">
        <v>0</v>
      </c>
      <c r="AEK262" s="2">
        <f t="shared" ca="1" si="219"/>
        <v>2</v>
      </c>
      <c r="AEL262" s="3">
        <f t="shared" ca="1" si="220"/>
        <v>1</v>
      </c>
      <c r="AEM262" s="2">
        <f t="shared" ca="1" si="221"/>
        <v>1</v>
      </c>
      <c r="AEN262" s="10">
        <f t="shared" ca="1" si="222"/>
        <v>0</v>
      </c>
    </row>
    <row r="263" spans="1:820" ht="15.75" thickTop="1" x14ac:dyDescent="0.25">
      <c r="A263" s="26"/>
      <c r="B263" s="22">
        <v>1</v>
      </c>
      <c r="C263" s="22">
        <v>0</v>
      </c>
      <c r="D263" s="22">
        <v>1</v>
      </c>
      <c r="E263" s="22">
        <v>1</v>
      </c>
      <c r="F263" s="156">
        <v>0</v>
      </c>
      <c r="G263" s="156">
        <v>0</v>
      </c>
      <c r="H263" s="156">
        <v>0</v>
      </c>
      <c r="I263" s="156">
        <v>0</v>
      </c>
      <c r="J263" s="2">
        <f>B263*B$5+C263*C$5+D263*D$5+E263*E$5+F263*F$5+G263*G$5+H263*H$5+I263*I$5</f>
        <v>2</v>
      </c>
      <c r="K263" s="10">
        <f>B263*B$5+C263*C$5+D263*D$5+E263*(E$5-1)+F263*(F$5-1)+G263*(G$5-1)+H263*(H$5-1)+I263*(I$5-1)</f>
        <v>1</v>
      </c>
      <c r="L263" s="2">
        <f>(K263+ABS(K263))/2</f>
        <v>1</v>
      </c>
      <c r="M263" s="10">
        <f>3*B263*C263*D263</f>
        <v>0</v>
      </c>
      <c r="O263" s="163"/>
      <c r="P263" s="21">
        <f t="shared" ca="1" si="239"/>
        <v>1</v>
      </c>
      <c r="S263" s="21"/>
      <c r="T263" s="23"/>
      <c r="U263" s="21"/>
      <c r="V263">
        <f t="shared" ca="1" si="240"/>
        <v>2</v>
      </c>
      <c r="W263" s="156">
        <v>1</v>
      </c>
      <c r="Y263" s="156">
        <v>1</v>
      </c>
      <c r="AA263" s="22">
        <f t="shared" ca="1" si="241"/>
        <v>0</v>
      </c>
      <c r="AB263">
        <f t="shared" ca="1" si="242"/>
        <v>2</v>
      </c>
      <c r="AC263" s="22">
        <f t="shared" ca="1" si="243"/>
        <v>0</v>
      </c>
      <c r="AD263">
        <f t="shared" ca="1" si="244"/>
        <v>2</v>
      </c>
      <c r="AE263" s="22">
        <f t="shared" ca="1" si="245"/>
        <v>1</v>
      </c>
      <c r="AF263">
        <f t="shared" ca="1" si="246"/>
        <v>0</v>
      </c>
      <c r="AG263" s="22">
        <f t="shared" ca="1" si="247"/>
        <v>0</v>
      </c>
      <c r="AI263" s="156">
        <v>0</v>
      </c>
      <c r="AJ263" s="156">
        <v>0</v>
      </c>
      <c r="AK263" s="2">
        <f t="shared" ca="1" si="215"/>
        <v>2</v>
      </c>
      <c r="AL263" s="3">
        <f t="shared" ca="1" si="216"/>
        <v>1</v>
      </c>
      <c r="AM263" s="2">
        <f t="shared" ca="1" si="217"/>
        <v>1</v>
      </c>
      <c r="AN263" s="10">
        <f t="shared" ca="1" si="218"/>
        <v>0</v>
      </c>
      <c r="ADB263" s="11"/>
      <c r="ADC263">
        <v>1</v>
      </c>
      <c r="ADD263">
        <v>1</v>
      </c>
      <c r="ADE263">
        <v>1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 s="2">
        <f t="shared" si="248"/>
        <v>3</v>
      </c>
      <c r="ADL263" s="10">
        <f t="shared" si="249"/>
        <v>3</v>
      </c>
      <c r="ADM263" s="2">
        <f t="shared" si="250"/>
        <v>3</v>
      </c>
      <c r="ADN263" s="10">
        <f t="shared" si="251"/>
        <v>3</v>
      </c>
      <c r="ADP263" s="31">
        <f t="shared" ca="1" si="223"/>
        <v>1</v>
      </c>
      <c r="ADQ263" s="28"/>
      <c r="ADR263" s="28"/>
      <c r="ADS263" s="31"/>
      <c r="ADT263" s="145"/>
      <c r="ADU263" s="31"/>
      <c r="ADV263" s="28">
        <f t="shared" ca="1" si="224"/>
        <v>2</v>
      </c>
      <c r="ADW263" s="32">
        <v>1</v>
      </c>
      <c r="ADX263" s="28"/>
      <c r="ADY263" s="32">
        <v>1</v>
      </c>
      <c r="ADZ263" s="28">
        <f t="shared" ca="1" si="225"/>
        <v>2</v>
      </c>
      <c r="AEA263" s="32">
        <f t="shared" ca="1" si="226"/>
        <v>0</v>
      </c>
      <c r="AEB263" s="28">
        <f t="shared" ca="1" si="227"/>
        <v>2</v>
      </c>
      <c r="AEC263" s="32">
        <f t="shared" ca="1" si="228"/>
        <v>0</v>
      </c>
      <c r="AED263" s="28">
        <f t="shared" ca="1" si="229"/>
        <v>2</v>
      </c>
      <c r="AEE263" s="32">
        <f t="shared" ca="1" si="230"/>
        <v>0</v>
      </c>
      <c r="AEF263" s="28">
        <f t="shared" ca="1" si="231"/>
        <v>2</v>
      </c>
      <c r="AEG263" s="32">
        <f t="shared" ca="1" si="232"/>
        <v>1</v>
      </c>
      <c r="AEH263" s="28">
        <f t="shared" ca="1" si="233"/>
        <v>0</v>
      </c>
      <c r="AEI263" s="32">
        <f t="shared" ca="1" si="234"/>
        <v>0</v>
      </c>
      <c r="AEJ263" s="32">
        <v>0</v>
      </c>
      <c r="AEK263" s="29">
        <f t="shared" ca="1" si="219"/>
        <v>2</v>
      </c>
      <c r="AEL263" s="33">
        <f t="shared" ca="1" si="220"/>
        <v>1</v>
      </c>
      <c r="AEM263" s="29">
        <f t="shared" ca="1" si="221"/>
        <v>1</v>
      </c>
      <c r="AEN263" s="30">
        <f t="shared" ca="1" si="222"/>
        <v>0</v>
      </c>
    </row>
    <row r="264" spans="1:820" ht="15.75" thickBot="1" x14ac:dyDescent="0.3">
      <c r="A264" s="11"/>
      <c r="B264" s="22">
        <v>1</v>
      </c>
      <c r="C264" s="22">
        <v>1</v>
      </c>
      <c r="D264" s="22">
        <v>0</v>
      </c>
      <c r="E264" s="22">
        <v>1</v>
      </c>
      <c r="F264" s="156">
        <v>0</v>
      </c>
      <c r="G264" s="156">
        <v>0</v>
      </c>
      <c r="H264" s="156">
        <v>0</v>
      </c>
      <c r="I264" s="156">
        <v>0</v>
      </c>
      <c r="J264" s="2">
        <f>B264*B$5+C264*C$5+D264*D$5+E264*E$5+F264*F$5+G264*G$5+H264*H$5+I264*I$5</f>
        <v>2</v>
      </c>
      <c r="K264" s="10">
        <f>B264*B$5+C264*C$5+D264*D$5+E264*(E$5-1)+F264*(F$5-1)+G264*(G$5-1)+H264*(H$5-1)+I264*(I$5-1)</f>
        <v>1</v>
      </c>
      <c r="L264" s="2">
        <f>(K264+ABS(K264))/2</f>
        <v>1</v>
      </c>
      <c r="M264" s="10">
        <f>3*B264*C264*D264</f>
        <v>0</v>
      </c>
      <c r="O264" s="163"/>
      <c r="P264" s="21">
        <f t="shared" ca="1" si="239"/>
        <v>2</v>
      </c>
      <c r="S264" s="21"/>
      <c r="T264" s="23"/>
      <c r="U264" s="21"/>
      <c r="V264">
        <f t="shared" ca="1" si="240"/>
        <v>4</v>
      </c>
      <c r="W264" s="156">
        <v>1</v>
      </c>
      <c r="Y264" s="156">
        <v>1</v>
      </c>
      <c r="AA264" s="22">
        <f t="shared" ca="1" si="241"/>
        <v>0</v>
      </c>
      <c r="AB264">
        <f t="shared" ca="1" si="242"/>
        <v>4</v>
      </c>
      <c r="AC264" s="22">
        <f t="shared" ca="1" si="243"/>
        <v>1</v>
      </c>
      <c r="AD264">
        <f t="shared" ca="1" si="244"/>
        <v>0</v>
      </c>
      <c r="AE264" s="22">
        <f t="shared" ca="1" si="245"/>
        <v>0</v>
      </c>
      <c r="AF264">
        <f t="shared" ca="1" si="246"/>
        <v>0</v>
      </c>
      <c r="AG264" s="22">
        <f t="shared" ca="1" si="247"/>
        <v>0</v>
      </c>
      <c r="AI264" s="156">
        <v>0</v>
      </c>
      <c r="AJ264" s="156">
        <v>0</v>
      </c>
      <c r="AK264" s="2">
        <f t="shared" ca="1" si="215"/>
        <v>2</v>
      </c>
      <c r="AL264" s="3">
        <f t="shared" ca="1" si="216"/>
        <v>1</v>
      </c>
      <c r="AM264" s="2">
        <f t="shared" ca="1" si="217"/>
        <v>1</v>
      </c>
      <c r="AN264" s="10">
        <f t="shared" ca="1" si="218"/>
        <v>0</v>
      </c>
      <c r="ADB264" s="27" t="s">
        <v>25</v>
      </c>
      <c r="ADC264" s="78"/>
      <c r="ADD264" s="28"/>
      <c r="ADE264" s="28"/>
      <c r="ADF264" s="28"/>
      <c r="ADG264" s="28"/>
      <c r="ADK264" s="29">
        <f>AVERAGE(ADK258:ADK263)</f>
        <v>1.6666666666666667</v>
      </c>
      <c r="ADL264" s="29">
        <f>AVERAGE(ADL258:ADL263)</f>
        <v>0.33333333333333331</v>
      </c>
      <c r="ADM264" s="29">
        <f>AVERAGE(ADM258:ADM263)</f>
        <v>0.83333333333333337</v>
      </c>
      <c r="ADN264" s="29">
        <f>AVERAGE(ADN258:ADN263)</f>
        <v>0.5</v>
      </c>
      <c r="ADO264">
        <v>30</v>
      </c>
      <c r="ADP264" s="21">
        <f t="shared" ca="1" si="223"/>
        <v>4</v>
      </c>
      <c r="ADQ264">
        <f t="shared" ref="ADQ264:ADQ283" ca="1" si="252">INT(RAND()*4)</f>
        <v>0</v>
      </c>
      <c r="ADS264" s="21">
        <f t="shared" ref="ADS264:ADS283" ca="1" si="253">IF(ADQ264&gt;=ADP264,ADQ264+1,ADQ264)</f>
        <v>0</v>
      </c>
      <c r="ADT264" s="23"/>
      <c r="ADU264" s="21"/>
      <c r="ADV264">
        <f t="shared" ref="ADV264:ADV283" ca="1" si="254">2^ADP264+2^ADS264</f>
        <v>17</v>
      </c>
      <c r="ADW264" s="22">
        <v>1</v>
      </c>
      <c r="ADY264" s="22">
        <f t="shared" ref="ADY264:ADY283" ca="1" si="255">INT(ADV264/16)</f>
        <v>1</v>
      </c>
      <c r="ADZ264">
        <f t="shared" ref="ADZ264:ADZ283" ca="1" si="256">ADV264-ADY264*16</f>
        <v>1</v>
      </c>
      <c r="AEA264" s="22">
        <f t="shared" ref="AEA264:AEA283" ca="1" si="257">INT(ADZ264/8)</f>
        <v>0</v>
      </c>
      <c r="AEB264">
        <f t="shared" ref="AEB264:AEB283" ca="1" si="258">ADZ264-AEA264*8</f>
        <v>1</v>
      </c>
      <c r="AEC264" s="22">
        <f t="shared" ref="AEC264:AEC283" ca="1" si="259">INT(AEB264/4)</f>
        <v>0</v>
      </c>
      <c r="AED264">
        <f t="shared" ref="AED264:AED283" ca="1" si="260">AEB264-AEC264*4</f>
        <v>1</v>
      </c>
      <c r="AEE264" s="22">
        <f t="shared" ref="AEE264:AEE283" ca="1" si="261">INT(AED264/2)</f>
        <v>0</v>
      </c>
      <c r="AEF264">
        <f t="shared" ref="AEF264:AEF283" ca="1" si="262">AED264-AEE264*2</f>
        <v>1</v>
      </c>
      <c r="AEG264" s="22">
        <f t="shared" ref="AEG264:AEG283" ca="1" si="263">INT(AEF264/1)</f>
        <v>1</v>
      </c>
      <c r="AEI264" s="22">
        <v>0</v>
      </c>
      <c r="AEJ264" s="22">
        <v>0</v>
      </c>
      <c r="AEK264" s="2">
        <f t="shared" ca="1" si="219"/>
        <v>2</v>
      </c>
      <c r="AEL264" s="3">
        <f t="shared" ca="1" si="220"/>
        <v>1</v>
      </c>
      <c r="AEM264" s="2">
        <f t="shared" ca="1" si="221"/>
        <v>1</v>
      </c>
      <c r="AEN264" s="10">
        <f t="shared" ca="1" si="222"/>
        <v>0</v>
      </c>
    </row>
    <row r="265" spans="1:820" ht="16.5" thickTop="1" thickBot="1" x14ac:dyDescent="0.3">
      <c r="A265" s="11"/>
      <c r="B265" s="22">
        <v>1</v>
      </c>
      <c r="C265" s="22">
        <v>1</v>
      </c>
      <c r="D265" s="22">
        <v>1</v>
      </c>
      <c r="E265" s="22">
        <v>0</v>
      </c>
      <c r="F265" s="156">
        <v>0</v>
      </c>
      <c r="G265" s="156">
        <v>0</v>
      </c>
      <c r="H265" s="156">
        <v>0</v>
      </c>
      <c r="I265" s="156">
        <v>0</v>
      </c>
      <c r="J265" s="2">
        <f>B265*B$5+C265*C$5+D265*D$5+E265*E$5+F265*F$5+G265*G$5+H265*H$5+I265*I$5</f>
        <v>3</v>
      </c>
      <c r="K265" s="10">
        <f>B265*B$5+C265*C$5+D265*D$5+E265*(E$5-1)+F265*(F$5-1)+G265*(G$5-1)+H265*(H$5-1)+I265*(I$5-1)</f>
        <v>3</v>
      </c>
      <c r="L265" s="2">
        <f>(K265+ABS(K265))/2</f>
        <v>3</v>
      </c>
      <c r="M265" s="10">
        <f>3*B265*C265*D265</f>
        <v>3</v>
      </c>
      <c r="O265" s="163"/>
      <c r="P265" s="21">
        <f t="shared" ca="1" si="239"/>
        <v>0</v>
      </c>
      <c r="S265" s="21"/>
      <c r="T265" s="23"/>
      <c r="U265" s="21"/>
      <c r="V265">
        <f t="shared" ca="1" si="240"/>
        <v>1</v>
      </c>
      <c r="W265" s="156">
        <v>1</v>
      </c>
      <c r="Y265" s="156">
        <v>1</v>
      </c>
      <c r="AA265" s="22">
        <f t="shared" ca="1" si="241"/>
        <v>0</v>
      </c>
      <c r="AB265">
        <f t="shared" ca="1" si="242"/>
        <v>1</v>
      </c>
      <c r="AC265" s="22">
        <f t="shared" ca="1" si="243"/>
        <v>0</v>
      </c>
      <c r="AD265">
        <f t="shared" ca="1" si="244"/>
        <v>1</v>
      </c>
      <c r="AE265" s="22">
        <f t="shared" ca="1" si="245"/>
        <v>0</v>
      </c>
      <c r="AF265">
        <f t="shared" ca="1" si="246"/>
        <v>1</v>
      </c>
      <c r="AG265" s="22">
        <f t="shared" ca="1" si="247"/>
        <v>1</v>
      </c>
      <c r="AI265" s="156">
        <v>0</v>
      </c>
      <c r="AJ265" s="156">
        <v>0</v>
      </c>
      <c r="AK265" s="2">
        <f t="shared" ca="1" si="215"/>
        <v>2</v>
      </c>
      <c r="AL265" s="3">
        <f t="shared" ca="1" si="216"/>
        <v>1</v>
      </c>
      <c r="AM265" s="2">
        <f t="shared" ca="1" si="217"/>
        <v>1</v>
      </c>
      <c r="AN265" s="10">
        <f t="shared" ca="1" si="218"/>
        <v>0</v>
      </c>
      <c r="ADB265" s="11"/>
      <c r="ADC265">
        <v>0</v>
      </c>
      <c r="ADD265">
        <v>0</v>
      </c>
      <c r="ADE265">
        <v>1</v>
      </c>
      <c r="ADF265">
        <v>1</v>
      </c>
      <c r="ADG265">
        <v>1</v>
      </c>
      <c r="ADH265" s="124">
        <v>0</v>
      </c>
      <c r="ADI265" s="126">
        <v>0</v>
      </c>
      <c r="ADJ265" s="125">
        <v>0</v>
      </c>
      <c r="ADK265" s="2">
        <f>ADC265*B$5+ADD265*C$5+ADE265*D$5+ADF265*E$5+ADG265*F$5+ADH265*G$5+ADI265*H$5+ADJ265*I$5</f>
        <v>1</v>
      </c>
      <c r="ADL265" s="10">
        <f>ADC265*B$5+ADD265*C$5+ADE265*D$5+ADF265*(E$5-1)+ADG265*(F$5-1)+ADH265*(G$5-1)+ADI265*(H$5-1)+ADJ265*(I$5-1)</f>
        <v>-1</v>
      </c>
      <c r="ADM265" s="2">
        <f>(ADL265+ABS(ADL265))/2</f>
        <v>0</v>
      </c>
      <c r="ADN265" s="10">
        <f>3*ADC265*ADD265*ADE265</f>
        <v>0</v>
      </c>
      <c r="ADP265" s="21">
        <f t="shared" ca="1" si="223"/>
        <v>1</v>
      </c>
      <c r="ADQ265">
        <f t="shared" ca="1" si="252"/>
        <v>3</v>
      </c>
      <c r="ADS265" s="21">
        <f t="shared" ca="1" si="253"/>
        <v>4</v>
      </c>
      <c r="ADT265" s="23"/>
      <c r="ADU265" s="21"/>
      <c r="ADV265">
        <f t="shared" ca="1" si="254"/>
        <v>18</v>
      </c>
      <c r="ADW265" s="22">
        <v>1</v>
      </c>
      <c r="ADY265" s="22">
        <f t="shared" ca="1" si="255"/>
        <v>1</v>
      </c>
      <c r="ADZ265">
        <f t="shared" ca="1" si="256"/>
        <v>2</v>
      </c>
      <c r="AEA265" s="22">
        <f t="shared" ca="1" si="257"/>
        <v>0</v>
      </c>
      <c r="AEB265">
        <f t="shared" ca="1" si="258"/>
        <v>2</v>
      </c>
      <c r="AEC265" s="22">
        <f t="shared" ca="1" si="259"/>
        <v>0</v>
      </c>
      <c r="AED265">
        <f t="shared" ca="1" si="260"/>
        <v>2</v>
      </c>
      <c r="AEE265" s="22">
        <f t="shared" ca="1" si="261"/>
        <v>1</v>
      </c>
      <c r="AEF265">
        <f t="shared" ca="1" si="262"/>
        <v>0</v>
      </c>
      <c r="AEG265" s="22">
        <f t="shared" ca="1" si="263"/>
        <v>0</v>
      </c>
      <c r="AEI265" s="22">
        <v>0</v>
      </c>
      <c r="AEJ265" s="22">
        <v>0</v>
      </c>
      <c r="AEK265" s="2">
        <f t="shared" ca="1" si="219"/>
        <v>2</v>
      </c>
      <c r="AEL265" s="3">
        <f t="shared" ca="1" si="220"/>
        <v>1</v>
      </c>
      <c r="AEM265" s="2">
        <f t="shared" ca="1" si="221"/>
        <v>1</v>
      </c>
      <c r="AEN265" s="10">
        <f t="shared" ca="1" si="222"/>
        <v>0</v>
      </c>
    </row>
    <row r="266" spans="1:820" ht="15.75" thickTop="1" x14ac:dyDescent="0.25">
      <c r="A266" s="27" t="s">
        <v>26</v>
      </c>
      <c r="B266" s="148"/>
      <c r="C266" s="149"/>
      <c r="D266" s="149"/>
      <c r="E266" s="149"/>
      <c r="F266" s="149"/>
      <c r="G266" s="149"/>
      <c r="H266" s="149"/>
      <c r="I266" s="149"/>
      <c r="J266" s="29">
        <f>AVERAGE(J262:J265)</f>
        <v>2.25</v>
      </c>
      <c r="K266" s="30">
        <f>AVERAGE(K262:K265)</f>
        <v>1.5</v>
      </c>
      <c r="L266" s="29">
        <f>AVERAGE(L262:L265)</f>
        <v>1.5</v>
      </c>
      <c r="M266" s="30">
        <f>AVERAGE(M262:M265)</f>
        <v>0.75</v>
      </c>
      <c r="N266" s="28">
        <v>5</v>
      </c>
      <c r="O266" s="166"/>
      <c r="P266" s="21">
        <f t="shared" ca="1" si="239"/>
        <v>1</v>
      </c>
      <c r="S266" s="21"/>
      <c r="T266" s="23"/>
      <c r="U266" s="21"/>
      <c r="V266">
        <f t="shared" ca="1" si="240"/>
        <v>2</v>
      </c>
      <c r="W266" s="156">
        <v>1</v>
      </c>
      <c r="Y266" s="156">
        <v>1</v>
      </c>
      <c r="AA266" s="22">
        <f t="shared" ca="1" si="241"/>
        <v>0</v>
      </c>
      <c r="AB266">
        <f t="shared" ca="1" si="242"/>
        <v>2</v>
      </c>
      <c r="AC266" s="22">
        <f t="shared" ca="1" si="243"/>
        <v>0</v>
      </c>
      <c r="AD266">
        <f t="shared" ca="1" si="244"/>
        <v>2</v>
      </c>
      <c r="AE266" s="22">
        <f t="shared" ca="1" si="245"/>
        <v>1</v>
      </c>
      <c r="AF266">
        <f t="shared" ca="1" si="246"/>
        <v>0</v>
      </c>
      <c r="AG266" s="22">
        <f t="shared" ca="1" si="247"/>
        <v>0</v>
      </c>
      <c r="AI266" s="156">
        <v>0</v>
      </c>
      <c r="AJ266" s="156">
        <v>0</v>
      </c>
      <c r="AK266" s="2">
        <f t="shared" ca="1" si="215"/>
        <v>2</v>
      </c>
      <c r="AL266" s="3">
        <f t="shared" ca="1" si="216"/>
        <v>1</v>
      </c>
      <c r="AM266" s="2">
        <f t="shared" ca="1" si="217"/>
        <v>1</v>
      </c>
      <c r="AN266" s="10">
        <f t="shared" ca="1" si="218"/>
        <v>0</v>
      </c>
      <c r="ADB266" s="20"/>
      <c r="ADC266">
        <v>1</v>
      </c>
      <c r="ADD266">
        <v>1</v>
      </c>
      <c r="ADE266">
        <v>0</v>
      </c>
      <c r="ADF266">
        <v>0</v>
      </c>
      <c r="ADG266">
        <v>1</v>
      </c>
      <c r="ADH266">
        <v>0</v>
      </c>
      <c r="ADI266">
        <v>0</v>
      </c>
      <c r="ADJ266">
        <v>0</v>
      </c>
      <c r="ADK266" s="2">
        <f>ADC266*B$5+ADD266*C$5+ADE266*D$5+ADF266*E$5+ADG266*F$5+ADH266*G$5+ADI266*H$5+ADJ266*I$5</f>
        <v>2</v>
      </c>
      <c r="ADL266" s="10">
        <f>ADC266*B$5+ADD266*C$5+ADE266*D$5+ADF266*(E$5-1)+ADG266*(F$5-1)+ADH266*(G$5-1)+ADI266*(H$5-1)+ADJ266*(I$5-1)</f>
        <v>1</v>
      </c>
      <c r="ADM266" s="2">
        <f>(ADL266+ABS(ADL266))/2</f>
        <v>1</v>
      </c>
      <c r="ADN266" s="10">
        <f>3*ADC266*ADD266*ADE266</f>
        <v>0</v>
      </c>
      <c r="ADP266" s="21">
        <f t="shared" ca="1" si="223"/>
        <v>2</v>
      </c>
      <c r="ADQ266">
        <f t="shared" ca="1" si="252"/>
        <v>3</v>
      </c>
      <c r="ADS266" s="21">
        <f t="shared" ca="1" si="253"/>
        <v>4</v>
      </c>
      <c r="ADT266" s="23"/>
      <c r="ADU266" s="21"/>
      <c r="ADV266">
        <f t="shared" ca="1" si="254"/>
        <v>20</v>
      </c>
      <c r="ADW266" s="22">
        <v>1</v>
      </c>
      <c r="ADY266" s="22">
        <f t="shared" ca="1" si="255"/>
        <v>1</v>
      </c>
      <c r="ADZ266">
        <f t="shared" ca="1" si="256"/>
        <v>4</v>
      </c>
      <c r="AEA266" s="22">
        <f t="shared" ca="1" si="257"/>
        <v>0</v>
      </c>
      <c r="AEB266">
        <f t="shared" ca="1" si="258"/>
        <v>4</v>
      </c>
      <c r="AEC266" s="22">
        <f t="shared" ca="1" si="259"/>
        <v>1</v>
      </c>
      <c r="AED266">
        <f t="shared" ca="1" si="260"/>
        <v>0</v>
      </c>
      <c r="AEE266" s="22">
        <f t="shared" ca="1" si="261"/>
        <v>0</v>
      </c>
      <c r="AEF266">
        <f t="shared" ca="1" si="262"/>
        <v>0</v>
      </c>
      <c r="AEG266" s="22">
        <f t="shared" ca="1" si="263"/>
        <v>0</v>
      </c>
      <c r="AEI266" s="22">
        <v>0</v>
      </c>
      <c r="AEJ266" s="22">
        <v>0</v>
      </c>
      <c r="AEK266" s="2">
        <f t="shared" ca="1" si="219"/>
        <v>2</v>
      </c>
      <c r="AEL266" s="3">
        <f t="shared" ca="1" si="220"/>
        <v>1</v>
      </c>
      <c r="AEM266" s="2">
        <f t="shared" ca="1" si="221"/>
        <v>1</v>
      </c>
      <c r="AEN266" s="10">
        <f t="shared" ca="1" si="222"/>
        <v>0</v>
      </c>
    </row>
    <row r="267" spans="1:820" x14ac:dyDescent="0.25">
      <c r="A267" s="11"/>
      <c r="B267" s="20"/>
      <c r="C267" s="4"/>
      <c r="D267" s="4"/>
      <c r="E267" s="4"/>
      <c r="F267" s="4"/>
      <c r="G267" s="4"/>
      <c r="H267" s="4"/>
      <c r="I267" s="4"/>
      <c r="J267" s="24"/>
      <c r="K267" s="47"/>
      <c r="L267" s="24"/>
      <c r="M267" s="47"/>
      <c r="O267" s="163"/>
      <c r="P267" s="21">
        <f t="shared" ca="1" si="239"/>
        <v>0</v>
      </c>
      <c r="S267" s="21"/>
      <c r="T267" s="23"/>
      <c r="U267" s="21"/>
      <c r="V267">
        <f t="shared" ca="1" si="240"/>
        <v>1</v>
      </c>
      <c r="W267" s="156">
        <v>1</v>
      </c>
      <c r="Y267" s="156">
        <v>1</v>
      </c>
      <c r="AA267" s="22">
        <f t="shared" ca="1" si="241"/>
        <v>0</v>
      </c>
      <c r="AB267">
        <f t="shared" ca="1" si="242"/>
        <v>1</v>
      </c>
      <c r="AC267" s="22">
        <f t="shared" ca="1" si="243"/>
        <v>0</v>
      </c>
      <c r="AD267">
        <f t="shared" ca="1" si="244"/>
        <v>1</v>
      </c>
      <c r="AE267" s="22">
        <f t="shared" ca="1" si="245"/>
        <v>0</v>
      </c>
      <c r="AF267">
        <f t="shared" ca="1" si="246"/>
        <v>1</v>
      </c>
      <c r="AG267" s="22">
        <f t="shared" ca="1" si="247"/>
        <v>1</v>
      </c>
      <c r="AI267" s="156">
        <v>0</v>
      </c>
      <c r="AJ267" s="156">
        <v>0</v>
      </c>
      <c r="AK267" s="2">
        <f t="shared" ca="1" si="215"/>
        <v>2</v>
      </c>
      <c r="AL267" s="3">
        <f t="shared" ca="1" si="216"/>
        <v>1</v>
      </c>
      <c r="AM267" s="2">
        <f t="shared" ca="1" si="217"/>
        <v>1</v>
      </c>
      <c r="AN267" s="10">
        <f t="shared" ca="1" si="218"/>
        <v>0</v>
      </c>
      <c r="ADB267" s="20"/>
      <c r="ADC267">
        <v>1</v>
      </c>
      <c r="ADD267">
        <v>1</v>
      </c>
      <c r="ADE267">
        <v>0</v>
      </c>
      <c r="ADF267">
        <v>1</v>
      </c>
      <c r="ADG267">
        <v>0</v>
      </c>
      <c r="ADH267">
        <v>0</v>
      </c>
      <c r="ADI267">
        <v>0</v>
      </c>
      <c r="ADJ267">
        <v>0</v>
      </c>
      <c r="ADK267" s="2">
        <f>ADC267*B$5+ADD267*C$5+ADE267*D$5+ADF267*E$5+ADG267*F$5+ADH267*G$5+ADI267*H$5+ADJ267*I$5</f>
        <v>2</v>
      </c>
      <c r="ADL267" s="10">
        <f>ADC267*B$5+ADD267*C$5+ADE267*D$5+ADF267*(E$5-1)+ADG267*(F$5-1)+ADH267*(G$5-1)+ADI267*(H$5-1)+ADJ267*(I$5-1)</f>
        <v>1</v>
      </c>
      <c r="ADM267" s="2">
        <f>(ADL267+ABS(ADL267))/2</f>
        <v>1</v>
      </c>
      <c r="ADN267" s="10">
        <f>3*ADC267*ADD267*ADE267</f>
        <v>0</v>
      </c>
      <c r="ADP267" s="21">
        <f t="shared" ca="1" si="223"/>
        <v>4</v>
      </c>
      <c r="ADQ267">
        <f t="shared" ca="1" si="252"/>
        <v>0</v>
      </c>
      <c r="ADS267" s="21">
        <f t="shared" ca="1" si="253"/>
        <v>0</v>
      </c>
      <c r="ADT267" s="23"/>
      <c r="ADU267" s="21"/>
      <c r="ADV267">
        <f t="shared" ca="1" si="254"/>
        <v>17</v>
      </c>
      <c r="ADW267" s="22">
        <v>1</v>
      </c>
      <c r="ADY267" s="22">
        <f t="shared" ca="1" si="255"/>
        <v>1</v>
      </c>
      <c r="ADZ267">
        <f t="shared" ca="1" si="256"/>
        <v>1</v>
      </c>
      <c r="AEA267" s="22">
        <f t="shared" ca="1" si="257"/>
        <v>0</v>
      </c>
      <c r="AEB267">
        <f t="shared" ca="1" si="258"/>
        <v>1</v>
      </c>
      <c r="AEC267" s="22">
        <f t="shared" ca="1" si="259"/>
        <v>0</v>
      </c>
      <c r="AED267">
        <f t="shared" ca="1" si="260"/>
        <v>1</v>
      </c>
      <c r="AEE267" s="22">
        <f t="shared" ca="1" si="261"/>
        <v>0</v>
      </c>
      <c r="AEF267">
        <f t="shared" ca="1" si="262"/>
        <v>1</v>
      </c>
      <c r="AEG267" s="22">
        <f t="shared" ca="1" si="263"/>
        <v>1</v>
      </c>
      <c r="AEI267" s="22">
        <v>0</v>
      </c>
      <c r="AEJ267" s="22">
        <v>0</v>
      </c>
      <c r="AEK267" s="2">
        <f t="shared" ca="1" si="219"/>
        <v>2</v>
      </c>
      <c r="AEL267" s="3">
        <f t="shared" ca="1" si="220"/>
        <v>1</v>
      </c>
      <c r="AEM267" s="2">
        <f t="shared" ca="1" si="221"/>
        <v>1</v>
      </c>
      <c r="AEN267" s="10">
        <f t="shared" ca="1" si="222"/>
        <v>0</v>
      </c>
    </row>
    <row r="268" spans="1:820" x14ac:dyDescent="0.25">
      <c r="A268" s="11"/>
      <c r="B268" s="20"/>
      <c r="C268" s="4"/>
      <c r="D268" s="4"/>
      <c r="E268" s="4"/>
      <c r="F268" s="4"/>
      <c r="G268" s="4"/>
      <c r="H268" s="4"/>
      <c r="I268" s="4"/>
      <c r="J268" s="24"/>
      <c r="K268" s="47"/>
      <c r="L268" s="24"/>
      <c r="M268" s="47"/>
      <c r="O268" s="163"/>
      <c r="P268" s="21">
        <f t="shared" ca="1" si="239"/>
        <v>0</v>
      </c>
      <c r="S268" s="21"/>
      <c r="T268" s="23"/>
      <c r="U268" s="21"/>
      <c r="V268">
        <f t="shared" ca="1" si="240"/>
        <v>1</v>
      </c>
      <c r="W268" s="156">
        <v>1</v>
      </c>
      <c r="Y268" s="156">
        <v>1</v>
      </c>
      <c r="AA268" s="22">
        <f t="shared" ca="1" si="241"/>
        <v>0</v>
      </c>
      <c r="AB268">
        <f t="shared" ca="1" si="242"/>
        <v>1</v>
      </c>
      <c r="AC268" s="22">
        <f t="shared" ca="1" si="243"/>
        <v>0</v>
      </c>
      <c r="AD268">
        <f t="shared" ca="1" si="244"/>
        <v>1</v>
      </c>
      <c r="AE268" s="22">
        <f t="shared" ca="1" si="245"/>
        <v>0</v>
      </c>
      <c r="AF268">
        <f t="shared" ca="1" si="246"/>
        <v>1</v>
      </c>
      <c r="AG268" s="22">
        <f t="shared" ca="1" si="247"/>
        <v>1</v>
      </c>
      <c r="AI268" s="156">
        <v>0</v>
      </c>
      <c r="AJ268" s="156">
        <v>0</v>
      </c>
      <c r="AK268" s="2">
        <f t="shared" ca="1" si="215"/>
        <v>2</v>
      </c>
      <c r="AL268" s="3">
        <f t="shared" ca="1" si="216"/>
        <v>1</v>
      </c>
      <c r="AM268" s="2">
        <f t="shared" ca="1" si="217"/>
        <v>1</v>
      </c>
      <c r="AN268" s="10">
        <f t="shared" ca="1" si="218"/>
        <v>0</v>
      </c>
      <c r="ADB268" s="20"/>
      <c r="ADC268">
        <v>1</v>
      </c>
      <c r="ADD268">
        <v>1</v>
      </c>
      <c r="ADE268">
        <v>1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 s="2">
        <f>ADC268*B$5+ADD268*C$5+ADE268*D$5+ADF268*E$5+ADG268*F$5+ADH268*G$5+ADI268*H$5+ADJ268*I$5</f>
        <v>3</v>
      </c>
      <c r="ADL268" s="10">
        <f>ADC268*B$5+ADD268*C$5+ADE268*D$5+ADF268*(E$5-1)+ADG268*(F$5-1)+ADH268*(G$5-1)+ADI268*(H$5-1)+ADJ268*(I$5-1)</f>
        <v>3</v>
      </c>
      <c r="ADM268" s="2">
        <f>(ADL268+ABS(ADL268))/2</f>
        <v>3</v>
      </c>
      <c r="ADN268" s="10">
        <f>3*ADC268*ADD268*ADE268</f>
        <v>3</v>
      </c>
      <c r="ADP268" s="21">
        <f t="shared" ca="1" si="223"/>
        <v>0</v>
      </c>
      <c r="ADQ268">
        <f t="shared" ca="1" si="252"/>
        <v>3</v>
      </c>
      <c r="ADS268" s="21">
        <f t="shared" ca="1" si="253"/>
        <v>4</v>
      </c>
      <c r="ADT268" s="23"/>
      <c r="ADU268" s="21"/>
      <c r="ADV268">
        <f t="shared" ca="1" si="254"/>
        <v>17</v>
      </c>
      <c r="ADW268" s="22">
        <v>1</v>
      </c>
      <c r="ADY268" s="22">
        <f t="shared" ca="1" si="255"/>
        <v>1</v>
      </c>
      <c r="ADZ268">
        <f t="shared" ca="1" si="256"/>
        <v>1</v>
      </c>
      <c r="AEA268" s="22">
        <f t="shared" ca="1" si="257"/>
        <v>0</v>
      </c>
      <c r="AEB268">
        <f t="shared" ca="1" si="258"/>
        <v>1</v>
      </c>
      <c r="AEC268" s="22">
        <f t="shared" ca="1" si="259"/>
        <v>0</v>
      </c>
      <c r="AED268">
        <f t="shared" ca="1" si="260"/>
        <v>1</v>
      </c>
      <c r="AEE268" s="22">
        <f t="shared" ca="1" si="261"/>
        <v>0</v>
      </c>
      <c r="AEF268">
        <f t="shared" ca="1" si="262"/>
        <v>1</v>
      </c>
      <c r="AEG268" s="22">
        <f t="shared" ca="1" si="263"/>
        <v>1</v>
      </c>
      <c r="AEI268" s="22">
        <v>0</v>
      </c>
      <c r="AEJ268" s="22">
        <v>0</v>
      </c>
      <c r="AEK268" s="2">
        <f t="shared" ca="1" si="219"/>
        <v>2</v>
      </c>
      <c r="AEL268" s="3">
        <f t="shared" ca="1" si="220"/>
        <v>1</v>
      </c>
      <c r="AEM268" s="2">
        <f t="shared" ca="1" si="221"/>
        <v>1</v>
      </c>
      <c r="AEN268" s="10">
        <f t="shared" ca="1" si="222"/>
        <v>0</v>
      </c>
    </row>
    <row r="269" spans="1:820" x14ac:dyDescent="0.25">
      <c r="A269" s="11"/>
      <c r="B269" s="20"/>
      <c r="C269" s="4"/>
      <c r="D269" s="4"/>
      <c r="E269" s="4"/>
      <c r="F269" s="4"/>
      <c r="G269" s="4"/>
      <c r="H269" s="4"/>
      <c r="I269" s="4"/>
      <c r="J269" s="24"/>
      <c r="K269" s="47"/>
      <c r="L269" s="24"/>
      <c r="M269" s="47"/>
      <c r="O269" s="163"/>
      <c r="P269" s="21">
        <f t="shared" ca="1" si="239"/>
        <v>3</v>
      </c>
      <c r="S269" s="21"/>
      <c r="T269" s="23"/>
      <c r="U269" s="21"/>
      <c r="V269">
        <f t="shared" ca="1" si="240"/>
        <v>8</v>
      </c>
      <c r="W269" s="156">
        <v>1</v>
      </c>
      <c r="Y269" s="156">
        <v>1</v>
      </c>
      <c r="AA269" s="22">
        <f t="shared" ca="1" si="241"/>
        <v>1</v>
      </c>
      <c r="AB269">
        <f t="shared" ca="1" si="242"/>
        <v>0</v>
      </c>
      <c r="AC269" s="22">
        <f t="shared" ca="1" si="243"/>
        <v>0</v>
      </c>
      <c r="AD269">
        <f t="shared" ca="1" si="244"/>
        <v>0</v>
      </c>
      <c r="AE269" s="22">
        <f t="shared" ca="1" si="245"/>
        <v>0</v>
      </c>
      <c r="AF269">
        <f t="shared" ca="1" si="246"/>
        <v>0</v>
      </c>
      <c r="AG269" s="22">
        <f t="shared" ca="1" si="247"/>
        <v>0</v>
      </c>
      <c r="AI269" s="156">
        <v>0</v>
      </c>
      <c r="AJ269" s="156">
        <v>0</v>
      </c>
      <c r="AK269" s="2">
        <f t="shared" ca="1" si="215"/>
        <v>3</v>
      </c>
      <c r="AL269" s="3">
        <f t="shared" ca="1" si="216"/>
        <v>3</v>
      </c>
      <c r="AM269" s="2">
        <f t="shared" ca="1" si="217"/>
        <v>3</v>
      </c>
      <c r="AN269" s="10">
        <f t="shared" ca="1" si="218"/>
        <v>3</v>
      </c>
      <c r="ADB269" s="27" t="s">
        <v>26</v>
      </c>
      <c r="ADC269" s="148"/>
      <c r="ADD269" s="149"/>
      <c r="ADE269" s="149"/>
      <c r="ADF269" s="149"/>
      <c r="ADG269" s="149"/>
      <c r="ADH269" s="149"/>
      <c r="ADI269" s="149"/>
      <c r="ADJ269" s="149"/>
      <c r="ADK269" s="29">
        <f>AVERAGE(ADK265:ADK268)</f>
        <v>2</v>
      </c>
      <c r="ADL269" s="29">
        <f>AVERAGE(ADL265:ADL268)</f>
        <v>1</v>
      </c>
      <c r="ADM269" s="29">
        <f>AVERAGE(ADM265:ADM268)</f>
        <v>1.25</v>
      </c>
      <c r="ADN269" s="29">
        <f>AVERAGE(ADN265:ADN268)</f>
        <v>0.75</v>
      </c>
      <c r="ADO269" s="28">
        <v>10</v>
      </c>
      <c r="ADP269" s="21">
        <f t="shared" ca="1" si="223"/>
        <v>0</v>
      </c>
      <c r="ADQ269">
        <f t="shared" ca="1" si="252"/>
        <v>0</v>
      </c>
      <c r="ADS269" s="21">
        <f t="shared" ca="1" si="253"/>
        <v>1</v>
      </c>
      <c r="ADT269" s="23"/>
      <c r="ADU269" s="21"/>
      <c r="ADV269">
        <f t="shared" ca="1" si="254"/>
        <v>3</v>
      </c>
      <c r="ADW269" s="22">
        <v>1</v>
      </c>
      <c r="ADY269" s="22">
        <f t="shared" ca="1" si="255"/>
        <v>0</v>
      </c>
      <c r="ADZ269">
        <f t="shared" ca="1" si="256"/>
        <v>3</v>
      </c>
      <c r="AEA269" s="22">
        <f t="shared" ca="1" si="257"/>
        <v>0</v>
      </c>
      <c r="AEB269">
        <f t="shared" ca="1" si="258"/>
        <v>3</v>
      </c>
      <c r="AEC269" s="22">
        <f t="shared" ca="1" si="259"/>
        <v>0</v>
      </c>
      <c r="AED269">
        <f t="shared" ca="1" si="260"/>
        <v>3</v>
      </c>
      <c r="AEE269" s="22">
        <f t="shared" ca="1" si="261"/>
        <v>1</v>
      </c>
      <c r="AEF269">
        <f t="shared" ca="1" si="262"/>
        <v>1</v>
      </c>
      <c r="AEG269" s="22">
        <f t="shared" ca="1" si="263"/>
        <v>1</v>
      </c>
      <c r="AEI269" s="22">
        <v>0</v>
      </c>
      <c r="AEJ269" s="22">
        <v>0</v>
      </c>
      <c r="AEK269" s="2">
        <f t="shared" ca="1" si="219"/>
        <v>1</v>
      </c>
      <c r="AEL269" s="3">
        <f t="shared" ca="1" si="220"/>
        <v>-1</v>
      </c>
      <c r="AEM269" s="2">
        <f t="shared" ca="1" si="221"/>
        <v>0</v>
      </c>
      <c r="AEN269" s="10">
        <f t="shared" ca="1" si="222"/>
        <v>0</v>
      </c>
    </row>
    <row r="270" spans="1:820" x14ac:dyDescent="0.25">
      <c r="A270" s="11"/>
      <c r="B270" s="20"/>
      <c r="C270" s="4"/>
      <c r="D270" s="4"/>
      <c r="E270" s="4"/>
      <c r="F270" s="4"/>
      <c r="G270" s="4"/>
      <c r="H270" s="4"/>
      <c r="I270" s="4"/>
      <c r="J270" s="24"/>
      <c r="K270" s="47"/>
      <c r="L270" s="24"/>
      <c r="M270" s="47"/>
      <c r="O270" s="163"/>
      <c r="P270" s="21">
        <f t="shared" ca="1" si="239"/>
        <v>1</v>
      </c>
      <c r="S270" s="21"/>
      <c r="T270" s="23"/>
      <c r="U270" s="21"/>
      <c r="V270">
        <f t="shared" ca="1" si="240"/>
        <v>2</v>
      </c>
      <c r="W270" s="156">
        <v>1</v>
      </c>
      <c r="Y270" s="156">
        <v>1</v>
      </c>
      <c r="AA270" s="22">
        <f t="shared" ca="1" si="241"/>
        <v>0</v>
      </c>
      <c r="AB270">
        <f t="shared" ca="1" si="242"/>
        <v>2</v>
      </c>
      <c r="AC270" s="22">
        <f t="shared" ca="1" si="243"/>
        <v>0</v>
      </c>
      <c r="AD270">
        <f t="shared" ca="1" si="244"/>
        <v>2</v>
      </c>
      <c r="AE270" s="22">
        <f t="shared" ca="1" si="245"/>
        <v>1</v>
      </c>
      <c r="AF270">
        <f t="shared" ca="1" si="246"/>
        <v>0</v>
      </c>
      <c r="AG270" s="22">
        <f t="shared" ca="1" si="247"/>
        <v>0</v>
      </c>
      <c r="AI270" s="156">
        <v>0</v>
      </c>
      <c r="AJ270" s="156">
        <v>0</v>
      </c>
      <c r="AK270" s="2">
        <f t="shared" ca="1" si="215"/>
        <v>2</v>
      </c>
      <c r="AL270" s="3">
        <f t="shared" ca="1" si="216"/>
        <v>1</v>
      </c>
      <c r="AM270" s="2">
        <f t="shared" ca="1" si="217"/>
        <v>1</v>
      </c>
      <c r="AN270" s="10">
        <f t="shared" ca="1" si="218"/>
        <v>0</v>
      </c>
      <c r="ADB270" s="11"/>
      <c r="ADC270" s="20"/>
      <c r="ADD270" s="4"/>
      <c r="ADE270" s="4"/>
      <c r="ADF270" s="4"/>
      <c r="ADG270" s="4"/>
      <c r="ADH270" s="4"/>
      <c r="ADI270" s="4"/>
      <c r="ADJ270" s="4"/>
      <c r="ADK270" s="2"/>
      <c r="ADL270" s="2"/>
      <c r="ADM270" s="2"/>
      <c r="ADN270" s="2"/>
      <c r="ADP270" s="21">
        <f t="shared" ca="1" si="223"/>
        <v>1</v>
      </c>
      <c r="ADQ270">
        <f t="shared" ca="1" si="252"/>
        <v>3</v>
      </c>
      <c r="ADS270" s="21">
        <f t="shared" ca="1" si="253"/>
        <v>4</v>
      </c>
      <c r="ADT270" s="23"/>
      <c r="ADU270" s="21"/>
      <c r="ADV270">
        <f t="shared" ca="1" si="254"/>
        <v>18</v>
      </c>
      <c r="ADW270" s="22">
        <v>1</v>
      </c>
      <c r="ADY270" s="22">
        <f t="shared" ca="1" si="255"/>
        <v>1</v>
      </c>
      <c r="ADZ270">
        <f t="shared" ca="1" si="256"/>
        <v>2</v>
      </c>
      <c r="AEA270" s="22">
        <f t="shared" ca="1" si="257"/>
        <v>0</v>
      </c>
      <c r="AEB270">
        <f t="shared" ca="1" si="258"/>
        <v>2</v>
      </c>
      <c r="AEC270" s="22">
        <f t="shared" ca="1" si="259"/>
        <v>0</v>
      </c>
      <c r="AED270">
        <f t="shared" ca="1" si="260"/>
        <v>2</v>
      </c>
      <c r="AEE270" s="22">
        <f t="shared" ca="1" si="261"/>
        <v>1</v>
      </c>
      <c r="AEF270">
        <f t="shared" ca="1" si="262"/>
        <v>0</v>
      </c>
      <c r="AEG270" s="22">
        <f t="shared" ca="1" si="263"/>
        <v>0</v>
      </c>
      <c r="AEI270" s="22">
        <v>0</v>
      </c>
      <c r="AEJ270" s="22">
        <v>0</v>
      </c>
      <c r="AEK270" s="2">
        <f t="shared" ca="1" si="219"/>
        <v>2</v>
      </c>
      <c r="AEL270" s="3">
        <f t="shared" ca="1" si="220"/>
        <v>1</v>
      </c>
      <c r="AEM270" s="2">
        <f t="shared" ca="1" si="221"/>
        <v>1</v>
      </c>
      <c r="AEN270" s="10">
        <f t="shared" ca="1" si="222"/>
        <v>0</v>
      </c>
    </row>
    <row r="271" spans="1:820" x14ac:dyDescent="0.25">
      <c r="A271" s="11"/>
      <c r="B271" s="20"/>
      <c r="C271" s="4"/>
      <c r="D271" s="4"/>
      <c r="E271" s="4"/>
      <c r="F271" s="4"/>
      <c r="G271" s="4"/>
      <c r="H271" s="4"/>
      <c r="I271" s="4"/>
      <c r="J271" s="24"/>
      <c r="K271" s="47"/>
      <c r="L271" s="24"/>
      <c r="M271" s="47"/>
      <c r="O271" s="163"/>
      <c r="P271" s="21">
        <f t="shared" ca="1" si="239"/>
        <v>1</v>
      </c>
      <c r="S271" s="21"/>
      <c r="T271" s="23"/>
      <c r="U271" s="21"/>
      <c r="V271">
        <f t="shared" ca="1" si="240"/>
        <v>2</v>
      </c>
      <c r="W271" s="156">
        <v>1</v>
      </c>
      <c r="Y271" s="156">
        <v>1</v>
      </c>
      <c r="AA271" s="22">
        <f t="shared" ca="1" si="241"/>
        <v>0</v>
      </c>
      <c r="AB271">
        <f t="shared" ca="1" si="242"/>
        <v>2</v>
      </c>
      <c r="AC271" s="22">
        <f t="shared" ca="1" si="243"/>
        <v>0</v>
      </c>
      <c r="AD271">
        <f t="shared" ca="1" si="244"/>
        <v>2</v>
      </c>
      <c r="AE271" s="22">
        <f t="shared" ca="1" si="245"/>
        <v>1</v>
      </c>
      <c r="AF271">
        <f t="shared" ca="1" si="246"/>
        <v>0</v>
      </c>
      <c r="AG271" s="22">
        <f t="shared" ca="1" si="247"/>
        <v>0</v>
      </c>
      <c r="AI271" s="156">
        <v>0</v>
      </c>
      <c r="AJ271" s="156">
        <v>0</v>
      </c>
      <c r="AK271" s="2">
        <f t="shared" ca="1" si="215"/>
        <v>2</v>
      </c>
      <c r="AL271" s="3">
        <f t="shared" ca="1" si="216"/>
        <v>1</v>
      </c>
      <c r="AM271" s="2">
        <f t="shared" ca="1" si="217"/>
        <v>1</v>
      </c>
      <c r="AN271" s="10">
        <f t="shared" ca="1" si="218"/>
        <v>0</v>
      </c>
      <c r="ADB271" s="11"/>
      <c r="ADC271" s="20"/>
      <c r="ADD271" s="4"/>
      <c r="ADE271" s="4"/>
      <c r="ADF271" s="4"/>
      <c r="ADG271" s="4"/>
      <c r="ADH271" s="4"/>
      <c r="ADI271" s="4"/>
      <c r="ADJ271" s="4"/>
      <c r="ADK271" s="2"/>
      <c r="ADL271" s="2"/>
      <c r="ADM271" s="2"/>
      <c r="ADN271" s="2"/>
      <c r="ADP271" s="21">
        <f t="shared" ca="1" si="223"/>
        <v>2</v>
      </c>
      <c r="ADQ271">
        <f t="shared" ca="1" si="252"/>
        <v>2</v>
      </c>
      <c r="ADS271" s="21">
        <f t="shared" ca="1" si="253"/>
        <v>3</v>
      </c>
      <c r="ADT271" s="23"/>
      <c r="ADU271" s="21"/>
      <c r="ADV271">
        <f t="shared" ca="1" si="254"/>
        <v>12</v>
      </c>
      <c r="ADW271" s="22">
        <v>1</v>
      </c>
      <c r="ADY271" s="22">
        <f t="shared" ca="1" si="255"/>
        <v>0</v>
      </c>
      <c r="ADZ271">
        <f t="shared" ca="1" si="256"/>
        <v>12</v>
      </c>
      <c r="AEA271" s="22">
        <f t="shared" ca="1" si="257"/>
        <v>1</v>
      </c>
      <c r="AEB271">
        <f t="shared" ca="1" si="258"/>
        <v>4</v>
      </c>
      <c r="AEC271" s="22">
        <f t="shared" ca="1" si="259"/>
        <v>1</v>
      </c>
      <c r="AED271">
        <f t="shared" ca="1" si="260"/>
        <v>0</v>
      </c>
      <c r="AEE271" s="22">
        <f t="shared" ca="1" si="261"/>
        <v>0</v>
      </c>
      <c r="AEF271">
        <f t="shared" ca="1" si="262"/>
        <v>0</v>
      </c>
      <c r="AEG271" s="22">
        <f t="shared" ca="1" si="263"/>
        <v>0</v>
      </c>
      <c r="AEI271" s="22">
        <v>0</v>
      </c>
      <c r="AEJ271" s="22">
        <v>0</v>
      </c>
      <c r="AEK271" s="2">
        <f t="shared" ca="1" si="219"/>
        <v>2</v>
      </c>
      <c r="AEL271" s="3">
        <f t="shared" ca="1" si="220"/>
        <v>1</v>
      </c>
      <c r="AEM271" s="2">
        <f t="shared" ca="1" si="221"/>
        <v>1</v>
      </c>
      <c r="AEN271" s="10">
        <f t="shared" ca="1" si="222"/>
        <v>0</v>
      </c>
    </row>
    <row r="272" spans="1:820" x14ac:dyDescent="0.25">
      <c r="A272" s="11"/>
      <c r="B272" s="20"/>
      <c r="C272" s="4"/>
      <c r="D272" s="4"/>
      <c r="E272" s="4"/>
      <c r="F272" s="4"/>
      <c r="G272" s="4"/>
      <c r="H272" s="4"/>
      <c r="I272" s="4"/>
      <c r="J272" s="24"/>
      <c r="K272" s="47"/>
      <c r="L272" s="24"/>
      <c r="M272" s="47"/>
      <c r="O272" s="163"/>
      <c r="P272" s="21">
        <f t="shared" ca="1" si="239"/>
        <v>0</v>
      </c>
      <c r="S272" s="21"/>
      <c r="T272" s="23"/>
      <c r="U272" s="21"/>
      <c r="V272">
        <f t="shared" ca="1" si="240"/>
        <v>1</v>
      </c>
      <c r="W272" s="156">
        <v>1</v>
      </c>
      <c r="Y272" s="156">
        <v>1</v>
      </c>
      <c r="AA272" s="22">
        <f t="shared" ca="1" si="241"/>
        <v>0</v>
      </c>
      <c r="AB272">
        <f t="shared" ca="1" si="242"/>
        <v>1</v>
      </c>
      <c r="AC272" s="22">
        <f t="shared" ca="1" si="243"/>
        <v>0</v>
      </c>
      <c r="AD272">
        <f t="shared" ca="1" si="244"/>
        <v>1</v>
      </c>
      <c r="AE272" s="22">
        <f t="shared" ca="1" si="245"/>
        <v>0</v>
      </c>
      <c r="AF272">
        <f t="shared" ca="1" si="246"/>
        <v>1</v>
      </c>
      <c r="AG272" s="22">
        <f t="shared" ca="1" si="247"/>
        <v>1</v>
      </c>
      <c r="AI272" s="156">
        <v>0</v>
      </c>
      <c r="AJ272" s="156">
        <v>0</v>
      </c>
      <c r="AK272" s="2">
        <f t="shared" ca="1" si="215"/>
        <v>2</v>
      </c>
      <c r="AL272" s="3">
        <f t="shared" ca="1" si="216"/>
        <v>1</v>
      </c>
      <c r="AM272" s="2">
        <f t="shared" ca="1" si="217"/>
        <v>1</v>
      </c>
      <c r="AN272" s="10">
        <f t="shared" ca="1" si="218"/>
        <v>0</v>
      </c>
      <c r="ADB272" s="11"/>
      <c r="ADC272" s="20"/>
      <c r="ADD272" s="4"/>
      <c r="ADE272" s="4"/>
      <c r="ADF272" s="4"/>
      <c r="ADG272" s="4"/>
      <c r="ADH272" s="4"/>
      <c r="ADI272" s="4"/>
      <c r="ADJ272" s="4"/>
      <c r="ADK272" s="2"/>
      <c r="ADL272" s="2"/>
      <c r="ADM272" s="2"/>
      <c r="ADN272" s="2"/>
      <c r="ADP272" s="21">
        <f t="shared" ca="1" si="223"/>
        <v>2</v>
      </c>
      <c r="ADQ272">
        <f t="shared" ca="1" si="252"/>
        <v>0</v>
      </c>
      <c r="ADS272" s="21">
        <f t="shared" ca="1" si="253"/>
        <v>0</v>
      </c>
      <c r="ADT272" s="23"/>
      <c r="ADU272" s="21"/>
      <c r="ADV272">
        <f t="shared" ca="1" si="254"/>
        <v>5</v>
      </c>
      <c r="ADW272" s="22">
        <v>1</v>
      </c>
      <c r="ADY272" s="22">
        <f t="shared" ca="1" si="255"/>
        <v>0</v>
      </c>
      <c r="ADZ272">
        <f t="shared" ca="1" si="256"/>
        <v>5</v>
      </c>
      <c r="AEA272" s="22">
        <f t="shared" ca="1" si="257"/>
        <v>0</v>
      </c>
      <c r="AEB272">
        <f t="shared" ca="1" si="258"/>
        <v>5</v>
      </c>
      <c r="AEC272" s="22">
        <f t="shared" ca="1" si="259"/>
        <v>1</v>
      </c>
      <c r="AED272">
        <f t="shared" ca="1" si="260"/>
        <v>1</v>
      </c>
      <c r="AEE272" s="22">
        <f t="shared" ca="1" si="261"/>
        <v>0</v>
      </c>
      <c r="AEF272">
        <f t="shared" ca="1" si="262"/>
        <v>1</v>
      </c>
      <c r="AEG272" s="22">
        <f t="shared" ca="1" si="263"/>
        <v>1</v>
      </c>
      <c r="AEI272" s="22">
        <v>0</v>
      </c>
      <c r="AEJ272" s="22">
        <v>0</v>
      </c>
      <c r="AEK272" s="2">
        <f t="shared" ca="1" si="219"/>
        <v>1</v>
      </c>
      <c r="AEL272" s="3">
        <f t="shared" ca="1" si="220"/>
        <v>-1</v>
      </c>
      <c r="AEM272" s="2">
        <f t="shared" ca="1" si="221"/>
        <v>0</v>
      </c>
      <c r="AEN272" s="10">
        <f t="shared" ca="1" si="222"/>
        <v>0</v>
      </c>
    </row>
    <row r="273" spans="1:820" x14ac:dyDescent="0.25">
      <c r="A273" s="11"/>
      <c r="B273" s="20"/>
      <c r="C273" s="4"/>
      <c r="D273" s="4"/>
      <c r="E273" s="4"/>
      <c r="F273" s="4"/>
      <c r="G273" s="4"/>
      <c r="H273" s="4"/>
      <c r="I273" s="4"/>
      <c r="J273" s="24"/>
      <c r="K273" s="47"/>
      <c r="L273" s="24"/>
      <c r="M273" s="47"/>
      <c r="O273" s="163"/>
      <c r="P273" s="21">
        <f t="shared" ca="1" si="239"/>
        <v>0</v>
      </c>
      <c r="S273" s="21"/>
      <c r="T273" s="23"/>
      <c r="U273" s="21"/>
      <c r="V273">
        <f t="shared" ca="1" si="240"/>
        <v>1</v>
      </c>
      <c r="W273" s="156">
        <v>1</v>
      </c>
      <c r="Y273" s="156">
        <v>1</v>
      </c>
      <c r="AA273" s="22">
        <f t="shared" ca="1" si="241"/>
        <v>0</v>
      </c>
      <c r="AB273">
        <f t="shared" ca="1" si="242"/>
        <v>1</v>
      </c>
      <c r="AC273" s="22">
        <f t="shared" ca="1" si="243"/>
        <v>0</v>
      </c>
      <c r="AD273">
        <f t="shared" ca="1" si="244"/>
        <v>1</v>
      </c>
      <c r="AE273" s="22">
        <f t="shared" ca="1" si="245"/>
        <v>0</v>
      </c>
      <c r="AF273">
        <f t="shared" ca="1" si="246"/>
        <v>1</v>
      </c>
      <c r="AG273" s="22">
        <f t="shared" ca="1" si="247"/>
        <v>1</v>
      </c>
      <c r="AI273" s="156">
        <v>0</v>
      </c>
      <c r="AJ273" s="156">
        <v>0</v>
      </c>
      <c r="AK273" s="2">
        <f t="shared" ca="1" si="215"/>
        <v>2</v>
      </c>
      <c r="AL273" s="3">
        <f t="shared" ca="1" si="216"/>
        <v>1</v>
      </c>
      <c r="AM273" s="2">
        <f t="shared" ca="1" si="217"/>
        <v>1</v>
      </c>
      <c r="AN273" s="10">
        <f t="shared" ca="1" si="218"/>
        <v>0</v>
      </c>
      <c r="ADB273" s="11"/>
      <c r="ADC273" s="20"/>
      <c r="ADD273" s="4"/>
      <c r="ADE273" s="4"/>
      <c r="ADF273" s="4"/>
      <c r="ADG273" s="4"/>
      <c r="ADH273" s="4"/>
      <c r="ADI273" s="4"/>
      <c r="ADJ273" s="4"/>
      <c r="ADK273" s="2"/>
      <c r="ADL273" s="2"/>
      <c r="ADM273" s="2"/>
      <c r="ADN273" s="2"/>
      <c r="ADP273" s="21">
        <f t="shared" ca="1" si="223"/>
        <v>1</v>
      </c>
      <c r="ADQ273">
        <f t="shared" ca="1" si="252"/>
        <v>2</v>
      </c>
      <c r="ADS273" s="21">
        <f t="shared" ca="1" si="253"/>
        <v>3</v>
      </c>
      <c r="ADT273" s="23"/>
      <c r="ADU273" s="21"/>
      <c r="ADV273">
        <f t="shared" ca="1" si="254"/>
        <v>10</v>
      </c>
      <c r="ADW273" s="22">
        <v>1</v>
      </c>
      <c r="ADY273" s="22">
        <f t="shared" ca="1" si="255"/>
        <v>0</v>
      </c>
      <c r="ADZ273">
        <f t="shared" ca="1" si="256"/>
        <v>10</v>
      </c>
      <c r="AEA273" s="22">
        <f t="shared" ca="1" si="257"/>
        <v>1</v>
      </c>
      <c r="AEB273">
        <f t="shared" ca="1" si="258"/>
        <v>2</v>
      </c>
      <c r="AEC273" s="22">
        <f t="shared" ca="1" si="259"/>
        <v>0</v>
      </c>
      <c r="AED273">
        <f t="shared" ca="1" si="260"/>
        <v>2</v>
      </c>
      <c r="AEE273" s="22">
        <f t="shared" ca="1" si="261"/>
        <v>1</v>
      </c>
      <c r="AEF273">
        <f t="shared" ca="1" si="262"/>
        <v>0</v>
      </c>
      <c r="AEG273" s="22">
        <f t="shared" ca="1" si="263"/>
        <v>0</v>
      </c>
      <c r="AEI273" s="22">
        <v>0</v>
      </c>
      <c r="AEJ273" s="22">
        <v>0</v>
      </c>
      <c r="AEK273" s="2">
        <f t="shared" ca="1" si="219"/>
        <v>2</v>
      </c>
      <c r="AEL273" s="3">
        <f t="shared" ca="1" si="220"/>
        <v>1</v>
      </c>
      <c r="AEM273" s="2">
        <f t="shared" ca="1" si="221"/>
        <v>1</v>
      </c>
      <c r="AEN273" s="10">
        <f t="shared" ca="1" si="222"/>
        <v>0</v>
      </c>
    </row>
    <row r="274" spans="1:820" x14ac:dyDescent="0.25">
      <c r="A274" s="11"/>
      <c r="B274" s="20"/>
      <c r="C274" s="4"/>
      <c r="D274" s="4"/>
      <c r="E274" s="4"/>
      <c r="F274" s="4"/>
      <c r="G274" s="4"/>
      <c r="H274" s="4"/>
      <c r="I274" s="4"/>
      <c r="J274" s="24"/>
      <c r="K274" s="47"/>
      <c r="L274" s="24"/>
      <c r="M274" s="47"/>
      <c r="O274" s="163"/>
      <c r="P274" s="21">
        <f t="shared" ca="1" si="239"/>
        <v>2</v>
      </c>
      <c r="S274" s="21"/>
      <c r="T274" s="23"/>
      <c r="U274" s="21"/>
      <c r="V274">
        <f t="shared" ca="1" si="240"/>
        <v>4</v>
      </c>
      <c r="W274" s="156">
        <v>1</v>
      </c>
      <c r="Y274" s="156">
        <v>1</v>
      </c>
      <c r="AA274" s="22">
        <f t="shared" ca="1" si="241"/>
        <v>0</v>
      </c>
      <c r="AB274">
        <f t="shared" ca="1" si="242"/>
        <v>4</v>
      </c>
      <c r="AC274" s="22">
        <f t="shared" ca="1" si="243"/>
        <v>1</v>
      </c>
      <c r="AD274">
        <f t="shared" ca="1" si="244"/>
        <v>0</v>
      </c>
      <c r="AE274" s="22">
        <f t="shared" ca="1" si="245"/>
        <v>0</v>
      </c>
      <c r="AF274">
        <f t="shared" ca="1" si="246"/>
        <v>0</v>
      </c>
      <c r="AG274" s="22">
        <f t="shared" ca="1" si="247"/>
        <v>0</v>
      </c>
      <c r="AI274" s="156">
        <v>0</v>
      </c>
      <c r="AJ274" s="156">
        <v>0</v>
      </c>
      <c r="AK274" s="2">
        <f t="shared" ca="1" si="215"/>
        <v>2</v>
      </c>
      <c r="AL274" s="3">
        <f t="shared" ca="1" si="216"/>
        <v>1</v>
      </c>
      <c r="AM274" s="2">
        <f t="shared" ca="1" si="217"/>
        <v>1</v>
      </c>
      <c r="AN274" s="10">
        <f t="shared" ca="1" si="218"/>
        <v>0</v>
      </c>
      <c r="ADB274" s="11"/>
      <c r="ADC274" s="20"/>
      <c r="ADD274" s="4"/>
      <c r="ADE274" s="4"/>
      <c r="ADF274" s="4"/>
      <c r="ADG274" s="4"/>
      <c r="ADH274" s="4"/>
      <c r="ADI274" s="4"/>
      <c r="ADJ274" s="4"/>
      <c r="ADK274" s="2"/>
      <c r="ADL274" s="2"/>
      <c r="ADM274" s="2"/>
      <c r="ADN274" s="2"/>
      <c r="ADP274" s="21">
        <f t="shared" ca="1" si="223"/>
        <v>4</v>
      </c>
      <c r="ADQ274">
        <f t="shared" ca="1" si="252"/>
        <v>0</v>
      </c>
      <c r="ADS274" s="21">
        <f t="shared" ca="1" si="253"/>
        <v>0</v>
      </c>
      <c r="ADT274" s="23"/>
      <c r="ADU274" s="21"/>
      <c r="ADV274">
        <f t="shared" ca="1" si="254"/>
        <v>17</v>
      </c>
      <c r="ADW274" s="22">
        <v>1</v>
      </c>
      <c r="ADY274" s="22">
        <f t="shared" ca="1" si="255"/>
        <v>1</v>
      </c>
      <c r="ADZ274">
        <f t="shared" ca="1" si="256"/>
        <v>1</v>
      </c>
      <c r="AEA274" s="22">
        <f t="shared" ca="1" si="257"/>
        <v>0</v>
      </c>
      <c r="AEB274">
        <f t="shared" ca="1" si="258"/>
        <v>1</v>
      </c>
      <c r="AEC274" s="22">
        <f t="shared" ca="1" si="259"/>
        <v>0</v>
      </c>
      <c r="AED274">
        <f t="shared" ca="1" si="260"/>
        <v>1</v>
      </c>
      <c r="AEE274" s="22">
        <f t="shared" ca="1" si="261"/>
        <v>0</v>
      </c>
      <c r="AEF274">
        <f t="shared" ca="1" si="262"/>
        <v>1</v>
      </c>
      <c r="AEG274" s="22">
        <f t="shared" ca="1" si="263"/>
        <v>1</v>
      </c>
      <c r="AEI274" s="22">
        <v>0</v>
      </c>
      <c r="AEJ274" s="22">
        <v>0</v>
      </c>
      <c r="AEK274" s="2">
        <f t="shared" ca="1" si="219"/>
        <v>2</v>
      </c>
      <c r="AEL274" s="3">
        <f t="shared" ca="1" si="220"/>
        <v>1</v>
      </c>
      <c r="AEM274" s="2">
        <f t="shared" ca="1" si="221"/>
        <v>1</v>
      </c>
      <c r="AEN274" s="10">
        <f t="shared" ca="1" si="222"/>
        <v>0</v>
      </c>
    </row>
    <row r="275" spans="1:820" x14ac:dyDescent="0.25">
      <c r="A275" s="11"/>
      <c r="B275" s="20"/>
      <c r="C275" s="4"/>
      <c r="D275" s="4"/>
      <c r="E275" s="4"/>
      <c r="F275" s="4"/>
      <c r="G275" s="4"/>
      <c r="H275" s="4"/>
      <c r="I275" s="4"/>
      <c r="J275" s="24"/>
      <c r="K275" s="47"/>
      <c r="L275" s="24"/>
      <c r="M275" s="47"/>
      <c r="O275" s="163"/>
      <c r="P275" s="21">
        <f t="shared" ca="1" si="239"/>
        <v>1</v>
      </c>
      <c r="S275" s="21"/>
      <c r="T275" s="23"/>
      <c r="U275" s="21"/>
      <c r="V275">
        <f t="shared" ca="1" si="240"/>
        <v>2</v>
      </c>
      <c r="W275" s="156">
        <v>1</v>
      </c>
      <c r="Y275" s="156">
        <v>1</v>
      </c>
      <c r="AA275" s="22">
        <f t="shared" ca="1" si="241"/>
        <v>0</v>
      </c>
      <c r="AB275">
        <f t="shared" ca="1" si="242"/>
        <v>2</v>
      </c>
      <c r="AC275" s="22">
        <f t="shared" ca="1" si="243"/>
        <v>0</v>
      </c>
      <c r="AD275">
        <f t="shared" ca="1" si="244"/>
        <v>2</v>
      </c>
      <c r="AE275" s="22">
        <f t="shared" ca="1" si="245"/>
        <v>1</v>
      </c>
      <c r="AF275">
        <f t="shared" ca="1" si="246"/>
        <v>0</v>
      </c>
      <c r="AG275" s="22">
        <f t="shared" ca="1" si="247"/>
        <v>0</v>
      </c>
      <c r="AI275" s="156">
        <v>0</v>
      </c>
      <c r="AJ275" s="156">
        <v>0</v>
      </c>
      <c r="AK275" s="2">
        <f t="shared" ca="1" si="215"/>
        <v>2</v>
      </c>
      <c r="AL275" s="3">
        <f t="shared" ca="1" si="216"/>
        <v>1</v>
      </c>
      <c r="AM275" s="2">
        <f t="shared" ca="1" si="217"/>
        <v>1</v>
      </c>
      <c r="AN275" s="10">
        <f t="shared" ca="1" si="218"/>
        <v>0</v>
      </c>
      <c r="ADB275" s="11"/>
      <c r="ADC275" s="20"/>
      <c r="ADD275" s="4"/>
      <c r="ADE275" s="4"/>
      <c r="ADF275" s="4"/>
      <c r="ADG275" s="4"/>
      <c r="ADH275" s="4"/>
      <c r="ADI275" s="4"/>
      <c r="ADJ275" s="4"/>
      <c r="ADK275" s="2"/>
      <c r="ADL275" s="2"/>
      <c r="ADM275" s="2"/>
      <c r="ADN275" s="2"/>
      <c r="ADP275" s="21">
        <f t="shared" ca="1" si="223"/>
        <v>1</v>
      </c>
      <c r="ADQ275">
        <f t="shared" ca="1" si="252"/>
        <v>0</v>
      </c>
      <c r="ADS275" s="21">
        <f t="shared" ca="1" si="253"/>
        <v>0</v>
      </c>
      <c r="ADT275" s="23"/>
      <c r="ADU275" s="21"/>
      <c r="ADV275">
        <f t="shared" ca="1" si="254"/>
        <v>3</v>
      </c>
      <c r="ADW275" s="22">
        <v>1</v>
      </c>
      <c r="ADY275" s="22">
        <f t="shared" ca="1" si="255"/>
        <v>0</v>
      </c>
      <c r="ADZ275">
        <f t="shared" ca="1" si="256"/>
        <v>3</v>
      </c>
      <c r="AEA275" s="22">
        <f t="shared" ca="1" si="257"/>
        <v>0</v>
      </c>
      <c r="AEB275">
        <f t="shared" ca="1" si="258"/>
        <v>3</v>
      </c>
      <c r="AEC275" s="22">
        <f t="shared" ca="1" si="259"/>
        <v>0</v>
      </c>
      <c r="AED275">
        <f t="shared" ca="1" si="260"/>
        <v>3</v>
      </c>
      <c r="AEE275" s="22">
        <f t="shared" ca="1" si="261"/>
        <v>1</v>
      </c>
      <c r="AEF275">
        <f t="shared" ca="1" si="262"/>
        <v>1</v>
      </c>
      <c r="AEG275" s="22">
        <f t="shared" ca="1" si="263"/>
        <v>1</v>
      </c>
      <c r="AEI275" s="22">
        <v>0</v>
      </c>
      <c r="AEJ275" s="22">
        <v>0</v>
      </c>
      <c r="AEK275" s="2">
        <f t="shared" ca="1" si="219"/>
        <v>1</v>
      </c>
      <c r="AEL275" s="3">
        <f t="shared" ca="1" si="220"/>
        <v>-1</v>
      </c>
      <c r="AEM275" s="2">
        <f t="shared" ca="1" si="221"/>
        <v>0</v>
      </c>
      <c r="AEN275" s="10">
        <f t="shared" ca="1" si="222"/>
        <v>0</v>
      </c>
    </row>
    <row r="276" spans="1:820" x14ac:dyDescent="0.25">
      <c r="A276" s="11"/>
      <c r="B276" s="20"/>
      <c r="C276" s="4"/>
      <c r="D276" s="4"/>
      <c r="E276" s="4"/>
      <c r="F276" s="4"/>
      <c r="G276" s="4"/>
      <c r="H276" s="4"/>
      <c r="I276" s="4"/>
      <c r="J276" s="24"/>
      <c r="K276" s="47"/>
      <c r="L276" s="24"/>
      <c r="M276" s="47"/>
      <c r="O276" s="163"/>
      <c r="P276" s="21">
        <f t="shared" ca="1" si="239"/>
        <v>3</v>
      </c>
      <c r="S276" s="21"/>
      <c r="T276" s="23"/>
      <c r="U276" s="21"/>
      <c r="V276">
        <f t="shared" ca="1" si="240"/>
        <v>8</v>
      </c>
      <c r="W276" s="156">
        <v>1</v>
      </c>
      <c r="Y276" s="156">
        <v>1</v>
      </c>
      <c r="AA276" s="22">
        <f t="shared" ca="1" si="241"/>
        <v>1</v>
      </c>
      <c r="AB276">
        <f t="shared" ca="1" si="242"/>
        <v>0</v>
      </c>
      <c r="AC276" s="22">
        <f t="shared" ca="1" si="243"/>
        <v>0</v>
      </c>
      <c r="AD276">
        <f t="shared" ca="1" si="244"/>
        <v>0</v>
      </c>
      <c r="AE276" s="22">
        <f t="shared" ca="1" si="245"/>
        <v>0</v>
      </c>
      <c r="AF276">
        <f t="shared" ca="1" si="246"/>
        <v>0</v>
      </c>
      <c r="AG276" s="22">
        <f t="shared" ca="1" si="247"/>
        <v>0</v>
      </c>
      <c r="AI276" s="156">
        <v>0</v>
      </c>
      <c r="AJ276" s="156">
        <v>0</v>
      </c>
      <c r="AK276" s="2">
        <f t="shared" ca="1" si="215"/>
        <v>3</v>
      </c>
      <c r="AL276" s="3">
        <f t="shared" ca="1" si="216"/>
        <v>3</v>
      </c>
      <c r="AM276" s="2">
        <f t="shared" ca="1" si="217"/>
        <v>3</v>
      </c>
      <c r="AN276" s="10">
        <f t="shared" ca="1" si="218"/>
        <v>3</v>
      </c>
      <c r="ADB276" s="11"/>
      <c r="ADC276" s="20"/>
      <c r="ADD276" s="4"/>
      <c r="ADE276" s="4"/>
      <c r="ADF276" s="4"/>
      <c r="ADG276" s="4"/>
      <c r="ADH276" s="4"/>
      <c r="ADI276" s="4"/>
      <c r="ADJ276" s="4"/>
      <c r="ADK276" s="2"/>
      <c r="ADL276" s="2"/>
      <c r="ADM276" s="2"/>
      <c r="ADN276" s="2"/>
      <c r="ADP276" s="21">
        <f t="shared" ca="1" si="223"/>
        <v>3</v>
      </c>
      <c r="ADQ276">
        <f t="shared" ca="1" si="252"/>
        <v>1</v>
      </c>
      <c r="ADS276" s="21">
        <f t="shared" ca="1" si="253"/>
        <v>1</v>
      </c>
      <c r="ADT276" s="23"/>
      <c r="ADU276" s="21"/>
      <c r="ADV276">
        <f t="shared" ca="1" si="254"/>
        <v>10</v>
      </c>
      <c r="ADW276" s="22">
        <v>1</v>
      </c>
      <c r="ADY276" s="22">
        <f t="shared" ca="1" si="255"/>
        <v>0</v>
      </c>
      <c r="ADZ276">
        <f t="shared" ca="1" si="256"/>
        <v>10</v>
      </c>
      <c r="AEA276" s="22">
        <f t="shared" ca="1" si="257"/>
        <v>1</v>
      </c>
      <c r="AEB276">
        <f t="shared" ca="1" si="258"/>
        <v>2</v>
      </c>
      <c r="AEC276" s="22">
        <f t="shared" ca="1" si="259"/>
        <v>0</v>
      </c>
      <c r="AED276">
        <f t="shared" ca="1" si="260"/>
        <v>2</v>
      </c>
      <c r="AEE276" s="22">
        <f t="shared" ca="1" si="261"/>
        <v>1</v>
      </c>
      <c r="AEF276">
        <f t="shared" ca="1" si="262"/>
        <v>0</v>
      </c>
      <c r="AEG276" s="22">
        <f t="shared" ca="1" si="263"/>
        <v>0</v>
      </c>
      <c r="AEI276" s="22">
        <v>0</v>
      </c>
      <c r="AEJ276" s="22">
        <v>0</v>
      </c>
      <c r="AEK276" s="2">
        <f t="shared" ca="1" si="219"/>
        <v>2</v>
      </c>
      <c r="AEL276" s="3">
        <f t="shared" ca="1" si="220"/>
        <v>1</v>
      </c>
      <c r="AEM276" s="2">
        <f t="shared" ca="1" si="221"/>
        <v>1</v>
      </c>
      <c r="AEN276" s="10">
        <f t="shared" ca="1" si="222"/>
        <v>0</v>
      </c>
    </row>
    <row r="277" spans="1:820" x14ac:dyDescent="0.25">
      <c r="A277" s="11"/>
      <c r="B277" s="20"/>
      <c r="C277" s="4"/>
      <c r="D277" s="4"/>
      <c r="E277" s="4"/>
      <c r="F277" s="4"/>
      <c r="G277" s="4"/>
      <c r="H277" s="4"/>
      <c r="I277" s="4"/>
      <c r="J277" s="24"/>
      <c r="K277" s="47"/>
      <c r="L277" s="24"/>
      <c r="M277" s="47"/>
      <c r="O277" s="163"/>
      <c r="P277" s="21">
        <f t="shared" ca="1" si="239"/>
        <v>3</v>
      </c>
      <c r="S277" s="21"/>
      <c r="T277" s="23"/>
      <c r="U277" s="21"/>
      <c r="V277">
        <f t="shared" ca="1" si="240"/>
        <v>8</v>
      </c>
      <c r="W277" s="156">
        <v>1</v>
      </c>
      <c r="Y277" s="156">
        <v>1</v>
      </c>
      <c r="AA277" s="22">
        <f t="shared" ca="1" si="241"/>
        <v>1</v>
      </c>
      <c r="AB277">
        <f t="shared" ca="1" si="242"/>
        <v>0</v>
      </c>
      <c r="AC277" s="22">
        <f t="shared" ca="1" si="243"/>
        <v>0</v>
      </c>
      <c r="AD277">
        <f t="shared" ca="1" si="244"/>
        <v>0</v>
      </c>
      <c r="AE277" s="22">
        <f t="shared" ca="1" si="245"/>
        <v>0</v>
      </c>
      <c r="AF277">
        <f t="shared" ca="1" si="246"/>
        <v>0</v>
      </c>
      <c r="AG277" s="22">
        <f t="shared" ca="1" si="247"/>
        <v>0</v>
      </c>
      <c r="AI277" s="156">
        <v>0</v>
      </c>
      <c r="AJ277" s="156">
        <v>0</v>
      </c>
      <c r="AK277" s="2">
        <f t="shared" ca="1" si="215"/>
        <v>3</v>
      </c>
      <c r="AL277" s="3">
        <f t="shared" ca="1" si="216"/>
        <v>3</v>
      </c>
      <c r="AM277" s="2">
        <f t="shared" ca="1" si="217"/>
        <v>3</v>
      </c>
      <c r="AN277" s="10">
        <f t="shared" ca="1" si="218"/>
        <v>3</v>
      </c>
      <c r="ADB277" s="11"/>
      <c r="ADC277" s="20"/>
      <c r="ADD277" s="4"/>
      <c r="ADE277" s="4"/>
      <c r="ADF277" s="4"/>
      <c r="ADG277" s="4"/>
      <c r="ADH277" s="4"/>
      <c r="ADI277" s="4"/>
      <c r="ADJ277" s="4"/>
      <c r="ADK277" s="2"/>
      <c r="ADL277" s="2"/>
      <c r="ADM277" s="2"/>
      <c r="ADN277" s="2"/>
      <c r="ADP277" s="21">
        <f t="shared" ca="1" si="223"/>
        <v>0</v>
      </c>
      <c r="ADQ277">
        <f t="shared" ca="1" si="252"/>
        <v>2</v>
      </c>
      <c r="ADS277" s="21">
        <f t="shared" ca="1" si="253"/>
        <v>3</v>
      </c>
      <c r="ADT277" s="23"/>
      <c r="ADU277" s="21"/>
      <c r="ADV277">
        <f t="shared" ca="1" si="254"/>
        <v>9</v>
      </c>
      <c r="ADW277" s="22">
        <v>1</v>
      </c>
      <c r="ADY277" s="22">
        <f t="shared" ca="1" si="255"/>
        <v>0</v>
      </c>
      <c r="ADZ277">
        <f t="shared" ca="1" si="256"/>
        <v>9</v>
      </c>
      <c r="AEA277" s="22">
        <f t="shared" ca="1" si="257"/>
        <v>1</v>
      </c>
      <c r="AEB277">
        <f t="shared" ca="1" si="258"/>
        <v>1</v>
      </c>
      <c r="AEC277" s="22">
        <f t="shared" ca="1" si="259"/>
        <v>0</v>
      </c>
      <c r="AED277">
        <f t="shared" ca="1" si="260"/>
        <v>1</v>
      </c>
      <c r="AEE277" s="22">
        <f t="shared" ca="1" si="261"/>
        <v>0</v>
      </c>
      <c r="AEF277">
        <f t="shared" ca="1" si="262"/>
        <v>1</v>
      </c>
      <c r="AEG277" s="22">
        <f t="shared" ca="1" si="263"/>
        <v>1</v>
      </c>
      <c r="AEI277" s="22">
        <v>0</v>
      </c>
      <c r="AEJ277" s="22">
        <v>0</v>
      </c>
      <c r="AEK277" s="2">
        <f t="shared" ca="1" si="219"/>
        <v>2</v>
      </c>
      <c r="AEL277" s="3">
        <f t="shared" ca="1" si="220"/>
        <v>1</v>
      </c>
      <c r="AEM277" s="2">
        <f t="shared" ca="1" si="221"/>
        <v>1</v>
      </c>
      <c r="AEN277" s="10">
        <f t="shared" ca="1" si="222"/>
        <v>0</v>
      </c>
    </row>
    <row r="278" spans="1:820" x14ac:dyDescent="0.25">
      <c r="A278" s="11"/>
      <c r="B278" s="20"/>
      <c r="C278" s="4"/>
      <c r="D278" s="4"/>
      <c r="E278" s="4"/>
      <c r="F278" s="4"/>
      <c r="G278" s="4"/>
      <c r="H278" s="4"/>
      <c r="I278" s="4"/>
      <c r="J278" s="24"/>
      <c r="K278" s="47"/>
      <c r="L278" s="24"/>
      <c r="M278" s="47"/>
      <c r="O278" s="163"/>
      <c r="P278" s="21">
        <f t="shared" ca="1" si="239"/>
        <v>2</v>
      </c>
      <c r="S278" s="21"/>
      <c r="T278" s="23"/>
      <c r="U278" s="21"/>
      <c r="V278">
        <f t="shared" ca="1" si="240"/>
        <v>4</v>
      </c>
      <c r="W278" s="156">
        <v>1</v>
      </c>
      <c r="Y278" s="156">
        <v>1</v>
      </c>
      <c r="AA278" s="22">
        <f t="shared" ca="1" si="241"/>
        <v>0</v>
      </c>
      <c r="AB278">
        <f t="shared" ca="1" si="242"/>
        <v>4</v>
      </c>
      <c r="AC278" s="22">
        <f t="shared" ca="1" si="243"/>
        <v>1</v>
      </c>
      <c r="AD278">
        <f t="shared" ca="1" si="244"/>
        <v>0</v>
      </c>
      <c r="AE278" s="22">
        <f t="shared" ca="1" si="245"/>
        <v>0</v>
      </c>
      <c r="AF278">
        <f t="shared" ca="1" si="246"/>
        <v>0</v>
      </c>
      <c r="AG278" s="22">
        <f t="shared" ca="1" si="247"/>
        <v>0</v>
      </c>
      <c r="AI278" s="156">
        <v>0</v>
      </c>
      <c r="AJ278" s="156">
        <v>0</v>
      </c>
      <c r="AK278" s="2">
        <f t="shared" ca="1" si="215"/>
        <v>2</v>
      </c>
      <c r="AL278" s="3">
        <f t="shared" ca="1" si="216"/>
        <v>1</v>
      </c>
      <c r="AM278" s="2">
        <f t="shared" ca="1" si="217"/>
        <v>1</v>
      </c>
      <c r="AN278" s="10">
        <f t="shared" ca="1" si="218"/>
        <v>0</v>
      </c>
      <c r="ADB278" s="11"/>
      <c r="ADC278" s="20"/>
      <c r="ADD278" s="4"/>
      <c r="ADE278" s="4"/>
      <c r="ADF278" s="4"/>
      <c r="ADG278" s="4"/>
      <c r="ADH278" s="4"/>
      <c r="ADI278" s="4"/>
      <c r="ADJ278" s="4"/>
      <c r="ADK278" s="2"/>
      <c r="ADL278" s="2"/>
      <c r="ADM278" s="2"/>
      <c r="ADN278" s="2"/>
      <c r="ADP278" s="21">
        <f t="shared" ca="1" si="223"/>
        <v>4</v>
      </c>
      <c r="ADQ278">
        <f t="shared" ca="1" si="252"/>
        <v>2</v>
      </c>
      <c r="ADS278" s="21">
        <f t="shared" ca="1" si="253"/>
        <v>2</v>
      </c>
      <c r="ADT278" s="23"/>
      <c r="ADU278" s="21"/>
      <c r="ADV278">
        <f t="shared" ca="1" si="254"/>
        <v>20</v>
      </c>
      <c r="ADW278" s="22">
        <v>1</v>
      </c>
      <c r="ADY278" s="22">
        <f t="shared" ca="1" si="255"/>
        <v>1</v>
      </c>
      <c r="ADZ278">
        <f t="shared" ca="1" si="256"/>
        <v>4</v>
      </c>
      <c r="AEA278" s="22">
        <f t="shared" ca="1" si="257"/>
        <v>0</v>
      </c>
      <c r="AEB278">
        <f t="shared" ca="1" si="258"/>
        <v>4</v>
      </c>
      <c r="AEC278" s="22">
        <f t="shared" ca="1" si="259"/>
        <v>1</v>
      </c>
      <c r="AED278">
        <f t="shared" ca="1" si="260"/>
        <v>0</v>
      </c>
      <c r="AEE278" s="22">
        <f t="shared" ca="1" si="261"/>
        <v>0</v>
      </c>
      <c r="AEF278">
        <f t="shared" ca="1" si="262"/>
        <v>0</v>
      </c>
      <c r="AEG278" s="22">
        <f t="shared" ca="1" si="263"/>
        <v>0</v>
      </c>
      <c r="AEI278" s="22">
        <v>0</v>
      </c>
      <c r="AEJ278" s="22">
        <v>0</v>
      </c>
      <c r="AEK278" s="2">
        <f t="shared" ca="1" si="219"/>
        <v>2</v>
      </c>
      <c r="AEL278" s="3">
        <f t="shared" ca="1" si="220"/>
        <v>1</v>
      </c>
      <c r="AEM278" s="2">
        <f t="shared" ca="1" si="221"/>
        <v>1</v>
      </c>
      <c r="AEN278" s="10">
        <f t="shared" ca="1" si="222"/>
        <v>0</v>
      </c>
    </row>
    <row r="279" spans="1:820" x14ac:dyDescent="0.25">
      <c r="A279" s="11"/>
      <c r="B279" s="20"/>
      <c r="C279" s="4"/>
      <c r="D279" s="4"/>
      <c r="E279" s="4"/>
      <c r="F279" s="4"/>
      <c r="G279" s="4"/>
      <c r="H279" s="4"/>
      <c r="I279" s="4"/>
      <c r="J279" s="24"/>
      <c r="K279" s="47"/>
      <c r="L279" s="24"/>
      <c r="M279" s="47"/>
      <c r="O279" s="163"/>
      <c r="P279" s="21">
        <f t="shared" ca="1" si="239"/>
        <v>2</v>
      </c>
      <c r="S279" s="21"/>
      <c r="T279" s="23"/>
      <c r="U279" s="21"/>
      <c r="V279">
        <f t="shared" ca="1" si="240"/>
        <v>4</v>
      </c>
      <c r="W279" s="156">
        <v>1</v>
      </c>
      <c r="Y279" s="156">
        <v>1</v>
      </c>
      <c r="AA279" s="22">
        <f t="shared" ca="1" si="241"/>
        <v>0</v>
      </c>
      <c r="AB279">
        <f t="shared" ca="1" si="242"/>
        <v>4</v>
      </c>
      <c r="AC279" s="22">
        <f t="shared" ca="1" si="243"/>
        <v>1</v>
      </c>
      <c r="AD279">
        <f t="shared" ca="1" si="244"/>
        <v>0</v>
      </c>
      <c r="AE279" s="22">
        <f t="shared" ca="1" si="245"/>
        <v>0</v>
      </c>
      <c r="AF279">
        <f t="shared" ca="1" si="246"/>
        <v>0</v>
      </c>
      <c r="AG279" s="22">
        <f t="shared" ca="1" si="247"/>
        <v>0</v>
      </c>
      <c r="AI279" s="156">
        <v>0</v>
      </c>
      <c r="AJ279" s="156">
        <v>0</v>
      </c>
      <c r="AK279" s="2">
        <f t="shared" ca="1" si="215"/>
        <v>2</v>
      </c>
      <c r="AL279" s="3">
        <f t="shared" ca="1" si="216"/>
        <v>1</v>
      </c>
      <c r="AM279" s="2">
        <f t="shared" ca="1" si="217"/>
        <v>1</v>
      </c>
      <c r="AN279" s="10">
        <f t="shared" ca="1" si="218"/>
        <v>0</v>
      </c>
      <c r="ADB279" s="11"/>
      <c r="ADC279" s="20"/>
      <c r="ADD279" s="4"/>
      <c r="ADE279" s="4"/>
      <c r="ADF279" s="4"/>
      <c r="ADG279" s="4"/>
      <c r="ADH279" s="4"/>
      <c r="ADI279" s="4"/>
      <c r="ADJ279" s="4"/>
      <c r="ADK279" s="2"/>
      <c r="ADL279" s="2"/>
      <c r="ADM279" s="2"/>
      <c r="ADN279" s="2"/>
      <c r="ADP279" s="21">
        <f t="shared" ca="1" si="223"/>
        <v>0</v>
      </c>
      <c r="ADQ279">
        <f t="shared" ca="1" si="252"/>
        <v>0</v>
      </c>
      <c r="ADS279" s="21">
        <f t="shared" ca="1" si="253"/>
        <v>1</v>
      </c>
      <c r="ADT279" s="23"/>
      <c r="ADU279" s="21"/>
      <c r="ADV279">
        <f t="shared" ca="1" si="254"/>
        <v>3</v>
      </c>
      <c r="ADW279" s="22">
        <v>1</v>
      </c>
      <c r="ADY279" s="22">
        <f t="shared" ca="1" si="255"/>
        <v>0</v>
      </c>
      <c r="ADZ279">
        <f t="shared" ca="1" si="256"/>
        <v>3</v>
      </c>
      <c r="AEA279" s="22">
        <f t="shared" ca="1" si="257"/>
        <v>0</v>
      </c>
      <c r="AEB279">
        <f t="shared" ca="1" si="258"/>
        <v>3</v>
      </c>
      <c r="AEC279" s="22">
        <f t="shared" ca="1" si="259"/>
        <v>0</v>
      </c>
      <c r="AED279">
        <f t="shared" ca="1" si="260"/>
        <v>3</v>
      </c>
      <c r="AEE279" s="22">
        <f t="shared" ca="1" si="261"/>
        <v>1</v>
      </c>
      <c r="AEF279">
        <f t="shared" ca="1" si="262"/>
        <v>1</v>
      </c>
      <c r="AEG279" s="22">
        <f t="shared" ca="1" si="263"/>
        <v>1</v>
      </c>
      <c r="AEI279" s="22">
        <v>0</v>
      </c>
      <c r="AEJ279" s="22">
        <v>0</v>
      </c>
      <c r="AEK279" s="2">
        <f t="shared" ca="1" si="219"/>
        <v>1</v>
      </c>
      <c r="AEL279" s="3">
        <f t="shared" ca="1" si="220"/>
        <v>-1</v>
      </c>
      <c r="AEM279" s="2">
        <f t="shared" ca="1" si="221"/>
        <v>0</v>
      </c>
      <c r="AEN279" s="10">
        <f t="shared" ca="1" si="222"/>
        <v>0</v>
      </c>
    </row>
    <row r="280" spans="1:820" x14ac:dyDescent="0.25">
      <c r="A280" s="11"/>
      <c r="B280" s="20"/>
      <c r="C280" s="4"/>
      <c r="D280" s="4"/>
      <c r="E280" s="4"/>
      <c r="F280" s="4"/>
      <c r="G280" s="4"/>
      <c r="H280" s="4"/>
      <c r="I280" s="4"/>
      <c r="J280" s="24"/>
      <c r="K280" s="47"/>
      <c r="L280" s="24"/>
      <c r="M280" s="47"/>
      <c r="O280" s="163"/>
      <c r="P280" s="21">
        <f t="shared" ca="1" si="239"/>
        <v>2</v>
      </c>
      <c r="S280" s="21"/>
      <c r="T280" s="23"/>
      <c r="U280" s="21"/>
      <c r="V280">
        <f t="shared" ca="1" si="240"/>
        <v>4</v>
      </c>
      <c r="W280" s="156">
        <v>1</v>
      </c>
      <c r="Y280" s="156">
        <v>1</v>
      </c>
      <c r="AA280" s="22">
        <f t="shared" ca="1" si="241"/>
        <v>0</v>
      </c>
      <c r="AB280">
        <f t="shared" ca="1" si="242"/>
        <v>4</v>
      </c>
      <c r="AC280" s="22">
        <f t="shared" ca="1" si="243"/>
        <v>1</v>
      </c>
      <c r="AD280">
        <f t="shared" ca="1" si="244"/>
        <v>0</v>
      </c>
      <c r="AE280" s="22">
        <f t="shared" ca="1" si="245"/>
        <v>0</v>
      </c>
      <c r="AF280">
        <f t="shared" ca="1" si="246"/>
        <v>0</v>
      </c>
      <c r="AG280" s="22">
        <f t="shared" ca="1" si="247"/>
        <v>0</v>
      </c>
      <c r="AI280" s="156">
        <v>0</v>
      </c>
      <c r="AJ280" s="156">
        <v>0</v>
      </c>
      <c r="AK280" s="2">
        <f t="shared" ca="1" si="215"/>
        <v>2</v>
      </c>
      <c r="AL280" s="3">
        <f t="shared" ca="1" si="216"/>
        <v>1</v>
      </c>
      <c r="AM280" s="2">
        <f t="shared" ca="1" si="217"/>
        <v>1</v>
      </c>
      <c r="AN280" s="10">
        <f t="shared" ca="1" si="218"/>
        <v>0</v>
      </c>
      <c r="ADB280" s="11"/>
      <c r="ADC280" s="20"/>
      <c r="ADD280" s="4"/>
      <c r="ADE280" s="4"/>
      <c r="ADF280" s="4"/>
      <c r="ADG280" s="4"/>
      <c r="ADH280" s="4"/>
      <c r="ADI280" s="4"/>
      <c r="ADJ280" s="4"/>
      <c r="ADK280" s="2"/>
      <c r="ADL280" s="2"/>
      <c r="ADM280" s="2"/>
      <c r="ADN280" s="2"/>
      <c r="ADP280" s="21">
        <f t="shared" ca="1" si="223"/>
        <v>1</v>
      </c>
      <c r="ADQ280">
        <f t="shared" ca="1" si="252"/>
        <v>1</v>
      </c>
      <c r="ADS280" s="21">
        <f t="shared" ca="1" si="253"/>
        <v>2</v>
      </c>
      <c r="ADT280" s="23"/>
      <c r="ADU280" s="21"/>
      <c r="ADV280">
        <f t="shared" ca="1" si="254"/>
        <v>6</v>
      </c>
      <c r="ADW280" s="22">
        <v>1</v>
      </c>
      <c r="ADY280" s="22">
        <f t="shared" ca="1" si="255"/>
        <v>0</v>
      </c>
      <c r="ADZ280">
        <f t="shared" ca="1" si="256"/>
        <v>6</v>
      </c>
      <c r="AEA280" s="22">
        <f t="shared" ca="1" si="257"/>
        <v>0</v>
      </c>
      <c r="AEB280">
        <f t="shared" ca="1" si="258"/>
        <v>6</v>
      </c>
      <c r="AEC280" s="22">
        <f t="shared" ca="1" si="259"/>
        <v>1</v>
      </c>
      <c r="AED280">
        <f t="shared" ca="1" si="260"/>
        <v>2</v>
      </c>
      <c r="AEE280" s="22">
        <f t="shared" ca="1" si="261"/>
        <v>1</v>
      </c>
      <c r="AEF280">
        <f t="shared" ca="1" si="262"/>
        <v>0</v>
      </c>
      <c r="AEG280" s="22">
        <f t="shared" ca="1" si="263"/>
        <v>0</v>
      </c>
      <c r="AEI280" s="22">
        <v>0</v>
      </c>
      <c r="AEJ280" s="22">
        <v>0</v>
      </c>
      <c r="AEK280" s="2">
        <f t="shared" ca="1" si="219"/>
        <v>1</v>
      </c>
      <c r="AEL280" s="3">
        <f t="shared" ca="1" si="220"/>
        <v>-1</v>
      </c>
      <c r="AEM280" s="2">
        <f t="shared" ca="1" si="221"/>
        <v>0</v>
      </c>
      <c r="AEN280" s="10">
        <f t="shared" ca="1" si="222"/>
        <v>0</v>
      </c>
    </row>
    <row r="281" spans="1:820" x14ac:dyDescent="0.25">
      <c r="A281" s="11"/>
      <c r="B281" s="20"/>
      <c r="C281" s="4"/>
      <c r="D281" s="4"/>
      <c r="E281" s="4"/>
      <c r="F281" s="4"/>
      <c r="G281" s="4"/>
      <c r="H281" s="4"/>
      <c r="I281" s="4"/>
      <c r="J281" s="24"/>
      <c r="K281" s="47"/>
      <c r="L281" s="24"/>
      <c r="M281" s="47"/>
      <c r="O281" s="163"/>
      <c r="P281" s="21">
        <f t="shared" ca="1" si="239"/>
        <v>3</v>
      </c>
      <c r="S281" s="21"/>
      <c r="T281" s="23"/>
      <c r="U281" s="21"/>
      <c r="V281">
        <f t="shared" ca="1" si="240"/>
        <v>8</v>
      </c>
      <c r="W281" s="156">
        <v>1</v>
      </c>
      <c r="Y281" s="156">
        <v>1</v>
      </c>
      <c r="AA281" s="22">
        <f t="shared" ca="1" si="241"/>
        <v>1</v>
      </c>
      <c r="AB281">
        <f t="shared" ca="1" si="242"/>
        <v>0</v>
      </c>
      <c r="AC281" s="22">
        <f t="shared" ca="1" si="243"/>
        <v>0</v>
      </c>
      <c r="AD281">
        <f t="shared" ca="1" si="244"/>
        <v>0</v>
      </c>
      <c r="AE281" s="22">
        <f t="shared" ca="1" si="245"/>
        <v>0</v>
      </c>
      <c r="AF281">
        <f t="shared" ca="1" si="246"/>
        <v>0</v>
      </c>
      <c r="AG281" s="22">
        <f t="shared" ca="1" si="247"/>
        <v>0</v>
      </c>
      <c r="AI281" s="156">
        <v>0</v>
      </c>
      <c r="AJ281" s="156">
        <v>0</v>
      </c>
      <c r="AK281" s="2">
        <f t="shared" ca="1" si="215"/>
        <v>3</v>
      </c>
      <c r="AL281" s="3">
        <f t="shared" ca="1" si="216"/>
        <v>3</v>
      </c>
      <c r="AM281" s="2">
        <f t="shared" ca="1" si="217"/>
        <v>3</v>
      </c>
      <c r="AN281" s="10">
        <f t="shared" ca="1" si="218"/>
        <v>3</v>
      </c>
      <c r="ADB281" s="11"/>
      <c r="ADC281" s="20"/>
      <c r="ADD281" s="4"/>
      <c r="ADE281" s="4"/>
      <c r="ADF281" s="4"/>
      <c r="ADG281" s="4"/>
      <c r="ADH281" s="4"/>
      <c r="ADI281" s="4"/>
      <c r="ADJ281" s="4"/>
      <c r="ADK281" s="2"/>
      <c r="ADL281" s="2"/>
      <c r="ADM281" s="2"/>
      <c r="ADN281" s="2"/>
      <c r="ADP281" s="21">
        <f t="shared" ca="1" si="223"/>
        <v>4</v>
      </c>
      <c r="ADQ281">
        <f t="shared" ca="1" si="252"/>
        <v>0</v>
      </c>
      <c r="ADS281" s="21">
        <f t="shared" ca="1" si="253"/>
        <v>0</v>
      </c>
      <c r="ADT281" s="23"/>
      <c r="ADU281" s="21"/>
      <c r="ADV281">
        <f t="shared" ca="1" si="254"/>
        <v>17</v>
      </c>
      <c r="ADW281" s="22">
        <v>1</v>
      </c>
      <c r="ADY281" s="22">
        <f t="shared" ca="1" si="255"/>
        <v>1</v>
      </c>
      <c r="ADZ281">
        <f t="shared" ca="1" si="256"/>
        <v>1</v>
      </c>
      <c r="AEA281" s="22">
        <f t="shared" ca="1" si="257"/>
        <v>0</v>
      </c>
      <c r="AEB281">
        <f t="shared" ca="1" si="258"/>
        <v>1</v>
      </c>
      <c r="AEC281" s="22">
        <f t="shared" ca="1" si="259"/>
        <v>0</v>
      </c>
      <c r="AED281">
        <f t="shared" ca="1" si="260"/>
        <v>1</v>
      </c>
      <c r="AEE281" s="22">
        <f t="shared" ca="1" si="261"/>
        <v>0</v>
      </c>
      <c r="AEF281">
        <f t="shared" ca="1" si="262"/>
        <v>1</v>
      </c>
      <c r="AEG281" s="22">
        <f t="shared" ca="1" si="263"/>
        <v>1</v>
      </c>
      <c r="AEI281" s="22">
        <v>0</v>
      </c>
      <c r="AEJ281" s="22">
        <v>0</v>
      </c>
      <c r="AEK281" s="2">
        <f t="shared" ca="1" si="219"/>
        <v>2</v>
      </c>
      <c r="AEL281" s="3">
        <f t="shared" ca="1" si="220"/>
        <v>1</v>
      </c>
      <c r="AEM281" s="2">
        <f t="shared" ca="1" si="221"/>
        <v>1</v>
      </c>
      <c r="AEN281" s="10">
        <f t="shared" ca="1" si="222"/>
        <v>0</v>
      </c>
    </row>
    <row r="282" spans="1:820" x14ac:dyDescent="0.25">
      <c r="A282" s="11"/>
      <c r="B282" s="20"/>
      <c r="C282" s="4"/>
      <c r="D282" s="4"/>
      <c r="E282" s="4"/>
      <c r="F282" s="4"/>
      <c r="G282" s="4"/>
      <c r="H282" s="4"/>
      <c r="I282" s="4"/>
      <c r="J282" s="24"/>
      <c r="K282" s="47"/>
      <c r="L282" s="24"/>
      <c r="M282" s="47"/>
      <c r="O282" s="163"/>
      <c r="P282" s="21">
        <f t="shared" ca="1" si="239"/>
        <v>0</v>
      </c>
      <c r="S282" s="21"/>
      <c r="T282" s="23"/>
      <c r="U282" s="21"/>
      <c r="V282">
        <f t="shared" ca="1" si="240"/>
        <v>1</v>
      </c>
      <c r="W282" s="156">
        <v>1</v>
      </c>
      <c r="Y282" s="156">
        <v>1</v>
      </c>
      <c r="AA282" s="22">
        <f t="shared" ca="1" si="241"/>
        <v>0</v>
      </c>
      <c r="AB282">
        <f t="shared" ca="1" si="242"/>
        <v>1</v>
      </c>
      <c r="AC282" s="22">
        <f t="shared" ca="1" si="243"/>
        <v>0</v>
      </c>
      <c r="AD282">
        <f t="shared" ca="1" si="244"/>
        <v>1</v>
      </c>
      <c r="AE282" s="22">
        <f t="shared" ca="1" si="245"/>
        <v>0</v>
      </c>
      <c r="AF282">
        <f t="shared" ca="1" si="246"/>
        <v>1</v>
      </c>
      <c r="AG282" s="22">
        <f t="shared" ca="1" si="247"/>
        <v>1</v>
      </c>
      <c r="AI282" s="156">
        <v>0</v>
      </c>
      <c r="AJ282" s="156">
        <v>0</v>
      </c>
      <c r="AK282" s="2">
        <f t="shared" ref="AK282:AK313" ca="1" si="264">W282*W$5+Y282*Y$5+AA282*AA$5+AC282*AC$5+AE282*AE$5+AG282*AG$5+AI282*AI$5+AJ282*AJ$5</f>
        <v>2</v>
      </c>
      <c r="AL282" s="3">
        <f t="shared" ref="AL282:AL313" ca="1" si="265">W282*W$5+Y282*Y$5+AA282*AA$5+AC282*(AC$5-1)+AE282*(AE$5-1)+AG282*(AG$5-1)+AI282*(AI$5-1)+AJ282*(AJ$5-1)</f>
        <v>1</v>
      </c>
      <c r="AM282" s="2">
        <f t="shared" ref="AM282:AM313" ca="1" si="266">(AL282+ABS(AL282))/2</f>
        <v>1</v>
      </c>
      <c r="AN282" s="10">
        <f t="shared" ref="AN282:AN313" ca="1" si="267">3*W282*Y282*AA282</f>
        <v>0</v>
      </c>
      <c r="ADB282" s="11"/>
      <c r="ADC282" s="20"/>
      <c r="ADD282" s="4"/>
      <c r="ADE282" s="4"/>
      <c r="ADF282" s="4"/>
      <c r="ADG282" s="4"/>
      <c r="ADH282" s="4"/>
      <c r="ADI282" s="4"/>
      <c r="ADJ282" s="4"/>
      <c r="ADK282" s="2"/>
      <c r="ADL282" s="2"/>
      <c r="ADM282" s="2"/>
      <c r="ADN282" s="2"/>
      <c r="ADP282" s="21">
        <f t="shared" ca="1" si="223"/>
        <v>3</v>
      </c>
      <c r="ADQ282">
        <f t="shared" ca="1" si="252"/>
        <v>2</v>
      </c>
      <c r="ADS282" s="21">
        <f t="shared" ca="1" si="253"/>
        <v>2</v>
      </c>
      <c r="ADT282" s="23"/>
      <c r="ADU282" s="21"/>
      <c r="ADV282">
        <f t="shared" ca="1" si="254"/>
        <v>12</v>
      </c>
      <c r="ADW282" s="22">
        <v>1</v>
      </c>
      <c r="ADY282" s="22">
        <f t="shared" ca="1" si="255"/>
        <v>0</v>
      </c>
      <c r="ADZ282">
        <f t="shared" ca="1" si="256"/>
        <v>12</v>
      </c>
      <c r="AEA282" s="22">
        <f t="shared" ca="1" si="257"/>
        <v>1</v>
      </c>
      <c r="AEB282">
        <f t="shared" ca="1" si="258"/>
        <v>4</v>
      </c>
      <c r="AEC282" s="22">
        <f t="shared" ca="1" si="259"/>
        <v>1</v>
      </c>
      <c r="AED282">
        <f t="shared" ca="1" si="260"/>
        <v>0</v>
      </c>
      <c r="AEE282" s="22">
        <f t="shared" ca="1" si="261"/>
        <v>0</v>
      </c>
      <c r="AEF282">
        <f t="shared" ca="1" si="262"/>
        <v>0</v>
      </c>
      <c r="AEG282" s="22">
        <f t="shared" ca="1" si="263"/>
        <v>0</v>
      </c>
      <c r="AEI282" s="22">
        <v>0</v>
      </c>
      <c r="AEJ282" s="22">
        <v>0</v>
      </c>
      <c r="AEK282" s="2">
        <f t="shared" ca="1" si="219"/>
        <v>2</v>
      </c>
      <c r="AEL282" s="3">
        <f t="shared" ca="1" si="220"/>
        <v>1</v>
      </c>
      <c r="AEM282" s="2">
        <f t="shared" ca="1" si="221"/>
        <v>1</v>
      </c>
      <c r="AEN282" s="10">
        <f t="shared" ca="1" si="222"/>
        <v>0</v>
      </c>
    </row>
    <row r="283" spans="1:820" x14ac:dyDescent="0.25">
      <c r="A283" s="11"/>
      <c r="B283" s="20"/>
      <c r="C283" s="4"/>
      <c r="D283" s="4"/>
      <c r="E283" s="4"/>
      <c r="F283" s="4"/>
      <c r="G283" s="4"/>
      <c r="H283" s="4"/>
      <c r="I283" s="4"/>
      <c r="J283" s="24"/>
      <c r="K283" s="47"/>
      <c r="L283" s="24"/>
      <c r="M283" s="47"/>
      <c r="O283" s="163"/>
      <c r="P283" s="21">
        <f t="shared" ca="1" si="239"/>
        <v>3</v>
      </c>
      <c r="S283" s="21"/>
      <c r="T283" s="23"/>
      <c r="U283" s="21"/>
      <c r="V283">
        <f t="shared" ca="1" si="240"/>
        <v>8</v>
      </c>
      <c r="W283" s="156">
        <v>1</v>
      </c>
      <c r="Y283" s="156">
        <v>1</v>
      </c>
      <c r="AA283" s="22">
        <f t="shared" ca="1" si="241"/>
        <v>1</v>
      </c>
      <c r="AB283">
        <f t="shared" ca="1" si="242"/>
        <v>0</v>
      </c>
      <c r="AC283" s="22">
        <f t="shared" ca="1" si="243"/>
        <v>0</v>
      </c>
      <c r="AD283">
        <f t="shared" ca="1" si="244"/>
        <v>0</v>
      </c>
      <c r="AE283" s="22">
        <f t="shared" ca="1" si="245"/>
        <v>0</v>
      </c>
      <c r="AF283">
        <f t="shared" ca="1" si="246"/>
        <v>0</v>
      </c>
      <c r="AG283" s="22">
        <f t="shared" ca="1" si="247"/>
        <v>0</v>
      </c>
      <c r="AI283" s="156">
        <v>0</v>
      </c>
      <c r="AJ283" s="156">
        <v>0</v>
      </c>
      <c r="AK283" s="2">
        <f t="shared" ca="1" si="264"/>
        <v>3</v>
      </c>
      <c r="AL283" s="3">
        <f t="shared" ca="1" si="265"/>
        <v>3</v>
      </c>
      <c r="AM283" s="2">
        <f t="shared" ca="1" si="266"/>
        <v>3</v>
      </c>
      <c r="AN283" s="10">
        <f t="shared" ca="1" si="267"/>
        <v>3</v>
      </c>
      <c r="ADB283" s="11"/>
      <c r="ADC283" s="20"/>
      <c r="ADD283" s="4"/>
      <c r="ADE283" s="4"/>
      <c r="ADF283" s="4"/>
      <c r="ADG283" s="4"/>
      <c r="ADH283" s="4"/>
      <c r="ADI283" s="4"/>
      <c r="ADJ283" s="4"/>
      <c r="ADK283" s="2"/>
      <c r="ADL283" s="2"/>
      <c r="ADM283" s="2"/>
      <c r="ADN283" s="2"/>
      <c r="ADP283" s="21">
        <f t="shared" ca="1" si="223"/>
        <v>2</v>
      </c>
      <c r="ADQ283">
        <f t="shared" ca="1" si="252"/>
        <v>0</v>
      </c>
      <c r="ADS283" s="21">
        <f t="shared" ca="1" si="253"/>
        <v>0</v>
      </c>
      <c r="ADT283" s="23"/>
      <c r="ADU283" s="21"/>
      <c r="ADV283">
        <f t="shared" ca="1" si="254"/>
        <v>5</v>
      </c>
      <c r="ADW283" s="22">
        <v>1</v>
      </c>
      <c r="ADY283" s="22">
        <f t="shared" ca="1" si="255"/>
        <v>0</v>
      </c>
      <c r="ADZ283">
        <f t="shared" ca="1" si="256"/>
        <v>5</v>
      </c>
      <c r="AEA283" s="22">
        <f t="shared" ca="1" si="257"/>
        <v>0</v>
      </c>
      <c r="AEB283">
        <f t="shared" ca="1" si="258"/>
        <v>5</v>
      </c>
      <c r="AEC283" s="22">
        <f t="shared" ca="1" si="259"/>
        <v>1</v>
      </c>
      <c r="AED283">
        <f t="shared" ca="1" si="260"/>
        <v>1</v>
      </c>
      <c r="AEE283" s="22">
        <f t="shared" ca="1" si="261"/>
        <v>0</v>
      </c>
      <c r="AEF283">
        <f t="shared" ca="1" si="262"/>
        <v>1</v>
      </c>
      <c r="AEG283" s="22">
        <f t="shared" ca="1" si="263"/>
        <v>1</v>
      </c>
      <c r="AEI283" s="22">
        <v>0</v>
      </c>
      <c r="AEJ283" s="22">
        <v>0</v>
      </c>
      <c r="AEK283" s="2">
        <f t="shared" ca="1" si="219"/>
        <v>1</v>
      </c>
      <c r="AEL283" s="3">
        <f t="shared" ca="1" si="220"/>
        <v>-1</v>
      </c>
      <c r="AEM283" s="2">
        <f t="shared" ca="1" si="221"/>
        <v>0</v>
      </c>
      <c r="AEN283" s="10">
        <f t="shared" ca="1" si="222"/>
        <v>0</v>
      </c>
    </row>
    <row r="284" spans="1:820" x14ac:dyDescent="0.25">
      <c r="A284" s="11"/>
      <c r="B284" s="20"/>
      <c r="C284" s="4"/>
      <c r="D284" s="4"/>
      <c r="E284" s="4"/>
      <c r="F284" s="4"/>
      <c r="G284" s="4"/>
      <c r="H284" s="4"/>
      <c r="I284" s="4"/>
      <c r="J284" s="24"/>
      <c r="K284" s="47"/>
      <c r="L284" s="24"/>
      <c r="M284" s="47"/>
      <c r="O284" s="163"/>
      <c r="P284" s="31">
        <f t="shared" ca="1" si="239"/>
        <v>3</v>
      </c>
      <c r="Q284" s="28"/>
      <c r="R284" s="28"/>
      <c r="S284" s="31"/>
      <c r="T284" s="145"/>
      <c r="U284" s="31"/>
      <c r="V284" s="28">
        <f t="shared" ca="1" si="240"/>
        <v>8</v>
      </c>
      <c r="W284" s="198">
        <v>1</v>
      </c>
      <c r="X284" s="28"/>
      <c r="Y284" s="198">
        <v>1</v>
      </c>
      <c r="Z284" s="28"/>
      <c r="AA284" s="32">
        <f t="shared" ca="1" si="241"/>
        <v>1</v>
      </c>
      <c r="AB284" s="28">
        <f t="shared" ca="1" si="242"/>
        <v>0</v>
      </c>
      <c r="AC284" s="32">
        <f t="shared" ca="1" si="243"/>
        <v>0</v>
      </c>
      <c r="AD284" s="28">
        <f t="shared" ca="1" si="244"/>
        <v>0</v>
      </c>
      <c r="AE284" s="32">
        <f t="shared" ca="1" si="245"/>
        <v>0</v>
      </c>
      <c r="AF284" s="28">
        <f t="shared" ca="1" si="246"/>
        <v>0</v>
      </c>
      <c r="AG284" s="32">
        <f t="shared" ca="1" si="247"/>
        <v>0</v>
      </c>
      <c r="AH284" s="28"/>
      <c r="AI284" s="198">
        <v>0</v>
      </c>
      <c r="AJ284" s="198">
        <v>0</v>
      </c>
      <c r="AK284" s="29">
        <f t="shared" ca="1" si="264"/>
        <v>3</v>
      </c>
      <c r="AL284" s="33">
        <f t="shared" ca="1" si="265"/>
        <v>3</v>
      </c>
      <c r="AM284" s="29">
        <f t="shared" ca="1" si="266"/>
        <v>3</v>
      </c>
      <c r="AN284" s="30">
        <f t="shared" ca="1" si="267"/>
        <v>3</v>
      </c>
      <c r="ADB284" s="11"/>
      <c r="ADC284" s="20"/>
      <c r="ADD284" s="4"/>
      <c r="ADE284" s="4"/>
      <c r="ADF284" s="4"/>
      <c r="ADG284" s="4"/>
      <c r="ADH284" s="4"/>
      <c r="ADI284" s="4"/>
      <c r="ADJ284" s="4"/>
      <c r="ADK284" s="2"/>
      <c r="ADL284" s="2"/>
      <c r="ADM284" s="2"/>
      <c r="ADN284" s="2"/>
      <c r="ADP284" s="21"/>
      <c r="ADS284" s="21"/>
      <c r="ADT284" s="23"/>
      <c r="ADU284" s="21"/>
      <c r="ADW284" s="22"/>
      <c r="ADY284" s="22"/>
      <c r="AEA284" s="22"/>
      <c r="AEC284" s="22"/>
      <c r="AEE284" s="22"/>
      <c r="AEG284" s="22"/>
      <c r="AEI284" s="22"/>
      <c r="AEJ284" s="22"/>
      <c r="AEK284" s="2"/>
      <c r="AEL284" s="3"/>
      <c r="AEM284" s="2"/>
      <c r="AEN284" s="10"/>
    </row>
    <row r="285" spans="1:820" x14ac:dyDescent="0.25">
      <c r="A285" s="11"/>
      <c r="B285" s="20"/>
      <c r="C285" s="4"/>
      <c r="D285" s="4"/>
      <c r="E285" s="4"/>
      <c r="F285" s="4"/>
      <c r="G285" s="4"/>
      <c r="H285" s="4"/>
      <c r="I285" s="4"/>
      <c r="J285" s="24"/>
      <c r="K285" s="47"/>
      <c r="L285" s="24"/>
      <c r="M285" s="47"/>
      <c r="O285" s="163"/>
      <c r="P285" s="21">
        <f t="shared" ca="1" si="239"/>
        <v>2</v>
      </c>
      <c r="Q285">
        <f t="shared" ref="Q285:Q319" ca="1" si="268">INT(RAND()*3)</f>
        <v>2</v>
      </c>
      <c r="S285" s="21">
        <f t="shared" ref="S285:S319" ca="1" si="269">IF(Q285&gt;=P285,Q285+1,Q285)</f>
        <v>3</v>
      </c>
      <c r="T285" s="23"/>
      <c r="U285" s="21"/>
      <c r="V285">
        <f t="shared" ref="V285:V314" ca="1" si="270">2^P285+2^S285</f>
        <v>12</v>
      </c>
      <c r="W285" s="156">
        <v>1</v>
      </c>
      <c r="Y285" s="22">
        <f t="shared" ref="Y285:Y314" ca="1" si="271">INT(V285/8)</f>
        <v>1</v>
      </c>
      <c r="Z285">
        <f t="shared" ref="Z285:Z314" ca="1" si="272">V285-Y285*8</f>
        <v>4</v>
      </c>
      <c r="AA285" s="22">
        <f t="shared" ref="AA285:AA314" ca="1" si="273">INT(Z285/4)</f>
        <v>1</v>
      </c>
      <c r="AB285">
        <f t="shared" ref="AB285:AB314" ca="1" si="274">Z285-AA285*4</f>
        <v>0</v>
      </c>
      <c r="AC285" s="22">
        <f t="shared" ref="AC285:AC314" ca="1" si="275">INT(AB285/2)</f>
        <v>0</v>
      </c>
      <c r="AD285">
        <f t="shared" ref="AD285:AD314" ca="1" si="276">AB285-AC285*2</f>
        <v>0</v>
      </c>
      <c r="AE285" s="22">
        <f t="shared" ref="AE285:AE314" ca="1" si="277">INT(AD285/1)</f>
        <v>0</v>
      </c>
      <c r="AG285" s="156">
        <v>0</v>
      </c>
      <c r="AI285" s="156">
        <v>0</v>
      </c>
      <c r="AJ285" s="156">
        <v>0</v>
      </c>
      <c r="AK285" s="2">
        <f t="shared" ca="1" si="264"/>
        <v>3</v>
      </c>
      <c r="AL285" s="3">
        <f t="shared" ca="1" si="265"/>
        <v>3</v>
      </c>
      <c r="AM285" s="2">
        <f t="shared" ca="1" si="266"/>
        <v>3</v>
      </c>
      <c r="AN285" s="10">
        <f t="shared" ca="1" si="267"/>
        <v>3</v>
      </c>
      <c r="ADB285" s="11"/>
      <c r="ADC285" s="20"/>
      <c r="ADD285" s="4"/>
      <c r="ADE285" s="4"/>
      <c r="ADF285" s="4"/>
      <c r="ADG285" s="4"/>
      <c r="ADH285" s="4"/>
      <c r="ADI285" s="4"/>
      <c r="ADJ285" s="4"/>
      <c r="ADK285" s="2"/>
      <c r="ADL285" s="2"/>
      <c r="ADM285" s="2"/>
      <c r="ADN285" s="2"/>
      <c r="ADP285" s="21"/>
      <c r="ADS285" s="21"/>
      <c r="ADT285" s="23"/>
      <c r="ADU285" s="21"/>
      <c r="ADW285" s="22"/>
      <c r="ADY285" s="22"/>
      <c r="AEA285" s="22"/>
      <c r="AEC285" s="22"/>
      <c r="AEE285" s="22"/>
      <c r="AEG285" s="22"/>
      <c r="AEI285" s="22"/>
      <c r="AEJ285" s="22"/>
      <c r="AEK285" s="2"/>
      <c r="AEL285" s="3"/>
      <c r="AEM285" s="2"/>
      <c r="AEN285" s="10"/>
    </row>
    <row r="286" spans="1:820" x14ac:dyDescent="0.25">
      <c r="A286" s="11"/>
      <c r="B286" s="20"/>
      <c r="C286" s="4"/>
      <c r="D286" s="4"/>
      <c r="E286" s="4"/>
      <c r="F286" s="4"/>
      <c r="G286" s="4"/>
      <c r="H286" s="4"/>
      <c r="I286" s="4"/>
      <c r="J286" s="24"/>
      <c r="K286" s="47"/>
      <c r="L286" s="24"/>
      <c r="M286" s="47"/>
      <c r="O286" s="163"/>
      <c r="P286" s="21">
        <f t="shared" ca="1" si="239"/>
        <v>3</v>
      </c>
      <c r="Q286">
        <f t="shared" ca="1" si="268"/>
        <v>0</v>
      </c>
      <c r="S286" s="21">
        <f t="shared" ca="1" si="269"/>
        <v>0</v>
      </c>
      <c r="T286" s="23"/>
      <c r="U286" s="21"/>
      <c r="V286">
        <f t="shared" ca="1" si="270"/>
        <v>9</v>
      </c>
      <c r="W286" s="156">
        <v>1</v>
      </c>
      <c r="Y286" s="22">
        <f t="shared" ca="1" si="271"/>
        <v>1</v>
      </c>
      <c r="Z286">
        <f t="shared" ca="1" si="272"/>
        <v>1</v>
      </c>
      <c r="AA286" s="22">
        <f t="shared" ca="1" si="273"/>
        <v>0</v>
      </c>
      <c r="AB286">
        <f t="shared" ca="1" si="274"/>
        <v>1</v>
      </c>
      <c r="AC286" s="22">
        <f t="shared" ca="1" si="275"/>
        <v>0</v>
      </c>
      <c r="AD286">
        <f t="shared" ca="1" si="276"/>
        <v>1</v>
      </c>
      <c r="AE286" s="22">
        <f t="shared" ca="1" si="277"/>
        <v>1</v>
      </c>
      <c r="AG286" s="156">
        <v>0</v>
      </c>
      <c r="AI286" s="156">
        <v>0</v>
      </c>
      <c r="AJ286" s="156">
        <v>0</v>
      </c>
      <c r="AK286" s="2">
        <f t="shared" ca="1" si="264"/>
        <v>2</v>
      </c>
      <c r="AL286" s="3">
        <f t="shared" ca="1" si="265"/>
        <v>1</v>
      </c>
      <c r="AM286" s="2">
        <f t="shared" ca="1" si="266"/>
        <v>1</v>
      </c>
      <c r="AN286" s="10">
        <f t="shared" ca="1" si="267"/>
        <v>0</v>
      </c>
      <c r="ADB286" s="11"/>
      <c r="ADC286" s="20"/>
      <c r="ADD286" s="4"/>
      <c r="ADE286" s="4"/>
      <c r="ADF286" s="4"/>
      <c r="ADG286" s="4"/>
      <c r="ADH286" s="4"/>
      <c r="ADI286" s="4"/>
      <c r="ADJ286" s="4"/>
      <c r="ADK286" s="2"/>
      <c r="ADL286" s="2"/>
      <c r="ADM286" s="2"/>
      <c r="ADN286" s="2"/>
      <c r="ADP286" s="21"/>
      <c r="ADS286" s="21"/>
      <c r="ADT286" s="23"/>
      <c r="ADU286" s="21"/>
      <c r="ADW286" s="22"/>
      <c r="ADY286" s="22"/>
      <c r="AEA286" s="22"/>
      <c r="AEC286" s="22"/>
      <c r="AEE286" s="22"/>
      <c r="AEG286" s="22"/>
      <c r="AEI286" s="22"/>
      <c r="AEJ286" s="22"/>
      <c r="AEK286" s="2"/>
      <c r="AEL286" s="3"/>
      <c r="AEM286" s="2"/>
      <c r="AEN286" s="10"/>
    </row>
    <row r="287" spans="1:820" x14ac:dyDescent="0.25">
      <c r="A287" s="11"/>
      <c r="B287" s="20"/>
      <c r="C287" s="4"/>
      <c r="D287" s="4"/>
      <c r="E287" s="4"/>
      <c r="F287" s="4"/>
      <c r="G287" s="4"/>
      <c r="H287" s="4"/>
      <c r="I287" s="4"/>
      <c r="J287" s="24"/>
      <c r="K287" s="47"/>
      <c r="L287" s="24"/>
      <c r="M287" s="47"/>
      <c r="O287" s="163"/>
      <c r="P287" s="21">
        <f t="shared" ref="P287:P319" ca="1" si="278">INT(RAND()*4)</f>
        <v>3</v>
      </c>
      <c r="Q287">
        <f t="shared" ca="1" si="268"/>
        <v>2</v>
      </c>
      <c r="S287" s="21">
        <f t="shared" ca="1" si="269"/>
        <v>2</v>
      </c>
      <c r="T287" s="23"/>
      <c r="U287" s="21"/>
      <c r="V287">
        <f t="shared" ca="1" si="270"/>
        <v>12</v>
      </c>
      <c r="W287" s="156">
        <v>1</v>
      </c>
      <c r="Y287" s="22">
        <f t="shared" ca="1" si="271"/>
        <v>1</v>
      </c>
      <c r="Z287">
        <f t="shared" ca="1" si="272"/>
        <v>4</v>
      </c>
      <c r="AA287" s="22">
        <f t="shared" ca="1" si="273"/>
        <v>1</v>
      </c>
      <c r="AB287">
        <f t="shared" ca="1" si="274"/>
        <v>0</v>
      </c>
      <c r="AC287" s="22">
        <f t="shared" ca="1" si="275"/>
        <v>0</v>
      </c>
      <c r="AD287">
        <f t="shared" ca="1" si="276"/>
        <v>0</v>
      </c>
      <c r="AE287" s="22">
        <f t="shared" ca="1" si="277"/>
        <v>0</v>
      </c>
      <c r="AG287" s="156">
        <v>0</v>
      </c>
      <c r="AI287" s="156">
        <v>0</v>
      </c>
      <c r="AJ287" s="156">
        <v>0</v>
      </c>
      <c r="AK287" s="2">
        <f t="shared" ca="1" si="264"/>
        <v>3</v>
      </c>
      <c r="AL287" s="3">
        <f t="shared" ca="1" si="265"/>
        <v>3</v>
      </c>
      <c r="AM287" s="2">
        <f t="shared" ca="1" si="266"/>
        <v>3</v>
      </c>
      <c r="AN287" s="10">
        <f t="shared" ca="1" si="267"/>
        <v>3</v>
      </c>
      <c r="ADB287" s="11"/>
      <c r="ADC287" s="20"/>
      <c r="ADD287" s="4"/>
      <c r="ADE287" s="4"/>
      <c r="ADF287" s="4"/>
      <c r="ADG287" s="4"/>
      <c r="ADH287" s="4"/>
      <c r="ADI287" s="4"/>
      <c r="ADJ287" s="4"/>
      <c r="ADK287" s="2"/>
      <c r="ADL287" s="2"/>
      <c r="ADM287" s="2"/>
      <c r="ADN287" s="2"/>
      <c r="ADP287" s="21"/>
      <c r="ADS287" s="21"/>
      <c r="ADT287" s="23"/>
      <c r="ADU287" s="21"/>
      <c r="ADW287" s="22"/>
      <c r="ADY287" s="22"/>
      <c r="AEA287" s="22"/>
      <c r="AEC287" s="22"/>
      <c r="AEE287" s="22"/>
      <c r="AEG287" s="22"/>
      <c r="AEI287" s="22"/>
      <c r="AEJ287" s="22"/>
      <c r="AEK287" s="2"/>
      <c r="AEL287" s="3"/>
      <c r="AEM287" s="2"/>
      <c r="AEN287" s="10"/>
    </row>
    <row r="288" spans="1:820" x14ac:dyDescent="0.25">
      <c r="A288" s="11"/>
      <c r="B288" s="20"/>
      <c r="C288" s="4"/>
      <c r="D288" s="4"/>
      <c r="E288" s="4"/>
      <c r="F288" s="4"/>
      <c r="G288" s="4"/>
      <c r="H288" s="4"/>
      <c r="I288" s="4"/>
      <c r="J288" s="24"/>
      <c r="K288" s="47"/>
      <c r="L288" s="24"/>
      <c r="M288" s="47"/>
      <c r="O288" s="163"/>
      <c r="P288" s="21">
        <f t="shared" ca="1" si="278"/>
        <v>2</v>
      </c>
      <c r="Q288">
        <f t="shared" ca="1" si="268"/>
        <v>1</v>
      </c>
      <c r="S288" s="21">
        <f t="shared" ca="1" si="269"/>
        <v>1</v>
      </c>
      <c r="T288" s="23"/>
      <c r="U288" s="21"/>
      <c r="V288">
        <f t="shared" ca="1" si="270"/>
        <v>6</v>
      </c>
      <c r="W288" s="156">
        <v>1</v>
      </c>
      <c r="Y288" s="22">
        <f t="shared" ca="1" si="271"/>
        <v>0</v>
      </c>
      <c r="Z288">
        <f t="shared" ca="1" si="272"/>
        <v>6</v>
      </c>
      <c r="AA288" s="22">
        <f t="shared" ca="1" si="273"/>
        <v>1</v>
      </c>
      <c r="AB288">
        <f t="shared" ca="1" si="274"/>
        <v>2</v>
      </c>
      <c r="AC288" s="22">
        <f t="shared" ca="1" si="275"/>
        <v>1</v>
      </c>
      <c r="AD288">
        <f t="shared" ca="1" si="276"/>
        <v>0</v>
      </c>
      <c r="AE288" s="22">
        <f t="shared" ca="1" si="277"/>
        <v>0</v>
      </c>
      <c r="AG288" s="156">
        <v>0</v>
      </c>
      <c r="AI288" s="156">
        <v>0</v>
      </c>
      <c r="AJ288" s="156">
        <v>0</v>
      </c>
      <c r="AK288" s="2">
        <f t="shared" ca="1" si="264"/>
        <v>2</v>
      </c>
      <c r="AL288" s="3">
        <f t="shared" ca="1" si="265"/>
        <v>1</v>
      </c>
      <c r="AM288" s="2">
        <f t="shared" ca="1" si="266"/>
        <v>1</v>
      </c>
      <c r="AN288" s="10">
        <f t="shared" ca="1" si="267"/>
        <v>0</v>
      </c>
      <c r="ADB288" s="11"/>
      <c r="ADC288" s="20"/>
      <c r="ADD288" s="4"/>
      <c r="ADE288" s="4"/>
      <c r="ADF288" s="4"/>
      <c r="ADG288" s="4"/>
      <c r="ADH288" s="4"/>
      <c r="ADI288" s="4"/>
      <c r="ADJ288" s="4"/>
      <c r="ADK288" s="2"/>
      <c r="ADL288" s="2"/>
      <c r="ADM288" s="2"/>
      <c r="ADN288" s="2"/>
      <c r="ADP288" s="21"/>
      <c r="ADS288" s="21"/>
      <c r="ADT288" s="23"/>
      <c r="ADU288" s="21"/>
      <c r="ADW288" s="22"/>
      <c r="ADY288" s="22"/>
      <c r="AEA288" s="22"/>
      <c r="AEC288" s="22"/>
      <c r="AEE288" s="22"/>
      <c r="AEG288" s="22"/>
      <c r="AEI288" s="22"/>
      <c r="AEJ288" s="22"/>
      <c r="AEK288" s="2"/>
      <c r="AEL288" s="3"/>
      <c r="AEM288" s="2"/>
      <c r="AEN288" s="10"/>
    </row>
    <row r="289" spans="1:820" x14ac:dyDescent="0.25">
      <c r="A289" s="11"/>
      <c r="B289" s="20"/>
      <c r="C289" s="4"/>
      <c r="D289" s="4"/>
      <c r="E289" s="4"/>
      <c r="F289" s="4"/>
      <c r="G289" s="4"/>
      <c r="H289" s="4"/>
      <c r="I289" s="4"/>
      <c r="J289" s="24"/>
      <c r="K289" s="47"/>
      <c r="L289" s="24"/>
      <c r="M289" s="47"/>
      <c r="O289" s="163"/>
      <c r="P289" s="21">
        <f t="shared" ca="1" si="278"/>
        <v>0</v>
      </c>
      <c r="Q289">
        <f t="shared" ca="1" si="268"/>
        <v>2</v>
      </c>
      <c r="S289" s="21">
        <f t="shared" ca="1" si="269"/>
        <v>3</v>
      </c>
      <c r="T289" s="23"/>
      <c r="U289" s="21"/>
      <c r="V289">
        <f t="shared" ca="1" si="270"/>
        <v>9</v>
      </c>
      <c r="W289" s="156">
        <v>1</v>
      </c>
      <c r="Y289" s="22">
        <f t="shared" ca="1" si="271"/>
        <v>1</v>
      </c>
      <c r="Z289">
        <f t="shared" ca="1" si="272"/>
        <v>1</v>
      </c>
      <c r="AA289" s="22">
        <f t="shared" ca="1" si="273"/>
        <v>0</v>
      </c>
      <c r="AB289">
        <f t="shared" ca="1" si="274"/>
        <v>1</v>
      </c>
      <c r="AC289" s="22">
        <f t="shared" ca="1" si="275"/>
        <v>0</v>
      </c>
      <c r="AD289">
        <f t="shared" ca="1" si="276"/>
        <v>1</v>
      </c>
      <c r="AE289" s="22">
        <f t="shared" ca="1" si="277"/>
        <v>1</v>
      </c>
      <c r="AG289" s="156">
        <v>0</v>
      </c>
      <c r="AI289" s="156">
        <v>0</v>
      </c>
      <c r="AJ289" s="156">
        <v>0</v>
      </c>
      <c r="AK289" s="2">
        <f t="shared" ca="1" si="264"/>
        <v>2</v>
      </c>
      <c r="AL289" s="3">
        <f t="shared" ca="1" si="265"/>
        <v>1</v>
      </c>
      <c r="AM289" s="2">
        <f t="shared" ca="1" si="266"/>
        <v>1</v>
      </c>
      <c r="AN289" s="10">
        <f t="shared" ca="1" si="267"/>
        <v>0</v>
      </c>
      <c r="ADB289" s="11"/>
      <c r="ADC289" s="20"/>
      <c r="ADD289" s="4"/>
      <c r="ADE289" s="4"/>
      <c r="ADF289" s="4"/>
      <c r="ADG289" s="4"/>
      <c r="ADH289" s="4"/>
      <c r="ADI289" s="4"/>
      <c r="ADJ289" s="4"/>
      <c r="ADK289" s="2"/>
      <c r="ADL289" s="2"/>
      <c r="ADM289" s="2"/>
      <c r="ADN289" s="2"/>
      <c r="ADP289" s="21"/>
      <c r="ADS289" s="21"/>
      <c r="ADT289" s="23"/>
      <c r="ADU289" s="21"/>
      <c r="ADW289" s="22"/>
      <c r="ADY289" s="22"/>
      <c r="AEA289" s="22"/>
      <c r="AEC289" s="22"/>
      <c r="AEE289" s="22"/>
      <c r="AEG289" s="22"/>
      <c r="AEI289" s="22"/>
      <c r="AEJ289" s="22"/>
      <c r="AEK289" s="2"/>
      <c r="AEL289" s="3"/>
      <c r="AEM289" s="2"/>
      <c r="AEN289" s="10"/>
    </row>
    <row r="290" spans="1:820" x14ac:dyDescent="0.25">
      <c r="A290" s="11"/>
      <c r="B290" s="20"/>
      <c r="C290" s="4"/>
      <c r="D290" s="4"/>
      <c r="E290" s="4"/>
      <c r="F290" s="4"/>
      <c r="G290" s="4"/>
      <c r="H290" s="4"/>
      <c r="I290" s="4"/>
      <c r="J290" s="24"/>
      <c r="K290" s="47"/>
      <c r="L290" s="24"/>
      <c r="M290" s="47"/>
      <c r="O290" s="163"/>
      <c r="P290" s="21">
        <f t="shared" ca="1" si="278"/>
        <v>3</v>
      </c>
      <c r="Q290">
        <f t="shared" ca="1" si="268"/>
        <v>2</v>
      </c>
      <c r="S290" s="21">
        <f t="shared" ca="1" si="269"/>
        <v>2</v>
      </c>
      <c r="T290" s="23"/>
      <c r="U290" s="21"/>
      <c r="V290">
        <f t="shared" ca="1" si="270"/>
        <v>12</v>
      </c>
      <c r="W290" s="156">
        <v>1</v>
      </c>
      <c r="Y290" s="22">
        <f t="shared" ca="1" si="271"/>
        <v>1</v>
      </c>
      <c r="Z290">
        <f t="shared" ca="1" si="272"/>
        <v>4</v>
      </c>
      <c r="AA290" s="22">
        <f t="shared" ca="1" si="273"/>
        <v>1</v>
      </c>
      <c r="AB290">
        <f t="shared" ca="1" si="274"/>
        <v>0</v>
      </c>
      <c r="AC290" s="22">
        <f t="shared" ca="1" si="275"/>
        <v>0</v>
      </c>
      <c r="AD290">
        <f t="shared" ca="1" si="276"/>
        <v>0</v>
      </c>
      <c r="AE290" s="22">
        <f t="shared" ca="1" si="277"/>
        <v>0</v>
      </c>
      <c r="AG290" s="156">
        <v>0</v>
      </c>
      <c r="AI290" s="156">
        <v>0</v>
      </c>
      <c r="AJ290" s="156">
        <v>0</v>
      </c>
      <c r="AK290" s="2">
        <f t="shared" ca="1" si="264"/>
        <v>3</v>
      </c>
      <c r="AL290" s="3">
        <f t="shared" ca="1" si="265"/>
        <v>3</v>
      </c>
      <c r="AM290" s="2">
        <f t="shared" ca="1" si="266"/>
        <v>3</v>
      </c>
      <c r="AN290" s="10">
        <f t="shared" ca="1" si="267"/>
        <v>3</v>
      </c>
      <c r="ADB290" s="11"/>
      <c r="ADC290" s="20"/>
      <c r="ADD290" s="4"/>
      <c r="ADE290" s="4"/>
      <c r="ADF290" s="4"/>
      <c r="ADG290" s="4"/>
      <c r="ADH290" s="4"/>
      <c r="ADI290" s="4"/>
      <c r="ADJ290" s="4"/>
      <c r="ADK290" s="2"/>
      <c r="ADL290" s="2"/>
      <c r="ADM290" s="2"/>
      <c r="ADN290" s="2"/>
      <c r="ADP290" s="21"/>
      <c r="ADS290" s="21"/>
      <c r="ADT290" s="23"/>
      <c r="ADU290" s="21"/>
      <c r="ADW290" s="22"/>
      <c r="ADY290" s="22"/>
      <c r="AEA290" s="22"/>
      <c r="AEC290" s="22"/>
      <c r="AEE290" s="22"/>
      <c r="AEG290" s="22"/>
      <c r="AEI290" s="22"/>
      <c r="AEJ290" s="22"/>
      <c r="AEK290" s="2"/>
      <c r="AEL290" s="3"/>
      <c r="AEM290" s="2"/>
      <c r="AEN290" s="10"/>
    </row>
    <row r="291" spans="1:820" x14ac:dyDescent="0.25">
      <c r="A291" s="11"/>
      <c r="B291" s="20"/>
      <c r="C291" s="4"/>
      <c r="D291" s="4"/>
      <c r="E291" s="4"/>
      <c r="F291" s="4"/>
      <c r="G291" s="4"/>
      <c r="H291" s="4"/>
      <c r="I291" s="4"/>
      <c r="J291" s="24"/>
      <c r="K291" s="47"/>
      <c r="L291" s="24"/>
      <c r="M291" s="47"/>
      <c r="O291" s="163"/>
      <c r="P291" s="21">
        <f t="shared" ca="1" si="278"/>
        <v>3</v>
      </c>
      <c r="Q291">
        <f t="shared" ca="1" si="268"/>
        <v>0</v>
      </c>
      <c r="S291" s="21">
        <f t="shared" ca="1" si="269"/>
        <v>0</v>
      </c>
      <c r="T291" s="23"/>
      <c r="U291" s="21"/>
      <c r="V291">
        <f t="shared" ca="1" si="270"/>
        <v>9</v>
      </c>
      <c r="W291" s="156">
        <v>1</v>
      </c>
      <c r="Y291" s="22">
        <f t="shared" ca="1" si="271"/>
        <v>1</v>
      </c>
      <c r="Z291">
        <f t="shared" ca="1" si="272"/>
        <v>1</v>
      </c>
      <c r="AA291" s="22">
        <f t="shared" ca="1" si="273"/>
        <v>0</v>
      </c>
      <c r="AB291">
        <f t="shared" ca="1" si="274"/>
        <v>1</v>
      </c>
      <c r="AC291" s="22">
        <f t="shared" ca="1" si="275"/>
        <v>0</v>
      </c>
      <c r="AD291">
        <f t="shared" ca="1" si="276"/>
        <v>1</v>
      </c>
      <c r="AE291" s="22">
        <f t="shared" ca="1" si="277"/>
        <v>1</v>
      </c>
      <c r="AG291" s="156">
        <v>0</v>
      </c>
      <c r="AI291" s="156">
        <v>0</v>
      </c>
      <c r="AJ291" s="156">
        <v>0</v>
      </c>
      <c r="AK291" s="2">
        <f t="shared" ca="1" si="264"/>
        <v>2</v>
      </c>
      <c r="AL291" s="3">
        <f t="shared" ca="1" si="265"/>
        <v>1</v>
      </c>
      <c r="AM291" s="2">
        <f t="shared" ca="1" si="266"/>
        <v>1</v>
      </c>
      <c r="AN291" s="10">
        <f t="shared" ca="1" si="267"/>
        <v>0</v>
      </c>
      <c r="ADB291" s="11"/>
      <c r="ADC291" s="20"/>
      <c r="ADD291" s="4"/>
      <c r="ADE291" s="4"/>
      <c r="ADF291" s="4"/>
      <c r="ADG291" s="4"/>
      <c r="ADH291" s="4"/>
      <c r="ADI291" s="4"/>
      <c r="ADJ291" s="4"/>
      <c r="ADK291" s="2"/>
      <c r="ADL291" s="2"/>
      <c r="ADM291" s="2"/>
      <c r="ADN291" s="2"/>
      <c r="ADP291" s="21"/>
      <c r="ADS291" s="21"/>
      <c r="ADT291" s="23"/>
      <c r="ADU291" s="21"/>
      <c r="ADW291" s="22"/>
      <c r="ADY291" s="22"/>
      <c r="AEA291" s="22"/>
      <c r="AEC291" s="22"/>
      <c r="AEE291" s="22"/>
      <c r="AEG291" s="22"/>
      <c r="AEI291" s="22"/>
      <c r="AEJ291" s="22"/>
      <c r="AEK291" s="2"/>
      <c r="AEL291" s="3"/>
      <c r="AEM291" s="2"/>
      <c r="AEN291" s="10"/>
    </row>
    <row r="292" spans="1:820" x14ac:dyDescent="0.25">
      <c r="A292" s="11"/>
      <c r="B292" s="20"/>
      <c r="C292" s="4"/>
      <c r="D292" s="4"/>
      <c r="E292" s="4"/>
      <c r="F292" s="4"/>
      <c r="G292" s="4"/>
      <c r="H292" s="4"/>
      <c r="I292" s="4"/>
      <c r="J292" s="24"/>
      <c r="K292" s="47"/>
      <c r="L292" s="24"/>
      <c r="M292" s="47"/>
      <c r="O292" s="163"/>
      <c r="P292" s="21">
        <f t="shared" ca="1" si="278"/>
        <v>2</v>
      </c>
      <c r="Q292">
        <f t="shared" ca="1" si="268"/>
        <v>2</v>
      </c>
      <c r="S292" s="21">
        <f t="shared" ca="1" si="269"/>
        <v>3</v>
      </c>
      <c r="T292" s="23"/>
      <c r="U292" s="21"/>
      <c r="V292">
        <f t="shared" ca="1" si="270"/>
        <v>12</v>
      </c>
      <c r="W292" s="156">
        <v>1</v>
      </c>
      <c r="Y292" s="22">
        <f t="shared" ca="1" si="271"/>
        <v>1</v>
      </c>
      <c r="Z292">
        <f t="shared" ca="1" si="272"/>
        <v>4</v>
      </c>
      <c r="AA292" s="22">
        <f t="shared" ca="1" si="273"/>
        <v>1</v>
      </c>
      <c r="AB292">
        <f t="shared" ca="1" si="274"/>
        <v>0</v>
      </c>
      <c r="AC292" s="22">
        <f t="shared" ca="1" si="275"/>
        <v>0</v>
      </c>
      <c r="AD292">
        <f t="shared" ca="1" si="276"/>
        <v>0</v>
      </c>
      <c r="AE292" s="22">
        <f t="shared" ca="1" si="277"/>
        <v>0</v>
      </c>
      <c r="AG292" s="156">
        <v>0</v>
      </c>
      <c r="AI292" s="156">
        <v>0</v>
      </c>
      <c r="AJ292" s="156">
        <v>0</v>
      </c>
      <c r="AK292" s="2">
        <f t="shared" ca="1" si="264"/>
        <v>3</v>
      </c>
      <c r="AL292" s="3">
        <f t="shared" ca="1" si="265"/>
        <v>3</v>
      </c>
      <c r="AM292" s="2">
        <f t="shared" ca="1" si="266"/>
        <v>3</v>
      </c>
      <c r="AN292" s="10">
        <f t="shared" ca="1" si="267"/>
        <v>3</v>
      </c>
      <c r="ADB292" s="11"/>
      <c r="ADC292" s="20"/>
      <c r="ADD292" s="4"/>
      <c r="ADE292" s="4"/>
      <c r="ADF292" s="4"/>
      <c r="ADG292" s="4"/>
      <c r="ADH292" s="4"/>
      <c r="ADI292" s="4"/>
      <c r="ADJ292" s="4"/>
      <c r="ADK292" s="2"/>
      <c r="ADL292" s="2"/>
      <c r="ADM292" s="2"/>
      <c r="ADN292" s="2"/>
      <c r="ADP292" s="21"/>
      <c r="ADS292" s="21"/>
      <c r="ADT292" s="23"/>
      <c r="ADU292" s="21"/>
      <c r="ADW292" s="22"/>
      <c r="ADY292" s="22"/>
      <c r="AEA292" s="22"/>
      <c r="AEC292" s="22"/>
      <c r="AEE292" s="22"/>
      <c r="AEG292" s="22"/>
      <c r="AEI292" s="22"/>
      <c r="AEJ292" s="22"/>
      <c r="AEK292" s="2"/>
      <c r="AEL292" s="3"/>
      <c r="AEM292" s="2"/>
      <c r="AEN292" s="10"/>
    </row>
    <row r="293" spans="1:820" x14ac:dyDescent="0.25">
      <c r="A293" s="11"/>
      <c r="B293" s="20"/>
      <c r="C293" s="4"/>
      <c r="D293" s="4"/>
      <c r="E293" s="4"/>
      <c r="F293" s="4"/>
      <c r="G293" s="4"/>
      <c r="H293" s="4"/>
      <c r="I293" s="4"/>
      <c r="J293" s="24"/>
      <c r="K293" s="47"/>
      <c r="L293" s="24"/>
      <c r="M293" s="47"/>
      <c r="O293" s="163"/>
      <c r="P293" s="21">
        <f t="shared" ca="1" si="278"/>
        <v>1</v>
      </c>
      <c r="Q293">
        <f t="shared" ca="1" si="268"/>
        <v>0</v>
      </c>
      <c r="S293" s="21">
        <f t="shared" ca="1" si="269"/>
        <v>0</v>
      </c>
      <c r="T293" s="23"/>
      <c r="U293" s="21"/>
      <c r="V293">
        <f t="shared" ca="1" si="270"/>
        <v>3</v>
      </c>
      <c r="W293" s="156">
        <v>1</v>
      </c>
      <c r="Y293" s="22">
        <f t="shared" ca="1" si="271"/>
        <v>0</v>
      </c>
      <c r="Z293">
        <f t="shared" ca="1" si="272"/>
        <v>3</v>
      </c>
      <c r="AA293" s="22">
        <f t="shared" ca="1" si="273"/>
        <v>0</v>
      </c>
      <c r="AB293">
        <f t="shared" ca="1" si="274"/>
        <v>3</v>
      </c>
      <c r="AC293" s="22">
        <f t="shared" ca="1" si="275"/>
        <v>1</v>
      </c>
      <c r="AD293">
        <f t="shared" ca="1" si="276"/>
        <v>1</v>
      </c>
      <c r="AE293" s="22">
        <f t="shared" ca="1" si="277"/>
        <v>1</v>
      </c>
      <c r="AG293" s="156">
        <v>0</v>
      </c>
      <c r="AI293" s="156">
        <v>0</v>
      </c>
      <c r="AJ293" s="156">
        <v>0</v>
      </c>
      <c r="AK293" s="2">
        <f t="shared" ca="1" si="264"/>
        <v>1</v>
      </c>
      <c r="AL293" s="3">
        <f t="shared" ca="1" si="265"/>
        <v>-1</v>
      </c>
      <c r="AM293" s="2">
        <f t="shared" ca="1" si="266"/>
        <v>0</v>
      </c>
      <c r="AN293" s="10">
        <f t="shared" ca="1" si="267"/>
        <v>0</v>
      </c>
      <c r="ADB293" s="11"/>
      <c r="ADC293" s="20"/>
      <c r="ADD293" s="4"/>
      <c r="ADE293" s="4"/>
      <c r="ADF293" s="4"/>
      <c r="ADG293" s="4"/>
      <c r="ADH293" s="4"/>
      <c r="ADI293" s="4"/>
      <c r="ADJ293" s="4"/>
      <c r="ADK293" s="2"/>
      <c r="ADL293" s="2"/>
      <c r="ADM293" s="2"/>
      <c r="ADN293" s="2"/>
      <c r="ADP293" s="21"/>
      <c r="ADS293" s="21"/>
      <c r="ADT293" s="23"/>
      <c r="ADU293" s="21"/>
      <c r="ADW293" s="22"/>
      <c r="ADY293" s="22"/>
      <c r="AEA293" s="22"/>
      <c r="AEC293" s="22"/>
      <c r="AEE293" s="22"/>
      <c r="AEG293" s="22"/>
      <c r="AEI293" s="22"/>
      <c r="AEJ293" s="22"/>
      <c r="AEK293" s="2"/>
      <c r="AEL293" s="3"/>
      <c r="AEM293" s="2"/>
      <c r="AEN293" s="10"/>
    </row>
    <row r="294" spans="1:820" x14ac:dyDescent="0.25">
      <c r="A294" s="11"/>
      <c r="B294" s="20"/>
      <c r="C294" s="4"/>
      <c r="D294" s="4"/>
      <c r="E294" s="4"/>
      <c r="F294" s="4"/>
      <c r="G294" s="4"/>
      <c r="H294" s="4"/>
      <c r="I294" s="4"/>
      <c r="J294" s="24"/>
      <c r="K294" s="47"/>
      <c r="L294" s="24"/>
      <c r="M294" s="47"/>
      <c r="O294" s="163"/>
      <c r="P294" s="21">
        <f t="shared" ca="1" si="278"/>
        <v>0</v>
      </c>
      <c r="Q294">
        <f t="shared" ca="1" si="268"/>
        <v>0</v>
      </c>
      <c r="S294" s="21">
        <f t="shared" ca="1" si="269"/>
        <v>1</v>
      </c>
      <c r="T294" s="23"/>
      <c r="U294" s="21"/>
      <c r="V294">
        <f t="shared" ca="1" si="270"/>
        <v>3</v>
      </c>
      <c r="W294" s="156">
        <v>1</v>
      </c>
      <c r="Y294" s="22">
        <f t="shared" ca="1" si="271"/>
        <v>0</v>
      </c>
      <c r="Z294">
        <f t="shared" ca="1" si="272"/>
        <v>3</v>
      </c>
      <c r="AA294" s="22">
        <f t="shared" ca="1" si="273"/>
        <v>0</v>
      </c>
      <c r="AB294">
        <f t="shared" ca="1" si="274"/>
        <v>3</v>
      </c>
      <c r="AC294" s="22">
        <f t="shared" ca="1" si="275"/>
        <v>1</v>
      </c>
      <c r="AD294">
        <f t="shared" ca="1" si="276"/>
        <v>1</v>
      </c>
      <c r="AE294" s="22">
        <f t="shared" ca="1" si="277"/>
        <v>1</v>
      </c>
      <c r="AG294" s="156">
        <v>0</v>
      </c>
      <c r="AI294" s="156">
        <v>0</v>
      </c>
      <c r="AJ294" s="156">
        <v>0</v>
      </c>
      <c r="AK294" s="2">
        <f t="shared" ca="1" si="264"/>
        <v>1</v>
      </c>
      <c r="AL294" s="3">
        <f t="shared" ca="1" si="265"/>
        <v>-1</v>
      </c>
      <c r="AM294" s="2">
        <f t="shared" ca="1" si="266"/>
        <v>0</v>
      </c>
      <c r="AN294" s="10">
        <f t="shared" ca="1" si="267"/>
        <v>0</v>
      </c>
      <c r="ADB294" s="11"/>
      <c r="ADC294" s="20"/>
      <c r="ADD294" s="4"/>
      <c r="ADE294" s="4"/>
      <c r="ADF294" s="4"/>
      <c r="ADG294" s="4"/>
      <c r="ADH294" s="4"/>
      <c r="ADI294" s="4"/>
      <c r="ADJ294" s="4"/>
      <c r="ADK294" s="2"/>
      <c r="ADL294" s="2"/>
      <c r="ADM294" s="2"/>
      <c r="ADN294" s="2"/>
      <c r="ADP294" s="21"/>
      <c r="ADS294" s="21"/>
      <c r="ADT294" s="23"/>
      <c r="ADU294" s="21"/>
      <c r="ADW294" s="22"/>
      <c r="ADY294" s="22"/>
      <c r="AEA294" s="22"/>
      <c r="AEC294" s="22"/>
      <c r="AEE294" s="22"/>
      <c r="AEG294" s="22"/>
      <c r="AEI294" s="22"/>
      <c r="AEJ294" s="22"/>
      <c r="AEK294" s="2"/>
      <c r="AEL294" s="3"/>
      <c r="AEM294" s="2"/>
      <c r="AEN294" s="10"/>
    </row>
    <row r="295" spans="1:820" x14ac:dyDescent="0.25">
      <c r="A295" s="11"/>
      <c r="B295" s="20"/>
      <c r="C295" s="4"/>
      <c r="D295" s="4"/>
      <c r="E295" s="4"/>
      <c r="F295" s="4"/>
      <c r="G295" s="4"/>
      <c r="H295" s="4"/>
      <c r="I295" s="4"/>
      <c r="J295" s="24"/>
      <c r="K295" s="47"/>
      <c r="L295" s="24"/>
      <c r="M295" s="47"/>
      <c r="O295" s="163"/>
      <c r="P295" s="21">
        <f t="shared" ca="1" si="278"/>
        <v>2</v>
      </c>
      <c r="Q295">
        <f t="shared" ca="1" si="268"/>
        <v>1</v>
      </c>
      <c r="S295" s="21">
        <f t="shared" ca="1" si="269"/>
        <v>1</v>
      </c>
      <c r="T295" s="23"/>
      <c r="U295" s="21"/>
      <c r="V295">
        <f t="shared" ca="1" si="270"/>
        <v>6</v>
      </c>
      <c r="W295" s="156">
        <v>1</v>
      </c>
      <c r="Y295" s="22">
        <f t="shared" ca="1" si="271"/>
        <v>0</v>
      </c>
      <c r="Z295">
        <f t="shared" ca="1" si="272"/>
        <v>6</v>
      </c>
      <c r="AA295" s="22">
        <f t="shared" ca="1" si="273"/>
        <v>1</v>
      </c>
      <c r="AB295">
        <f t="shared" ca="1" si="274"/>
        <v>2</v>
      </c>
      <c r="AC295" s="22">
        <f t="shared" ca="1" si="275"/>
        <v>1</v>
      </c>
      <c r="AD295">
        <f t="shared" ca="1" si="276"/>
        <v>0</v>
      </c>
      <c r="AE295" s="22">
        <f t="shared" ca="1" si="277"/>
        <v>0</v>
      </c>
      <c r="AG295" s="156">
        <v>0</v>
      </c>
      <c r="AI295" s="156">
        <v>0</v>
      </c>
      <c r="AJ295" s="156">
        <v>0</v>
      </c>
      <c r="AK295" s="2">
        <f t="shared" ca="1" si="264"/>
        <v>2</v>
      </c>
      <c r="AL295" s="3">
        <f t="shared" ca="1" si="265"/>
        <v>1</v>
      </c>
      <c r="AM295" s="2">
        <f t="shared" ca="1" si="266"/>
        <v>1</v>
      </c>
      <c r="AN295" s="10">
        <f t="shared" ca="1" si="267"/>
        <v>0</v>
      </c>
      <c r="ADB295" s="11"/>
      <c r="ADC295" s="20"/>
      <c r="ADD295" s="4"/>
      <c r="ADE295" s="4"/>
      <c r="ADF295" s="4"/>
      <c r="ADG295" s="4"/>
      <c r="ADH295" s="4"/>
      <c r="ADI295" s="4"/>
      <c r="ADJ295" s="4"/>
      <c r="ADK295" s="2"/>
      <c r="ADL295" s="2"/>
      <c r="ADM295" s="2"/>
      <c r="ADN295" s="2"/>
      <c r="ADP295" s="21"/>
      <c r="ADS295" s="21"/>
      <c r="ADT295" s="23"/>
      <c r="ADU295" s="21"/>
      <c r="ADW295" s="22"/>
      <c r="ADY295" s="22"/>
      <c r="AEA295" s="22"/>
      <c r="AEC295" s="22"/>
      <c r="AEE295" s="22"/>
      <c r="AEG295" s="22"/>
      <c r="AEI295" s="22"/>
      <c r="AEJ295" s="22"/>
      <c r="AEK295" s="2"/>
      <c r="AEL295" s="3"/>
      <c r="AEM295" s="2"/>
      <c r="AEN295" s="10"/>
    </row>
    <row r="296" spans="1:820" x14ac:dyDescent="0.25">
      <c r="A296" s="11"/>
      <c r="B296" s="20"/>
      <c r="C296" s="4"/>
      <c r="D296" s="4"/>
      <c r="E296" s="4"/>
      <c r="F296" s="4"/>
      <c r="G296" s="4"/>
      <c r="H296" s="4"/>
      <c r="I296" s="4"/>
      <c r="J296" s="24"/>
      <c r="K296" s="47"/>
      <c r="L296" s="24"/>
      <c r="M296" s="47"/>
      <c r="O296" s="163"/>
      <c r="P296" s="21">
        <f t="shared" ca="1" si="278"/>
        <v>1</v>
      </c>
      <c r="Q296">
        <f t="shared" ca="1" si="268"/>
        <v>0</v>
      </c>
      <c r="S296" s="21">
        <f t="shared" ca="1" si="269"/>
        <v>0</v>
      </c>
      <c r="T296" s="23"/>
      <c r="U296" s="21"/>
      <c r="V296">
        <f t="shared" ca="1" si="270"/>
        <v>3</v>
      </c>
      <c r="W296" s="156">
        <v>1</v>
      </c>
      <c r="Y296" s="22">
        <f t="shared" ca="1" si="271"/>
        <v>0</v>
      </c>
      <c r="Z296">
        <f t="shared" ca="1" si="272"/>
        <v>3</v>
      </c>
      <c r="AA296" s="22">
        <f t="shared" ca="1" si="273"/>
        <v>0</v>
      </c>
      <c r="AB296">
        <f t="shared" ca="1" si="274"/>
        <v>3</v>
      </c>
      <c r="AC296" s="22">
        <f t="shared" ca="1" si="275"/>
        <v>1</v>
      </c>
      <c r="AD296">
        <f t="shared" ca="1" si="276"/>
        <v>1</v>
      </c>
      <c r="AE296" s="22">
        <f t="shared" ca="1" si="277"/>
        <v>1</v>
      </c>
      <c r="AG296" s="156">
        <v>0</v>
      </c>
      <c r="AI296" s="156">
        <v>0</v>
      </c>
      <c r="AJ296" s="156">
        <v>0</v>
      </c>
      <c r="AK296" s="2">
        <f t="shared" ca="1" si="264"/>
        <v>1</v>
      </c>
      <c r="AL296" s="3">
        <f t="shared" ca="1" si="265"/>
        <v>-1</v>
      </c>
      <c r="AM296" s="2">
        <f t="shared" ca="1" si="266"/>
        <v>0</v>
      </c>
      <c r="AN296" s="10">
        <f t="shared" ca="1" si="267"/>
        <v>0</v>
      </c>
      <c r="ADB296" s="11"/>
      <c r="ADC296" s="20"/>
      <c r="ADD296" s="4"/>
      <c r="ADE296" s="4"/>
      <c r="ADF296" s="4"/>
      <c r="ADG296" s="4"/>
      <c r="ADH296" s="4"/>
      <c r="ADI296" s="4"/>
      <c r="ADJ296" s="4"/>
      <c r="ADK296" s="2"/>
      <c r="ADL296" s="2"/>
      <c r="ADM296" s="2"/>
      <c r="ADN296" s="2"/>
      <c r="ADP296" s="21"/>
      <c r="ADS296" s="21"/>
      <c r="ADT296" s="23"/>
      <c r="ADU296" s="21"/>
      <c r="ADW296" s="22"/>
      <c r="ADY296" s="22"/>
      <c r="AEA296" s="22"/>
      <c r="AEC296" s="22"/>
      <c r="AEE296" s="22"/>
      <c r="AEG296" s="22"/>
      <c r="AEI296" s="22"/>
      <c r="AEJ296" s="22"/>
      <c r="AEK296" s="2"/>
      <c r="AEL296" s="3"/>
      <c r="AEM296" s="2"/>
      <c r="AEN296" s="10"/>
    </row>
    <row r="297" spans="1:820" x14ac:dyDescent="0.25">
      <c r="A297" s="11"/>
      <c r="B297" s="20"/>
      <c r="C297" s="4"/>
      <c r="D297" s="4"/>
      <c r="E297" s="4"/>
      <c r="F297" s="4"/>
      <c r="G297" s="4"/>
      <c r="H297" s="4"/>
      <c r="I297" s="4"/>
      <c r="J297" s="24"/>
      <c r="K297" s="47"/>
      <c r="L297" s="24"/>
      <c r="M297" s="47"/>
      <c r="O297" s="163"/>
      <c r="P297" s="21">
        <f t="shared" ca="1" si="278"/>
        <v>0</v>
      </c>
      <c r="Q297">
        <f t="shared" ca="1" si="268"/>
        <v>1</v>
      </c>
      <c r="S297" s="21">
        <f t="shared" ca="1" si="269"/>
        <v>2</v>
      </c>
      <c r="T297" s="23"/>
      <c r="U297" s="21"/>
      <c r="V297">
        <f t="shared" ca="1" si="270"/>
        <v>5</v>
      </c>
      <c r="W297" s="156">
        <v>1</v>
      </c>
      <c r="Y297" s="22">
        <f t="shared" ca="1" si="271"/>
        <v>0</v>
      </c>
      <c r="Z297">
        <f t="shared" ca="1" si="272"/>
        <v>5</v>
      </c>
      <c r="AA297" s="22">
        <f t="shared" ca="1" si="273"/>
        <v>1</v>
      </c>
      <c r="AB297">
        <f t="shared" ca="1" si="274"/>
        <v>1</v>
      </c>
      <c r="AC297" s="22">
        <f t="shared" ca="1" si="275"/>
        <v>0</v>
      </c>
      <c r="AD297">
        <f t="shared" ca="1" si="276"/>
        <v>1</v>
      </c>
      <c r="AE297" s="22">
        <f t="shared" ca="1" si="277"/>
        <v>1</v>
      </c>
      <c r="AG297" s="156">
        <v>0</v>
      </c>
      <c r="AI297" s="156">
        <v>0</v>
      </c>
      <c r="AJ297" s="156">
        <v>0</v>
      </c>
      <c r="AK297" s="2">
        <f t="shared" ca="1" si="264"/>
        <v>2</v>
      </c>
      <c r="AL297" s="3">
        <f t="shared" ca="1" si="265"/>
        <v>1</v>
      </c>
      <c r="AM297" s="2">
        <f t="shared" ca="1" si="266"/>
        <v>1</v>
      </c>
      <c r="AN297" s="10">
        <f t="shared" ca="1" si="267"/>
        <v>0</v>
      </c>
      <c r="ADB297" s="11"/>
      <c r="ADC297" s="20"/>
      <c r="ADD297" s="4"/>
      <c r="ADE297" s="4"/>
      <c r="ADF297" s="4"/>
      <c r="ADG297" s="4"/>
      <c r="ADH297" s="4"/>
      <c r="ADI297" s="4"/>
      <c r="ADJ297" s="4"/>
      <c r="ADK297" s="2"/>
      <c r="ADL297" s="2"/>
      <c r="ADM297" s="2"/>
      <c r="ADN297" s="2"/>
      <c r="ADP297" s="21"/>
      <c r="ADS297" s="21"/>
      <c r="ADT297" s="23"/>
      <c r="ADU297" s="21"/>
      <c r="ADW297" s="22"/>
      <c r="ADY297" s="22"/>
      <c r="AEA297" s="22"/>
      <c r="AEC297" s="22"/>
      <c r="AEE297" s="22"/>
      <c r="AEG297" s="22"/>
      <c r="AEI297" s="22"/>
      <c r="AEJ297" s="22"/>
      <c r="AEK297" s="2"/>
      <c r="AEL297" s="3"/>
      <c r="AEM297" s="2"/>
      <c r="AEN297" s="10"/>
    </row>
    <row r="298" spans="1:820" x14ac:dyDescent="0.25">
      <c r="A298" s="11"/>
      <c r="B298" s="20"/>
      <c r="C298" s="4"/>
      <c r="D298" s="4"/>
      <c r="E298" s="4"/>
      <c r="F298" s="4"/>
      <c r="G298" s="4"/>
      <c r="H298" s="4"/>
      <c r="I298" s="4"/>
      <c r="J298" s="24"/>
      <c r="K298" s="47"/>
      <c r="L298" s="24"/>
      <c r="M298" s="47"/>
      <c r="O298" s="163"/>
      <c r="P298" s="21">
        <f t="shared" ca="1" si="278"/>
        <v>3</v>
      </c>
      <c r="Q298">
        <f t="shared" ca="1" si="268"/>
        <v>2</v>
      </c>
      <c r="S298" s="21">
        <f t="shared" ca="1" si="269"/>
        <v>2</v>
      </c>
      <c r="T298" s="23"/>
      <c r="U298" s="21"/>
      <c r="V298">
        <f t="shared" ca="1" si="270"/>
        <v>12</v>
      </c>
      <c r="W298" s="156">
        <v>1</v>
      </c>
      <c r="Y298" s="22">
        <f t="shared" ca="1" si="271"/>
        <v>1</v>
      </c>
      <c r="Z298">
        <f t="shared" ca="1" si="272"/>
        <v>4</v>
      </c>
      <c r="AA298" s="22">
        <f t="shared" ca="1" si="273"/>
        <v>1</v>
      </c>
      <c r="AB298">
        <f t="shared" ca="1" si="274"/>
        <v>0</v>
      </c>
      <c r="AC298" s="22">
        <f t="shared" ca="1" si="275"/>
        <v>0</v>
      </c>
      <c r="AD298">
        <f t="shared" ca="1" si="276"/>
        <v>0</v>
      </c>
      <c r="AE298" s="22">
        <f t="shared" ca="1" si="277"/>
        <v>0</v>
      </c>
      <c r="AG298" s="156">
        <v>0</v>
      </c>
      <c r="AI298" s="156">
        <v>0</v>
      </c>
      <c r="AJ298" s="156">
        <v>0</v>
      </c>
      <c r="AK298" s="2">
        <f t="shared" ca="1" si="264"/>
        <v>3</v>
      </c>
      <c r="AL298" s="3">
        <f t="shared" ca="1" si="265"/>
        <v>3</v>
      </c>
      <c r="AM298" s="2">
        <f t="shared" ca="1" si="266"/>
        <v>3</v>
      </c>
      <c r="AN298" s="10">
        <f t="shared" ca="1" si="267"/>
        <v>3</v>
      </c>
      <c r="ADB298" s="11"/>
      <c r="ADC298" s="20"/>
      <c r="ADD298" s="4"/>
      <c r="ADE298" s="4"/>
      <c r="ADF298" s="4"/>
      <c r="ADG298" s="4"/>
      <c r="ADH298" s="4"/>
      <c r="ADI298" s="4"/>
      <c r="ADJ298" s="4"/>
      <c r="ADK298" s="2"/>
      <c r="ADL298" s="2"/>
      <c r="ADM298" s="2"/>
      <c r="ADN298" s="2"/>
      <c r="ADP298" s="21"/>
      <c r="ADS298" s="21"/>
      <c r="ADT298" s="23"/>
      <c r="ADU298" s="21"/>
      <c r="ADW298" s="22"/>
      <c r="ADY298" s="22"/>
      <c r="AEA298" s="22"/>
      <c r="AEC298" s="22"/>
      <c r="AEE298" s="22"/>
      <c r="AEG298" s="22"/>
      <c r="AEI298" s="22"/>
      <c r="AEJ298" s="22"/>
      <c r="AEK298" s="2"/>
      <c r="AEL298" s="3"/>
      <c r="AEM298" s="2"/>
      <c r="AEN298" s="10"/>
    </row>
    <row r="299" spans="1:820" x14ac:dyDescent="0.25">
      <c r="A299" s="11"/>
      <c r="B299" s="20"/>
      <c r="C299" s="4"/>
      <c r="D299" s="4"/>
      <c r="E299" s="4"/>
      <c r="F299" s="4"/>
      <c r="G299" s="4"/>
      <c r="H299" s="4"/>
      <c r="I299" s="4"/>
      <c r="J299" s="24"/>
      <c r="K299" s="47"/>
      <c r="L299" s="24"/>
      <c r="M299" s="47"/>
      <c r="O299" s="163"/>
      <c r="P299" s="21">
        <f t="shared" ca="1" si="278"/>
        <v>1</v>
      </c>
      <c r="Q299">
        <f t="shared" ca="1" si="268"/>
        <v>0</v>
      </c>
      <c r="S299" s="21">
        <f t="shared" ca="1" si="269"/>
        <v>0</v>
      </c>
      <c r="T299" s="23"/>
      <c r="U299" s="21"/>
      <c r="V299">
        <f t="shared" ca="1" si="270"/>
        <v>3</v>
      </c>
      <c r="W299" s="156">
        <v>1</v>
      </c>
      <c r="Y299" s="22">
        <f t="shared" ca="1" si="271"/>
        <v>0</v>
      </c>
      <c r="Z299">
        <f t="shared" ca="1" si="272"/>
        <v>3</v>
      </c>
      <c r="AA299" s="22">
        <f t="shared" ca="1" si="273"/>
        <v>0</v>
      </c>
      <c r="AB299">
        <f t="shared" ca="1" si="274"/>
        <v>3</v>
      </c>
      <c r="AC299" s="22">
        <f t="shared" ca="1" si="275"/>
        <v>1</v>
      </c>
      <c r="AD299">
        <f t="shared" ca="1" si="276"/>
        <v>1</v>
      </c>
      <c r="AE299" s="22">
        <f t="shared" ca="1" si="277"/>
        <v>1</v>
      </c>
      <c r="AG299" s="156">
        <v>0</v>
      </c>
      <c r="AI299" s="156">
        <v>0</v>
      </c>
      <c r="AJ299" s="156">
        <v>0</v>
      </c>
      <c r="AK299" s="2">
        <f t="shared" ca="1" si="264"/>
        <v>1</v>
      </c>
      <c r="AL299" s="3">
        <f t="shared" ca="1" si="265"/>
        <v>-1</v>
      </c>
      <c r="AM299" s="2">
        <f t="shared" ca="1" si="266"/>
        <v>0</v>
      </c>
      <c r="AN299" s="10">
        <f t="shared" ca="1" si="267"/>
        <v>0</v>
      </c>
      <c r="ADB299" s="11"/>
      <c r="ADC299" s="20"/>
      <c r="ADD299" s="4"/>
      <c r="ADE299" s="4"/>
      <c r="ADF299" s="4"/>
      <c r="ADG299" s="4"/>
      <c r="ADH299" s="4"/>
      <c r="ADI299" s="4"/>
      <c r="ADJ299" s="4"/>
      <c r="ADK299" s="2"/>
      <c r="ADL299" s="2"/>
      <c r="ADM299" s="2"/>
      <c r="ADN299" s="2"/>
      <c r="ADP299" s="21"/>
      <c r="ADS299" s="21"/>
      <c r="ADT299" s="23"/>
      <c r="ADU299" s="21"/>
      <c r="ADW299" s="22"/>
      <c r="ADY299" s="22"/>
      <c r="AEA299" s="22"/>
      <c r="AEC299" s="22"/>
      <c r="AEE299" s="22"/>
      <c r="AEG299" s="22"/>
      <c r="AEI299" s="22"/>
      <c r="AEJ299" s="22"/>
      <c r="AEK299" s="2"/>
      <c r="AEL299" s="3"/>
      <c r="AEM299" s="2"/>
      <c r="AEN299" s="10"/>
    </row>
    <row r="300" spans="1:820" x14ac:dyDescent="0.25">
      <c r="A300" s="11"/>
      <c r="B300" s="20"/>
      <c r="C300" s="4"/>
      <c r="D300" s="4"/>
      <c r="E300" s="4"/>
      <c r="F300" s="4"/>
      <c r="G300" s="4"/>
      <c r="H300" s="4"/>
      <c r="I300" s="4"/>
      <c r="J300" s="24"/>
      <c r="K300" s="47"/>
      <c r="L300" s="24"/>
      <c r="M300" s="47"/>
      <c r="O300" s="163"/>
      <c r="P300" s="21">
        <f t="shared" ca="1" si="278"/>
        <v>0</v>
      </c>
      <c r="Q300">
        <f t="shared" ca="1" si="268"/>
        <v>2</v>
      </c>
      <c r="S300" s="21">
        <f t="shared" ca="1" si="269"/>
        <v>3</v>
      </c>
      <c r="T300" s="23"/>
      <c r="U300" s="21"/>
      <c r="V300">
        <f t="shared" ca="1" si="270"/>
        <v>9</v>
      </c>
      <c r="W300" s="156">
        <v>1</v>
      </c>
      <c r="Y300" s="22">
        <f t="shared" ca="1" si="271"/>
        <v>1</v>
      </c>
      <c r="Z300">
        <f t="shared" ca="1" si="272"/>
        <v>1</v>
      </c>
      <c r="AA300" s="22">
        <f t="shared" ca="1" si="273"/>
        <v>0</v>
      </c>
      <c r="AB300">
        <f t="shared" ca="1" si="274"/>
        <v>1</v>
      </c>
      <c r="AC300" s="22">
        <f t="shared" ca="1" si="275"/>
        <v>0</v>
      </c>
      <c r="AD300">
        <f t="shared" ca="1" si="276"/>
        <v>1</v>
      </c>
      <c r="AE300" s="22">
        <f t="shared" ca="1" si="277"/>
        <v>1</v>
      </c>
      <c r="AG300" s="156">
        <v>0</v>
      </c>
      <c r="AI300" s="156">
        <v>0</v>
      </c>
      <c r="AJ300" s="156">
        <v>0</v>
      </c>
      <c r="AK300" s="2">
        <f t="shared" ca="1" si="264"/>
        <v>2</v>
      </c>
      <c r="AL300" s="3">
        <f t="shared" ca="1" si="265"/>
        <v>1</v>
      </c>
      <c r="AM300" s="2">
        <f t="shared" ca="1" si="266"/>
        <v>1</v>
      </c>
      <c r="AN300" s="10">
        <f t="shared" ca="1" si="267"/>
        <v>0</v>
      </c>
      <c r="ADB300" s="11"/>
      <c r="ADC300" s="20"/>
      <c r="ADD300" s="4"/>
      <c r="ADE300" s="4"/>
      <c r="ADF300" s="4"/>
      <c r="ADG300" s="4"/>
      <c r="ADH300" s="4"/>
      <c r="ADI300" s="4"/>
      <c r="ADJ300" s="4"/>
      <c r="ADK300" s="2"/>
      <c r="ADL300" s="2"/>
      <c r="ADM300" s="2"/>
      <c r="ADN300" s="2"/>
      <c r="ADP300" s="21"/>
      <c r="ADS300" s="21"/>
      <c r="ADT300" s="23"/>
      <c r="ADU300" s="21"/>
      <c r="ADW300" s="22"/>
      <c r="ADY300" s="22"/>
      <c r="AEA300" s="22"/>
      <c r="AEC300" s="22"/>
      <c r="AEE300" s="22"/>
      <c r="AEG300" s="22"/>
      <c r="AEI300" s="22"/>
      <c r="AEJ300" s="22"/>
      <c r="AEK300" s="2"/>
      <c r="AEL300" s="3"/>
      <c r="AEM300" s="2"/>
      <c r="AEN300" s="10"/>
    </row>
    <row r="301" spans="1:820" x14ac:dyDescent="0.25">
      <c r="A301" s="11"/>
      <c r="B301" s="20"/>
      <c r="C301" s="4"/>
      <c r="D301" s="4"/>
      <c r="E301" s="4"/>
      <c r="F301" s="4"/>
      <c r="G301" s="4"/>
      <c r="H301" s="4"/>
      <c r="I301" s="4"/>
      <c r="J301" s="24"/>
      <c r="K301" s="47"/>
      <c r="L301" s="24"/>
      <c r="M301" s="47"/>
      <c r="O301" s="163"/>
      <c r="P301" s="21">
        <f t="shared" ca="1" si="278"/>
        <v>0</v>
      </c>
      <c r="Q301">
        <f t="shared" ca="1" si="268"/>
        <v>2</v>
      </c>
      <c r="S301" s="21">
        <f t="shared" ca="1" si="269"/>
        <v>3</v>
      </c>
      <c r="T301" s="23"/>
      <c r="U301" s="21"/>
      <c r="V301">
        <f t="shared" ca="1" si="270"/>
        <v>9</v>
      </c>
      <c r="W301" s="156">
        <v>1</v>
      </c>
      <c r="Y301" s="22">
        <f t="shared" ca="1" si="271"/>
        <v>1</v>
      </c>
      <c r="Z301">
        <f t="shared" ca="1" si="272"/>
        <v>1</v>
      </c>
      <c r="AA301" s="22">
        <f t="shared" ca="1" si="273"/>
        <v>0</v>
      </c>
      <c r="AB301">
        <f t="shared" ca="1" si="274"/>
        <v>1</v>
      </c>
      <c r="AC301" s="22">
        <f t="shared" ca="1" si="275"/>
        <v>0</v>
      </c>
      <c r="AD301">
        <f t="shared" ca="1" si="276"/>
        <v>1</v>
      </c>
      <c r="AE301" s="22">
        <f t="shared" ca="1" si="277"/>
        <v>1</v>
      </c>
      <c r="AG301" s="156">
        <v>0</v>
      </c>
      <c r="AI301" s="156">
        <v>0</v>
      </c>
      <c r="AJ301" s="156">
        <v>0</v>
      </c>
      <c r="AK301" s="2">
        <f t="shared" ca="1" si="264"/>
        <v>2</v>
      </c>
      <c r="AL301" s="3">
        <f t="shared" ca="1" si="265"/>
        <v>1</v>
      </c>
      <c r="AM301" s="2">
        <f t="shared" ca="1" si="266"/>
        <v>1</v>
      </c>
      <c r="AN301" s="10">
        <f t="shared" ca="1" si="267"/>
        <v>0</v>
      </c>
      <c r="ADB301" s="11"/>
      <c r="ADC301" s="20"/>
      <c r="ADD301" s="4"/>
      <c r="ADE301" s="4"/>
      <c r="ADF301" s="4"/>
      <c r="ADG301" s="4"/>
      <c r="ADH301" s="4"/>
      <c r="ADI301" s="4"/>
      <c r="ADJ301" s="4"/>
      <c r="ADK301" s="2"/>
      <c r="ADL301" s="2"/>
      <c r="ADM301" s="2"/>
      <c r="ADN301" s="2"/>
      <c r="ADP301" s="21"/>
      <c r="ADS301" s="21"/>
      <c r="ADT301" s="23"/>
      <c r="ADU301" s="21"/>
      <c r="ADW301" s="22"/>
      <c r="ADY301" s="22"/>
      <c r="AEA301" s="22"/>
      <c r="AEC301" s="22"/>
      <c r="AEE301" s="22"/>
      <c r="AEG301" s="22"/>
      <c r="AEI301" s="22"/>
      <c r="AEJ301" s="22"/>
      <c r="AEK301" s="2"/>
      <c r="AEL301" s="3"/>
      <c r="AEM301" s="2"/>
      <c r="AEN301" s="10"/>
    </row>
    <row r="302" spans="1:820" x14ac:dyDescent="0.25">
      <c r="A302" s="11"/>
      <c r="B302" s="20"/>
      <c r="C302" s="4"/>
      <c r="D302" s="4"/>
      <c r="E302" s="4"/>
      <c r="F302" s="4"/>
      <c r="G302" s="4"/>
      <c r="H302" s="4"/>
      <c r="I302" s="4"/>
      <c r="J302" s="24"/>
      <c r="K302" s="47"/>
      <c r="L302" s="24"/>
      <c r="M302" s="47"/>
      <c r="O302" s="163"/>
      <c r="P302" s="21">
        <f t="shared" ca="1" si="278"/>
        <v>3</v>
      </c>
      <c r="Q302">
        <f t="shared" ca="1" si="268"/>
        <v>0</v>
      </c>
      <c r="S302" s="21">
        <f t="shared" ca="1" si="269"/>
        <v>0</v>
      </c>
      <c r="T302" s="23"/>
      <c r="U302" s="21"/>
      <c r="V302">
        <f t="shared" ca="1" si="270"/>
        <v>9</v>
      </c>
      <c r="W302" s="156">
        <v>1</v>
      </c>
      <c r="Y302" s="22">
        <f t="shared" ca="1" si="271"/>
        <v>1</v>
      </c>
      <c r="Z302">
        <f t="shared" ca="1" si="272"/>
        <v>1</v>
      </c>
      <c r="AA302" s="22">
        <f t="shared" ca="1" si="273"/>
        <v>0</v>
      </c>
      <c r="AB302">
        <f t="shared" ca="1" si="274"/>
        <v>1</v>
      </c>
      <c r="AC302" s="22">
        <f t="shared" ca="1" si="275"/>
        <v>0</v>
      </c>
      <c r="AD302">
        <f t="shared" ca="1" si="276"/>
        <v>1</v>
      </c>
      <c r="AE302" s="22">
        <f t="shared" ca="1" si="277"/>
        <v>1</v>
      </c>
      <c r="AG302" s="156">
        <v>0</v>
      </c>
      <c r="AI302" s="156">
        <v>0</v>
      </c>
      <c r="AJ302" s="156">
        <v>0</v>
      </c>
      <c r="AK302" s="2">
        <f t="shared" ca="1" si="264"/>
        <v>2</v>
      </c>
      <c r="AL302" s="3">
        <f t="shared" ca="1" si="265"/>
        <v>1</v>
      </c>
      <c r="AM302" s="2">
        <f t="shared" ca="1" si="266"/>
        <v>1</v>
      </c>
      <c r="AN302" s="10">
        <f t="shared" ca="1" si="267"/>
        <v>0</v>
      </c>
      <c r="ADB302" s="11"/>
      <c r="ADC302" s="20"/>
      <c r="ADD302" s="4"/>
      <c r="ADE302" s="4"/>
      <c r="ADF302" s="4"/>
      <c r="ADG302" s="4"/>
      <c r="ADH302" s="4"/>
      <c r="ADI302" s="4"/>
      <c r="ADJ302" s="4"/>
      <c r="ADK302" s="2"/>
      <c r="ADL302" s="2"/>
      <c r="ADM302" s="2"/>
      <c r="ADN302" s="2"/>
      <c r="ADP302" s="21"/>
      <c r="ADS302" s="21"/>
      <c r="ADT302" s="23"/>
      <c r="ADU302" s="21"/>
      <c r="ADW302" s="22"/>
      <c r="ADY302" s="22"/>
      <c r="AEA302" s="22"/>
      <c r="AEC302" s="22"/>
      <c r="AEE302" s="22"/>
      <c r="AEG302" s="22"/>
      <c r="AEI302" s="22"/>
      <c r="AEJ302" s="22"/>
      <c r="AEK302" s="2"/>
      <c r="AEL302" s="3"/>
      <c r="AEM302" s="2"/>
      <c r="AEN302" s="10"/>
    </row>
    <row r="303" spans="1:820" x14ac:dyDescent="0.25">
      <c r="A303" s="11"/>
      <c r="B303" s="20"/>
      <c r="C303" s="4"/>
      <c r="D303" s="4"/>
      <c r="E303" s="4"/>
      <c r="F303" s="4"/>
      <c r="G303" s="4"/>
      <c r="H303" s="4"/>
      <c r="I303" s="4"/>
      <c r="J303" s="24"/>
      <c r="K303" s="47"/>
      <c r="L303" s="24"/>
      <c r="M303" s="47"/>
      <c r="O303" s="163"/>
      <c r="P303" s="21">
        <f t="shared" ca="1" si="278"/>
        <v>2</v>
      </c>
      <c r="Q303">
        <f t="shared" ca="1" si="268"/>
        <v>0</v>
      </c>
      <c r="S303" s="21">
        <f t="shared" ca="1" si="269"/>
        <v>0</v>
      </c>
      <c r="T303" s="23"/>
      <c r="U303" s="21"/>
      <c r="V303">
        <f t="shared" ca="1" si="270"/>
        <v>5</v>
      </c>
      <c r="W303" s="156">
        <v>1</v>
      </c>
      <c r="Y303" s="22">
        <f t="shared" ca="1" si="271"/>
        <v>0</v>
      </c>
      <c r="Z303">
        <f t="shared" ca="1" si="272"/>
        <v>5</v>
      </c>
      <c r="AA303" s="22">
        <f t="shared" ca="1" si="273"/>
        <v>1</v>
      </c>
      <c r="AB303">
        <f t="shared" ca="1" si="274"/>
        <v>1</v>
      </c>
      <c r="AC303" s="22">
        <f t="shared" ca="1" si="275"/>
        <v>0</v>
      </c>
      <c r="AD303">
        <f t="shared" ca="1" si="276"/>
        <v>1</v>
      </c>
      <c r="AE303" s="22">
        <f t="shared" ca="1" si="277"/>
        <v>1</v>
      </c>
      <c r="AG303" s="156">
        <v>0</v>
      </c>
      <c r="AI303" s="156">
        <v>0</v>
      </c>
      <c r="AJ303" s="156">
        <v>0</v>
      </c>
      <c r="AK303" s="2">
        <f t="shared" ca="1" si="264"/>
        <v>2</v>
      </c>
      <c r="AL303" s="3">
        <f t="shared" ca="1" si="265"/>
        <v>1</v>
      </c>
      <c r="AM303" s="2">
        <f t="shared" ca="1" si="266"/>
        <v>1</v>
      </c>
      <c r="AN303" s="10">
        <f t="shared" ca="1" si="267"/>
        <v>0</v>
      </c>
      <c r="ADB303" s="11"/>
      <c r="ADC303" s="20"/>
      <c r="ADD303" s="4"/>
      <c r="ADE303" s="4"/>
      <c r="ADF303" s="4"/>
      <c r="ADG303" s="4"/>
      <c r="ADH303" s="4"/>
      <c r="ADI303" s="4"/>
      <c r="ADJ303" s="4"/>
      <c r="ADK303" s="2"/>
      <c r="ADL303" s="2"/>
      <c r="ADM303" s="2"/>
      <c r="ADN303" s="2"/>
      <c r="ADP303" s="21"/>
      <c r="ADS303" s="21"/>
      <c r="ADT303" s="23"/>
      <c r="ADU303" s="21"/>
      <c r="ADW303" s="22"/>
      <c r="ADY303" s="22"/>
      <c r="AEA303" s="22"/>
      <c r="AEC303" s="22"/>
      <c r="AEE303" s="22"/>
      <c r="AEG303" s="22"/>
      <c r="AEI303" s="22"/>
      <c r="AEJ303" s="22"/>
      <c r="AEK303" s="2"/>
      <c r="AEL303" s="3"/>
      <c r="AEM303" s="2"/>
      <c r="AEN303" s="10"/>
    </row>
    <row r="304" spans="1:820" x14ac:dyDescent="0.25">
      <c r="A304" s="11"/>
      <c r="B304" s="20"/>
      <c r="C304" s="4"/>
      <c r="D304" s="4"/>
      <c r="E304" s="4"/>
      <c r="F304" s="4"/>
      <c r="G304" s="4"/>
      <c r="H304" s="4"/>
      <c r="I304" s="4"/>
      <c r="J304" s="24"/>
      <c r="K304" s="47"/>
      <c r="L304" s="24"/>
      <c r="M304" s="47"/>
      <c r="O304" s="163"/>
      <c r="P304" s="21">
        <f t="shared" ca="1" si="278"/>
        <v>2</v>
      </c>
      <c r="Q304">
        <f t="shared" ca="1" si="268"/>
        <v>1</v>
      </c>
      <c r="S304" s="21">
        <f t="shared" ca="1" si="269"/>
        <v>1</v>
      </c>
      <c r="T304" s="23"/>
      <c r="U304" s="21"/>
      <c r="V304">
        <f t="shared" ca="1" si="270"/>
        <v>6</v>
      </c>
      <c r="W304" s="156">
        <v>1</v>
      </c>
      <c r="Y304" s="22">
        <f t="shared" ca="1" si="271"/>
        <v>0</v>
      </c>
      <c r="Z304">
        <f t="shared" ca="1" si="272"/>
        <v>6</v>
      </c>
      <c r="AA304" s="22">
        <f t="shared" ca="1" si="273"/>
        <v>1</v>
      </c>
      <c r="AB304">
        <f t="shared" ca="1" si="274"/>
        <v>2</v>
      </c>
      <c r="AC304" s="22">
        <f t="shared" ca="1" si="275"/>
        <v>1</v>
      </c>
      <c r="AD304">
        <f t="shared" ca="1" si="276"/>
        <v>0</v>
      </c>
      <c r="AE304" s="22">
        <f t="shared" ca="1" si="277"/>
        <v>0</v>
      </c>
      <c r="AG304" s="156">
        <v>0</v>
      </c>
      <c r="AI304" s="156">
        <v>0</v>
      </c>
      <c r="AJ304" s="156">
        <v>0</v>
      </c>
      <c r="AK304" s="2">
        <f t="shared" ca="1" si="264"/>
        <v>2</v>
      </c>
      <c r="AL304" s="3">
        <f t="shared" ca="1" si="265"/>
        <v>1</v>
      </c>
      <c r="AM304" s="2">
        <f t="shared" ca="1" si="266"/>
        <v>1</v>
      </c>
      <c r="AN304" s="10">
        <f t="shared" ca="1" si="267"/>
        <v>0</v>
      </c>
      <c r="ADB304" s="11"/>
      <c r="ADC304" s="20"/>
      <c r="ADD304" s="4"/>
      <c r="ADE304" s="4"/>
      <c r="ADF304" s="4"/>
      <c r="ADG304" s="4"/>
      <c r="ADH304" s="4"/>
      <c r="ADI304" s="4"/>
      <c r="ADJ304" s="4"/>
      <c r="ADK304" s="2"/>
      <c r="ADL304" s="2"/>
      <c r="ADM304" s="2"/>
      <c r="ADN304" s="2"/>
      <c r="ADP304" s="21"/>
      <c r="ADS304" s="21"/>
      <c r="ADT304" s="23"/>
      <c r="ADU304" s="21"/>
      <c r="ADW304" s="22"/>
      <c r="ADY304" s="22"/>
      <c r="AEA304" s="22"/>
      <c r="AEC304" s="22"/>
      <c r="AEE304" s="22"/>
      <c r="AEG304" s="22"/>
      <c r="AEI304" s="22"/>
      <c r="AEJ304" s="22"/>
      <c r="AEK304" s="2"/>
      <c r="AEL304" s="3"/>
      <c r="AEM304" s="2"/>
      <c r="AEN304" s="10"/>
    </row>
    <row r="305" spans="1:820" x14ac:dyDescent="0.25">
      <c r="A305" s="11"/>
      <c r="B305" s="20"/>
      <c r="C305" s="4"/>
      <c r="D305" s="4"/>
      <c r="E305" s="4"/>
      <c r="F305" s="4"/>
      <c r="G305" s="4"/>
      <c r="H305" s="4"/>
      <c r="I305" s="4"/>
      <c r="J305" s="24"/>
      <c r="K305" s="47"/>
      <c r="L305" s="24"/>
      <c r="M305" s="47"/>
      <c r="O305" s="163"/>
      <c r="P305" s="21">
        <f t="shared" ca="1" si="278"/>
        <v>2</v>
      </c>
      <c r="Q305">
        <f t="shared" ca="1" si="268"/>
        <v>1</v>
      </c>
      <c r="S305" s="21">
        <f t="shared" ca="1" si="269"/>
        <v>1</v>
      </c>
      <c r="T305" s="23"/>
      <c r="U305" s="21"/>
      <c r="V305">
        <f t="shared" ca="1" si="270"/>
        <v>6</v>
      </c>
      <c r="W305" s="156">
        <v>1</v>
      </c>
      <c r="Y305" s="22">
        <f t="shared" ca="1" si="271"/>
        <v>0</v>
      </c>
      <c r="Z305">
        <f t="shared" ca="1" si="272"/>
        <v>6</v>
      </c>
      <c r="AA305" s="22">
        <f t="shared" ca="1" si="273"/>
        <v>1</v>
      </c>
      <c r="AB305">
        <f t="shared" ca="1" si="274"/>
        <v>2</v>
      </c>
      <c r="AC305" s="22">
        <f t="shared" ca="1" si="275"/>
        <v>1</v>
      </c>
      <c r="AD305">
        <f t="shared" ca="1" si="276"/>
        <v>0</v>
      </c>
      <c r="AE305" s="22">
        <f t="shared" ca="1" si="277"/>
        <v>0</v>
      </c>
      <c r="AG305" s="156">
        <v>0</v>
      </c>
      <c r="AI305" s="156">
        <v>0</v>
      </c>
      <c r="AJ305" s="156">
        <v>0</v>
      </c>
      <c r="AK305" s="2">
        <f t="shared" ca="1" si="264"/>
        <v>2</v>
      </c>
      <c r="AL305" s="3">
        <f t="shared" ca="1" si="265"/>
        <v>1</v>
      </c>
      <c r="AM305" s="2">
        <f t="shared" ca="1" si="266"/>
        <v>1</v>
      </c>
      <c r="AN305" s="10">
        <f t="shared" ca="1" si="267"/>
        <v>0</v>
      </c>
      <c r="ADB305" s="11"/>
      <c r="ADC305" s="20"/>
      <c r="ADD305" s="4"/>
      <c r="ADE305" s="4"/>
      <c r="ADF305" s="4"/>
      <c r="ADG305" s="4"/>
      <c r="ADH305" s="4"/>
      <c r="ADI305" s="4"/>
      <c r="ADJ305" s="4"/>
      <c r="ADK305" s="2"/>
      <c r="ADL305" s="2"/>
      <c r="ADM305" s="2"/>
      <c r="ADN305" s="2"/>
      <c r="ADP305" s="21"/>
      <c r="ADS305" s="21"/>
      <c r="ADT305" s="23"/>
      <c r="ADU305" s="21"/>
      <c r="ADW305" s="22"/>
      <c r="ADY305" s="22"/>
      <c r="AEA305" s="22"/>
      <c r="AEC305" s="22"/>
      <c r="AEE305" s="22"/>
      <c r="AEG305" s="22"/>
      <c r="AEI305" s="22"/>
      <c r="AEJ305" s="22"/>
      <c r="AEK305" s="2"/>
      <c r="AEL305" s="3"/>
      <c r="AEM305" s="2"/>
      <c r="AEN305" s="10"/>
    </row>
    <row r="306" spans="1:820" x14ac:dyDescent="0.25">
      <c r="A306" s="11"/>
      <c r="B306" s="20"/>
      <c r="C306" s="4"/>
      <c r="D306" s="4"/>
      <c r="E306" s="4"/>
      <c r="F306" s="4"/>
      <c r="G306" s="4"/>
      <c r="H306" s="4"/>
      <c r="I306" s="4"/>
      <c r="J306" s="24"/>
      <c r="K306" s="47"/>
      <c r="L306" s="24"/>
      <c r="M306" s="47"/>
      <c r="O306" s="163"/>
      <c r="P306" s="21">
        <f t="shared" ca="1" si="278"/>
        <v>2</v>
      </c>
      <c r="Q306">
        <f t="shared" ca="1" si="268"/>
        <v>0</v>
      </c>
      <c r="S306" s="21">
        <f t="shared" ca="1" si="269"/>
        <v>0</v>
      </c>
      <c r="T306" s="23"/>
      <c r="U306" s="21"/>
      <c r="V306">
        <f t="shared" ca="1" si="270"/>
        <v>5</v>
      </c>
      <c r="W306" s="156">
        <v>1</v>
      </c>
      <c r="Y306" s="22">
        <f t="shared" ca="1" si="271"/>
        <v>0</v>
      </c>
      <c r="Z306">
        <f t="shared" ca="1" si="272"/>
        <v>5</v>
      </c>
      <c r="AA306" s="22">
        <f t="shared" ca="1" si="273"/>
        <v>1</v>
      </c>
      <c r="AB306">
        <f t="shared" ca="1" si="274"/>
        <v>1</v>
      </c>
      <c r="AC306" s="22">
        <f t="shared" ca="1" si="275"/>
        <v>0</v>
      </c>
      <c r="AD306">
        <f t="shared" ca="1" si="276"/>
        <v>1</v>
      </c>
      <c r="AE306" s="22">
        <f t="shared" ca="1" si="277"/>
        <v>1</v>
      </c>
      <c r="AG306" s="156">
        <v>0</v>
      </c>
      <c r="AI306" s="156">
        <v>0</v>
      </c>
      <c r="AJ306" s="156">
        <v>0</v>
      </c>
      <c r="AK306" s="2">
        <f t="shared" ca="1" si="264"/>
        <v>2</v>
      </c>
      <c r="AL306" s="3">
        <f t="shared" ca="1" si="265"/>
        <v>1</v>
      </c>
      <c r="AM306" s="2">
        <f t="shared" ca="1" si="266"/>
        <v>1</v>
      </c>
      <c r="AN306" s="10">
        <f t="shared" ca="1" si="267"/>
        <v>0</v>
      </c>
      <c r="ADB306" s="11"/>
      <c r="ADC306" s="20"/>
      <c r="ADD306" s="4"/>
      <c r="ADE306" s="4"/>
      <c r="ADF306" s="4"/>
      <c r="ADG306" s="4"/>
      <c r="ADH306" s="4"/>
      <c r="ADI306" s="4"/>
      <c r="ADJ306" s="4"/>
      <c r="ADK306" s="2"/>
      <c r="ADL306" s="2"/>
      <c r="ADM306" s="2"/>
      <c r="ADN306" s="2"/>
      <c r="ADP306" s="21"/>
      <c r="ADS306" s="21"/>
      <c r="ADT306" s="23"/>
      <c r="ADU306" s="21"/>
      <c r="ADW306" s="22"/>
      <c r="ADY306" s="22"/>
      <c r="AEA306" s="22"/>
      <c r="AEC306" s="22"/>
      <c r="AEE306" s="22"/>
      <c r="AEG306" s="22"/>
      <c r="AEI306" s="22"/>
      <c r="AEJ306" s="22"/>
      <c r="AEK306" s="2"/>
      <c r="AEL306" s="3"/>
      <c r="AEM306" s="2"/>
      <c r="AEN306" s="10"/>
    </row>
    <row r="307" spans="1:820" x14ac:dyDescent="0.25">
      <c r="A307" s="11"/>
      <c r="B307" s="20"/>
      <c r="C307" s="4"/>
      <c r="D307" s="4"/>
      <c r="E307" s="4"/>
      <c r="F307" s="4"/>
      <c r="G307" s="4"/>
      <c r="H307" s="4"/>
      <c r="I307" s="4"/>
      <c r="J307" s="24"/>
      <c r="K307" s="47"/>
      <c r="L307" s="24"/>
      <c r="M307" s="47"/>
      <c r="O307" s="163"/>
      <c r="P307" s="21">
        <f t="shared" ca="1" si="278"/>
        <v>3</v>
      </c>
      <c r="Q307">
        <f t="shared" ca="1" si="268"/>
        <v>0</v>
      </c>
      <c r="S307" s="21">
        <f t="shared" ca="1" si="269"/>
        <v>0</v>
      </c>
      <c r="T307" s="23"/>
      <c r="U307" s="21"/>
      <c r="V307">
        <f t="shared" ca="1" si="270"/>
        <v>9</v>
      </c>
      <c r="W307" s="156">
        <v>1</v>
      </c>
      <c r="Y307" s="22">
        <f t="shared" ca="1" si="271"/>
        <v>1</v>
      </c>
      <c r="Z307">
        <f t="shared" ca="1" si="272"/>
        <v>1</v>
      </c>
      <c r="AA307" s="22">
        <f t="shared" ca="1" si="273"/>
        <v>0</v>
      </c>
      <c r="AB307">
        <f t="shared" ca="1" si="274"/>
        <v>1</v>
      </c>
      <c r="AC307" s="22">
        <f t="shared" ca="1" si="275"/>
        <v>0</v>
      </c>
      <c r="AD307">
        <f t="shared" ca="1" si="276"/>
        <v>1</v>
      </c>
      <c r="AE307" s="22">
        <f t="shared" ca="1" si="277"/>
        <v>1</v>
      </c>
      <c r="AG307" s="156">
        <v>0</v>
      </c>
      <c r="AI307" s="156">
        <v>0</v>
      </c>
      <c r="AJ307" s="156">
        <v>0</v>
      </c>
      <c r="AK307" s="2">
        <f t="shared" ca="1" si="264"/>
        <v>2</v>
      </c>
      <c r="AL307" s="3">
        <f t="shared" ca="1" si="265"/>
        <v>1</v>
      </c>
      <c r="AM307" s="2">
        <f t="shared" ca="1" si="266"/>
        <v>1</v>
      </c>
      <c r="AN307" s="10">
        <f t="shared" ca="1" si="267"/>
        <v>0</v>
      </c>
      <c r="ADB307" s="11"/>
      <c r="ADC307" s="20"/>
      <c r="ADD307" s="4"/>
      <c r="ADE307" s="4"/>
      <c r="ADF307" s="4"/>
      <c r="ADG307" s="4"/>
      <c r="ADH307" s="4"/>
      <c r="ADI307" s="4"/>
      <c r="ADJ307" s="4"/>
      <c r="ADK307" s="2"/>
      <c r="ADL307" s="2"/>
      <c r="ADM307" s="2"/>
      <c r="ADN307" s="2"/>
      <c r="ADP307" s="21"/>
      <c r="ADS307" s="21"/>
      <c r="ADT307" s="23"/>
      <c r="ADU307" s="21"/>
      <c r="ADW307" s="22"/>
      <c r="ADY307" s="22"/>
      <c r="AEA307" s="22"/>
      <c r="AEC307" s="22"/>
      <c r="AEE307" s="22"/>
      <c r="AEG307" s="22"/>
      <c r="AEI307" s="22"/>
      <c r="AEJ307" s="22"/>
      <c r="AEK307" s="2"/>
      <c r="AEL307" s="3"/>
      <c r="AEM307" s="2"/>
      <c r="AEN307" s="10"/>
    </row>
    <row r="308" spans="1:820" x14ac:dyDescent="0.25">
      <c r="A308" s="11"/>
      <c r="B308" s="20"/>
      <c r="C308" s="4"/>
      <c r="D308" s="4"/>
      <c r="E308" s="4"/>
      <c r="F308" s="4"/>
      <c r="G308" s="4"/>
      <c r="H308" s="4"/>
      <c r="I308" s="4"/>
      <c r="J308" s="24"/>
      <c r="K308" s="47"/>
      <c r="L308" s="24"/>
      <c r="M308" s="47"/>
      <c r="O308" s="163"/>
      <c r="P308" s="21">
        <f t="shared" ca="1" si="278"/>
        <v>2</v>
      </c>
      <c r="Q308">
        <f t="shared" ca="1" si="268"/>
        <v>1</v>
      </c>
      <c r="S308" s="21">
        <f t="shared" ca="1" si="269"/>
        <v>1</v>
      </c>
      <c r="T308" s="23"/>
      <c r="U308" s="21"/>
      <c r="V308">
        <f t="shared" ca="1" si="270"/>
        <v>6</v>
      </c>
      <c r="W308" s="156">
        <v>1</v>
      </c>
      <c r="Y308" s="22">
        <f t="shared" ca="1" si="271"/>
        <v>0</v>
      </c>
      <c r="Z308">
        <f t="shared" ca="1" si="272"/>
        <v>6</v>
      </c>
      <c r="AA308" s="22">
        <f t="shared" ca="1" si="273"/>
        <v>1</v>
      </c>
      <c r="AB308">
        <f t="shared" ca="1" si="274"/>
        <v>2</v>
      </c>
      <c r="AC308" s="22">
        <f t="shared" ca="1" si="275"/>
        <v>1</v>
      </c>
      <c r="AD308">
        <f t="shared" ca="1" si="276"/>
        <v>0</v>
      </c>
      <c r="AE308" s="22">
        <f t="shared" ca="1" si="277"/>
        <v>0</v>
      </c>
      <c r="AG308" s="156">
        <v>0</v>
      </c>
      <c r="AI308" s="156">
        <v>0</v>
      </c>
      <c r="AJ308" s="156">
        <v>0</v>
      </c>
      <c r="AK308" s="2">
        <f t="shared" ca="1" si="264"/>
        <v>2</v>
      </c>
      <c r="AL308" s="3">
        <f t="shared" ca="1" si="265"/>
        <v>1</v>
      </c>
      <c r="AM308" s="2">
        <f t="shared" ca="1" si="266"/>
        <v>1</v>
      </c>
      <c r="AN308" s="10">
        <f t="shared" ca="1" si="267"/>
        <v>0</v>
      </c>
      <c r="ADB308" s="11"/>
      <c r="ADC308" s="20"/>
      <c r="ADD308" s="4"/>
      <c r="ADE308" s="4"/>
      <c r="ADF308" s="4"/>
      <c r="ADG308" s="4"/>
      <c r="ADH308" s="4"/>
      <c r="ADI308" s="4"/>
      <c r="ADJ308" s="4"/>
      <c r="ADK308" s="2"/>
      <c r="ADL308" s="2"/>
      <c r="ADM308" s="2"/>
      <c r="ADN308" s="2"/>
      <c r="ADP308" s="21"/>
      <c r="ADS308" s="21"/>
      <c r="ADT308" s="23"/>
      <c r="ADU308" s="21"/>
      <c r="ADW308" s="22"/>
      <c r="ADY308" s="22"/>
      <c r="AEA308" s="22"/>
      <c r="AEC308" s="22"/>
      <c r="AEE308" s="22"/>
      <c r="AEG308" s="22"/>
      <c r="AEI308" s="22"/>
      <c r="AEJ308" s="22"/>
      <c r="AEK308" s="2"/>
      <c r="AEL308" s="3"/>
      <c r="AEM308" s="2"/>
      <c r="AEN308" s="10"/>
    </row>
    <row r="309" spans="1:820" x14ac:dyDescent="0.25">
      <c r="A309" s="11"/>
      <c r="B309" s="20"/>
      <c r="C309" s="4"/>
      <c r="D309" s="4"/>
      <c r="E309" s="4"/>
      <c r="F309" s="4"/>
      <c r="G309" s="4"/>
      <c r="H309" s="4"/>
      <c r="I309" s="4"/>
      <c r="J309" s="24"/>
      <c r="K309" s="47"/>
      <c r="L309" s="24"/>
      <c r="M309" s="47"/>
      <c r="O309" s="163"/>
      <c r="P309" s="21">
        <f t="shared" ca="1" si="278"/>
        <v>1</v>
      </c>
      <c r="Q309">
        <f t="shared" ca="1" si="268"/>
        <v>0</v>
      </c>
      <c r="S309" s="21">
        <f t="shared" ca="1" si="269"/>
        <v>0</v>
      </c>
      <c r="T309" s="23"/>
      <c r="U309" s="21"/>
      <c r="V309">
        <f t="shared" ca="1" si="270"/>
        <v>3</v>
      </c>
      <c r="W309" s="156">
        <v>1</v>
      </c>
      <c r="Y309" s="22">
        <f t="shared" ca="1" si="271"/>
        <v>0</v>
      </c>
      <c r="Z309">
        <f t="shared" ca="1" si="272"/>
        <v>3</v>
      </c>
      <c r="AA309" s="22">
        <f t="shared" ca="1" si="273"/>
        <v>0</v>
      </c>
      <c r="AB309">
        <f t="shared" ca="1" si="274"/>
        <v>3</v>
      </c>
      <c r="AC309" s="22">
        <f t="shared" ca="1" si="275"/>
        <v>1</v>
      </c>
      <c r="AD309">
        <f t="shared" ca="1" si="276"/>
        <v>1</v>
      </c>
      <c r="AE309" s="22">
        <f t="shared" ca="1" si="277"/>
        <v>1</v>
      </c>
      <c r="AG309" s="156">
        <v>0</v>
      </c>
      <c r="AI309" s="156">
        <v>0</v>
      </c>
      <c r="AJ309" s="156">
        <v>0</v>
      </c>
      <c r="AK309" s="2">
        <f t="shared" ca="1" si="264"/>
        <v>1</v>
      </c>
      <c r="AL309" s="3">
        <f t="shared" ca="1" si="265"/>
        <v>-1</v>
      </c>
      <c r="AM309" s="2">
        <f t="shared" ca="1" si="266"/>
        <v>0</v>
      </c>
      <c r="AN309" s="10">
        <f t="shared" ca="1" si="267"/>
        <v>0</v>
      </c>
      <c r="ADB309" s="11"/>
      <c r="ADC309" s="20"/>
      <c r="ADD309" s="4"/>
      <c r="ADE309" s="4"/>
      <c r="ADF309" s="4"/>
      <c r="ADG309" s="4"/>
      <c r="ADH309" s="4"/>
      <c r="ADI309" s="4"/>
      <c r="ADJ309" s="4"/>
      <c r="ADK309" s="2"/>
      <c r="ADL309" s="2"/>
      <c r="ADM309" s="2"/>
      <c r="ADN309" s="2"/>
      <c r="ADP309" s="21"/>
      <c r="ADS309" s="21"/>
      <c r="ADT309" s="23"/>
      <c r="ADU309" s="21"/>
      <c r="ADW309" s="22"/>
      <c r="ADY309" s="22"/>
      <c r="AEA309" s="22"/>
      <c r="AEC309" s="22"/>
      <c r="AEE309" s="22"/>
      <c r="AEG309" s="22"/>
      <c r="AEI309" s="22"/>
      <c r="AEJ309" s="22"/>
      <c r="AEK309" s="2"/>
      <c r="AEL309" s="3"/>
      <c r="AEM309" s="2"/>
      <c r="AEN309" s="10"/>
    </row>
    <row r="310" spans="1:820" x14ac:dyDescent="0.25">
      <c r="A310" s="11"/>
      <c r="B310" s="20"/>
      <c r="C310" s="4"/>
      <c r="D310" s="4"/>
      <c r="E310" s="4"/>
      <c r="F310" s="4"/>
      <c r="G310" s="4"/>
      <c r="H310" s="4"/>
      <c r="I310" s="4"/>
      <c r="J310" s="24"/>
      <c r="K310" s="47"/>
      <c r="L310" s="24"/>
      <c r="M310" s="47"/>
      <c r="O310" s="163"/>
      <c r="P310" s="21">
        <f t="shared" ca="1" si="278"/>
        <v>1</v>
      </c>
      <c r="Q310">
        <f t="shared" ca="1" si="268"/>
        <v>0</v>
      </c>
      <c r="S310" s="21">
        <f t="shared" ca="1" si="269"/>
        <v>0</v>
      </c>
      <c r="T310" s="23"/>
      <c r="U310" s="21"/>
      <c r="V310">
        <f t="shared" ca="1" si="270"/>
        <v>3</v>
      </c>
      <c r="W310" s="156">
        <v>1</v>
      </c>
      <c r="Y310" s="22">
        <f t="shared" ca="1" si="271"/>
        <v>0</v>
      </c>
      <c r="Z310">
        <f t="shared" ca="1" si="272"/>
        <v>3</v>
      </c>
      <c r="AA310" s="22">
        <f t="shared" ca="1" si="273"/>
        <v>0</v>
      </c>
      <c r="AB310">
        <f t="shared" ca="1" si="274"/>
        <v>3</v>
      </c>
      <c r="AC310" s="22">
        <f t="shared" ca="1" si="275"/>
        <v>1</v>
      </c>
      <c r="AD310">
        <f t="shared" ca="1" si="276"/>
        <v>1</v>
      </c>
      <c r="AE310" s="22">
        <f t="shared" ca="1" si="277"/>
        <v>1</v>
      </c>
      <c r="AG310" s="156">
        <v>0</v>
      </c>
      <c r="AI310" s="156">
        <v>0</v>
      </c>
      <c r="AJ310" s="156">
        <v>0</v>
      </c>
      <c r="AK310" s="2">
        <f t="shared" ca="1" si="264"/>
        <v>1</v>
      </c>
      <c r="AL310" s="3">
        <f t="shared" ca="1" si="265"/>
        <v>-1</v>
      </c>
      <c r="AM310" s="2">
        <f t="shared" ca="1" si="266"/>
        <v>0</v>
      </c>
      <c r="AN310" s="10">
        <f t="shared" ca="1" si="267"/>
        <v>0</v>
      </c>
      <c r="ADB310" s="11"/>
      <c r="ADC310" s="20"/>
      <c r="ADD310" s="4"/>
      <c r="ADE310" s="4"/>
      <c r="ADF310" s="4"/>
      <c r="ADG310" s="4"/>
      <c r="ADH310" s="4"/>
      <c r="ADI310" s="4"/>
      <c r="ADJ310" s="4"/>
      <c r="ADK310" s="2"/>
      <c r="ADL310" s="2"/>
      <c r="ADM310" s="2"/>
      <c r="ADN310" s="2"/>
      <c r="ADP310" s="21"/>
      <c r="ADS310" s="21"/>
      <c r="ADT310" s="23"/>
      <c r="ADU310" s="21"/>
      <c r="ADW310" s="22"/>
      <c r="ADY310" s="22"/>
      <c r="AEA310" s="22"/>
      <c r="AEC310" s="22"/>
      <c r="AEE310" s="22"/>
      <c r="AEG310" s="22"/>
      <c r="AEI310" s="22"/>
      <c r="AEJ310" s="22"/>
      <c r="AEK310" s="2"/>
      <c r="AEL310" s="3"/>
      <c r="AEM310" s="2"/>
      <c r="AEN310" s="10"/>
    </row>
    <row r="311" spans="1:820" x14ac:dyDescent="0.25">
      <c r="A311" s="11"/>
      <c r="B311" s="20"/>
      <c r="C311" s="4"/>
      <c r="D311" s="4"/>
      <c r="E311" s="4"/>
      <c r="F311" s="4"/>
      <c r="G311" s="4"/>
      <c r="H311" s="4"/>
      <c r="I311" s="4"/>
      <c r="J311" s="24"/>
      <c r="K311" s="47"/>
      <c r="L311" s="24"/>
      <c r="M311" s="47"/>
      <c r="O311" s="163"/>
      <c r="P311" s="21">
        <f t="shared" ca="1" si="278"/>
        <v>2</v>
      </c>
      <c r="Q311">
        <f t="shared" ca="1" si="268"/>
        <v>0</v>
      </c>
      <c r="S311" s="21">
        <f t="shared" ca="1" si="269"/>
        <v>0</v>
      </c>
      <c r="T311" s="23"/>
      <c r="U311" s="21"/>
      <c r="V311">
        <f t="shared" ca="1" si="270"/>
        <v>5</v>
      </c>
      <c r="W311" s="156">
        <v>1</v>
      </c>
      <c r="Y311" s="22">
        <f t="shared" ca="1" si="271"/>
        <v>0</v>
      </c>
      <c r="Z311">
        <f t="shared" ca="1" si="272"/>
        <v>5</v>
      </c>
      <c r="AA311" s="22">
        <f t="shared" ca="1" si="273"/>
        <v>1</v>
      </c>
      <c r="AB311">
        <f t="shared" ca="1" si="274"/>
        <v>1</v>
      </c>
      <c r="AC311" s="22">
        <f t="shared" ca="1" si="275"/>
        <v>0</v>
      </c>
      <c r="AD311">
        <f t="shared" ca="1" si="276"/>
        <v>1</v>
      </c>
      <c r="AE311" s="22">
        <f t="shared" ca="1" si="277"/>
        <v>1</v>
      </c>
      <c r="AG311" s="156">
        <v>0</v>
      </c>
      <c r="AI311" s="156">
        <v>0</v>
      </c>
      <c r="AJ311" s="156">
        <v>0</v>
      </c>
      <c r="AK311" s="2">
        <f t="shared" ca="1" si="264"/>
        <v>2</v>
      </c>
      <c r="AL311" s="3">
        <f t="shared" ca="1" si="265"/>
        <v>1</v>
      </c>
      <c r="AM311" s="2">
        <f t="shared" ca="1" si="266"/>
        <v>1</v>
      </c>
      <c r="AN311" s="10">
        <f t="shared" ca="1" si="267"/>
        <v>0</v>
      </c>
      <c r="ADB311" s="11"/>
      <c r="ADC311" s="20"/>
      <c r="ADD311" s="4"/>
      <c r="ADE311" s="4"/>
      <c r="ADF311" s="4"/>
      <c r="ADG311" s="4"/>
      <c r="ADH311" s="4"/>
      <c r="ADI311" s="4"/>
      <c r="ADJ311" s="4"/>
      <c r="ADK311" s="2"/>
      <c r="ADL311" s="2"/>
      <c r="ADM311" s="2"/>
      <c r="ADN311" s="2"/>
      <c r="ADP311" s="21">
        <f ca="1">INT(RAND()*5)</f>
        <v>3</v>
      </c>
      <c r="ADQ311">
        <f ca="1">INT(RAND()*4)</f>
        <v>1</v>
      </c>
      <c r="ADS311" s="21">
        <f ca="1">IF(ADQ311&gt;=ADP311,ADQ311+1,ADQ311)</f>
        <v>1</v>
      </c>
      <c r="ADT311" s="23"/>
      <c r="ADU311" s="21"/>
      <c r="ADV311">
        <f ca="1">2^ADP311+2^ADS311</f>
        <v>10</v>
      </c>
      <c r="ADW311" s="22">
        <v>1</v>
      </c>
      <c r="ADY311" s="22">
        <f ca="1">INT(ADV311/16)</f>
        <v>0</v>
      </c>
      <c r="ADZ311">
        <f ca="1">ADV311-ADY311*16</f>
        <v>10</v>
      </c>
      <c r="AEA311" s="22">
        <f ca="1">INT(ADZ311/8)</f>
        <v>1</v>
      </c>
      <c r="AEB311">
        <f ca="1">ADZ311-AEA311*8</f>
        <v>2</v>
      </c>
      <c r="AEC311" s="22">
        <f ca="1">INT(AEB311/4)</f>
        <v>0</v>
      </c>
      <c r="AED311">
        <f ca="1">AEB311-AEC311*4</f>
        <v>2</v>
      </c>
      <c r="AEE311" s="22">
        <f ca="1">INT(AED311/2)</f>
        <v>1</v>
      </c>
      <c r="AEF311">
        <f ca="1">AED311-AEE311*2</f>
        <v>0</v>
      </c>
      <c r="AEG311" s="22">
        <f ca="1">INT(AEF311/1)</f>
        <v>0</v>
      </c>
      <c r="AEI311" s="22">
        <v>0</v>
      </c>
      <c r="AEJ311" s="22">
        <v>0</v>
      </c>
      <c r="AEK311" s="2">
        <f ca="1">ADW311*W$5+ADY311*Y$5+AEA311*AA$5+AEC311*AC$5+AEE311*AE$5+AEG311*AG$5+AEI311*AI$5+AEJ311*AJ$5</f>
        <v>2</v>
      </c>
      <c r="AEL311" s="3">
        <f ca="1">ADW311*W$5+ADY311*Y$5+AEA311*AA$5+AEC311*(AC$5-1)+AEE311*(AE$5-1)+AEG311*(AG$5-1)+AEI311*(AI$5-1)+AEJ311*(AJ$5-1)</f>
        <v>1</v>
      </c>
      <c r="AEM311" s="2">
        <f ca="1">(AEL311+ABS(AEL311))/2</f>
        <v>1</v>
      </c>
      <c r="AEN311" s="10">
        <f ca="1">3*ADW311*ADY311*AEA311</f>
        <v>0</v>
      </c>
    </row>
    <row r="312" spans="1:820" x14ac:dyDescent="0.25">
      <c r="A312" s="11"/>
      <c r="B312" s="20"/>
      <c r="C312" s="4"/>
      <c r="D312" s="4"/>
      <c r="E312" s="4"/>
      <c r="F312" s="4"/>
      <c r="G312" s="4"/>
      <c r="H312" s="4"/>
      <c r="I312" s="4"/>
      <c r="J312" s="24"/>
      <c r="K312" s="47"/>
      <c r="L312" s="24"/>
      <c r="M312" s="47"/>
      <c r="O312" s="163"/>
      <c r="P312" s="21">
        <f t="shared" ca="1" si="278"/>
        <v>2</v>
      </c>
      <c r="Q312">
        <f t="shared" ca="1" si="268"/>
        <v>2</v>
      </c>
      <c r="S312" s="21">
        <f t="shared" ca="1" si="269"/>
        <v>3</v>
      </c>
      <c r="T312" s="23"/>
      <c r="U312" s="21"/>
      <c r="V312">
        <f t="shared" ca="1" si="270"/>
        <v>12</v>
      </c>
      <c r="W312" s="156">
        <v>1</v>
      </c>
      <c r="Y312" s="22">
        <f t="shared" ca="1" si="271"/>
        <v>1</v>
      </c>
      <c r="Z312">
        <f t="shared" ca="1" si="272"/>
        <v>4</v>
      </c>
      <c r="AA312" s="22">
        <f t="shared" ca="1" si="273"/>
        <v>1</v>
      </c>
      <c r="AB312">
        <f t="shared" ca="1" si="274"/>
        <v>0</v>
      </c>
      <c r="AC312" s="22">
        <f t="shared" ca="1" si="275"/>
        <v>0</v>
      </c>
      <c r="AD312">
        <f t="shared" ca="1" si="276"/>
        <v>0</v>
      </c>
      <c r="AE312" s="22">
        <f t="shared" ca="1" si="277"/>
        <v>0</v>
      </c>
      <c r="AG312" s="156">
        <v>0</v>
      </c>
      <c r="AI312" s="156">
        <v>0</v>
      </c>
      <c r="AJ312" s="156">
        <v>0</v>
      </c>
      <c r="AK312" s="2">
        <f t="shared" ca="1" si="264"/>
        <v>3</v>
      </c>
      <c r="AL312" s="3">
        <f t="shared" ca="1" si="265"/>
        <v>3</v>
      </c>
      <c r="AM312" s="2">
        <f t="shared" ca="1" si="266"/>
        <v>3</v>
      </c>
      <c r="AN312" s="10">
        <f t="shared" ca="1" si="267"/>
        <v>3</v>
      </c>
      <c r="ADB312" s="11"/>
      <c r="ADC312" s="20"/>
      <c r="ADD312" s="4"/>
      <c r="ADE312" s="4"/>
      <c r="ADF312" s="4"/>
      <c r="ADG312" s="4"/>
      <c r="ADH312" s="4"/>
      <c r="ADI312" s="4"/>
      <c r="ADJ312" s="4"/>
      <c r="ADK312" s="2"/>
      <c r="ADL312" s="2"/>
      <c r="ADM312" s="2"/>
      <c r="ADN312" s="2"/>
      <c r="ADP312" s="31">
        <f ca="1">INT(RAND()*5)</f>
        <v>3</v>
      </c>
      <c r="ADQ312" s="28">
        <f ca="1">INT(RAND()*4)</f>
        <v>2</v>
      </c>
      <c r="ADR312" s="28"/>
      <c r="ADS312" s="31">
        <f ca="1">IF(ADQ312&gt;=ADP312,ADQ312+1,ADQ312)</f>
        <v>2</v>
      </c>
      <c r="ADT312" s="145"/>
      <c r="ADU312" s="31"/>
      <c r="ADV312" s="28">
        <f ca="1">2^ADP312+2^ADS312</f>
        <v>12</v>
      </c>
      <c r="ADW312" s="22">
        <v>1</v>
      </c>
      <c r="ADX312" s="28"/>
      <c r="ADY312" s="32">
        <f ca="1">INT(ADV312/16)</f>
        <v>0</v>
      </c>
      <c r="ADZ312" s="28">
        <f ca="1">ADV312-ADY312*16</f>
        <v>12</v>
      </c>
      <c r="AEA312" s="32">
        <f ca="1">INT(ADZ312/8)</f>
        <v>1</v>
      </c>
      <c r="AEB312" s="28">
        <f ca="1">ADZ312-AEA312*8</f>
        <v>4</v>
      </c>
      <c r="AEC312" s="32">
        <f ca="1">INT(AEB312/4)</f>
        <v>1</v>
      </c>
      <c r="AED312" s="28">
        <f ca="1">AEB312-AEC312*4</f>
        <v>0</v>
      </c>
      <c r="AEE312" s="32">
        <f ca="1">INT(AED312/2)</f>
        <v>0</v>
      </c>
      <c r="AEF312" s="28">
        <f ca="1">AED312-AEE312*2</f>
        <v>0</v>
      </c>
      <c r="AEG312" s="32">
        <f ca="1">INT(AEF312/1)</f>
        <v>0</v>
      </c>
      <c r="AEH312" s="28"/>
      <c r="AEI312" s="32">
        <v>0</v>
      </c>
      <c r="AEJ312" s="32">
        <v>0</v>
      </c>
      <c r="AEK312" s="29">
        <f ca="1">ADW312*W$5+ADY312*Y$5+AEA312*AA$5+AEC312*AC$5+AEE312*AE$5+AEG312*AG$5+AEI312*AI$5+AEJ312*AJ$5</f>
        <v>2</v>
      </c>
      <c r="AEL312" s="33">
        <f ca="1">ADW312*W$5+ADY312*Y$5+AEA312*AA$5+AEC312*(AC$5-1)+AEE312*(AE$5-1)+AEG312*(AG$5-1)+AEI312*(AI$5-1)+AEJ312*(AJ$5-1)</f>
        <v>1</v>
      </c>
      <c r="AEM312" s="29">
        <f ca="1">(AEL312+ABS(AEL312))/2</f>
        <v>1</v>
      </c>
      <c r="AEN312" s="30">
        <f ca="1">3*ADW312*ADY312*AEA312</f>
        <v>0</v>
      </c>
    </row>
    <row r="313" spans="1:820" x14ac:dyDescent="0.25">
      <c r="A313" s="11"/>
      <c r="B313" s="20"/>
      <c r="C313" s="4"/>
      <c r="D313" s="4"/>
      <c r="E313" s="4"/>
      <c r="F313" s="4"/>
      <c r="G313" s="4"/>
      <c r="H313" s="4"/>
      <c r="I313" s="4"/>
      <c r="J313" s="24"/>
      <c r="K313" s="47"/>
      <c r="L313" s="24"/>
      <c r="M313" s="47"/>
      <c r="O313" s="163"/>
      <c r="P313" s="21">
        <f t="shared" ca="1" si="278"/>
        <v>0</v>
      </c>
      <c r="Q313">
        <f t="shared" ca="1" si="268"/>
        <v>2</v>
      </c>
      <c r="S313" s="21">
        <f t="shared" ca="1" si="269"/>
        <v>3</v>
      </c>
      <c r="T313" s="23"/>
      <c r="U313" s="21"/>
      <c r="V313">
        <f t="shared" ca="1" si="270"/>
        <v>9</v>
      </c>
      <c r="W313" s="156">
        <v>1</v>
      </c>
      <c r="Y313" s="22">
        <f t="shared" ca="1" si="271"/>
        <v>1</v>
      </c>
      <c r="Z313">
        <f t="shared" ca="1" si="272"/>
        <v>1</v>
      </c>
      <c r="AA313" s="22">
        <f t="shared" ca="1" si="273"/>
        <v>0</v>
      </c>
      <c r="AB313">
        <f t="shared" ca="1" si="274"/>
        <v>1</v>
      </c>
      <c r="AC313" s="22">
        <f t="shared" ca="1" si="275"/>
        <v>0</v>
      </c>
      <c r="AD313">
        <f t="shared" ca="1" si="276"/>
        <v>1</v>
      </c>
      <c r="AE313" s="22">
        <f t="shared" ca="1" si="277"/>
        <v>1</v>
      </c>
      <c r="AG313" s="156">
        <v>0</v>
      </c>
      <c r="AI313" s="156">
        <v>0</v>
      </c>
      <c r="AJ313" s="156">
        <v>0</v>
      </c>
      <c r="AK313" s="2">
        <f t="shared" ca="1" si="264"/>
        <v>2</v>
      </c>
      <c r="AL313" s="3">
        <f t="shared" ca="1" si="265"/>
        <v>1</v>
      </c>
      <c r="AM313" s="2">
        <f t="shared" ca="1" si="266"/>
        <v>1</v>
      </c>
      <c r="AN313" s="10">
        <f t="shared" ca="1" si="267"/>
        <v>0</v>
      </c>
      <c r="ADB313" s="11"/>
      <c r="ADC313" s="20"/>
      <c r="ADD313" s="4"/>
      <c r="ADE313" s="4"/>
      <c r="ADF313" s="4"/>
      <c r="ADG313" s="4"/>
      <c r="ADH313" s="4"/>
      <c r="ADI313" s="4"/>
      <c r="ADJ313" s="4"/>
      <c r="ADK313" s="2"/>
      <c r="ADL313" s="2"/>
      <c r="ADM313" s="2"/>
      <c r="ADN313" s="2"/>
      <c r="ADP313" s="21">
        <f ca="1">INT(RAND()*5)</f>
        <v>3</v>
      </c>
      <c r="ADQ313">
        <f ca="1">INT(RAND()*4)</f>
        <v>3</v>
      </c>
      <c r="ADR313">
        <f ca="1">INT(RAND()*3)</f>
        <v>1</v>
      </c>
      <c r="ADS313" s="21">
        <f ca="1">IF(ADQ313&gt;=ADP313,ADQ313+1,ADQ313)</f>
        <v>4</v>
      </c>
      <c r="ADT313" s="23">
        <f ca="1">IF(ADR313&gt;=MIN(ADP313,ADQ313),ADR313+1,ADR313)</f>
        <v>1</v>
      </c>
      <c r="ADU313" s="21">
        <f ca="1">IF(ADT313&gt;=MAX(ADP313,ADS313),ADT313+1,ADT313)</f>
        <v>1</v>
      </c>
      <c r="ADV313">
        <f ca="1">2^ADP313+2^ADS313+2^ADU313</f>
        <v>26</v>
      </c>
      <c r="ADW313" s="22">
        <f ca="1">INT(ADV313/16)</f>
        <v>1</v>
      </c>
      <c r="ADX313">
        <f ca="1">ADV313-ADW313*16</f>
        <v>10</v>
      </c>
      <c r="ADY313" s="22">
        <f ca="1">INT(ADX313/8)</f>
        <v>1</v>
      </c>
      <c r="ADZ313">
        <f ca="1">ADX313-ADY313*8</f>
        <v>2</v>
      </c>
      <c r="AEA313" s="22">
        <f ca="1">INT(ADZ313/4)</f>
        <v>0</v>
      </c>
      <c r="AEB313">
        <f ca="1">ADZ313-AEA313*4</f>
        <v>2</v>
      </c>
      <c r="AEC313" s="22">
        <f ca="1">INT(AEB313/2)</f>
        <v>1</v>
      </c>
      <c r="AED313">
        <f ca="1">AEB313-AEC313*2</f>
        <v>0</v>
      </c>
      <c r="AEE313" s="22">
        <f ca="1">INT(AED313/1)</f>
        <v>0</v>
      </c>
      <c r="AEG313" s="22">
        <v>0</v>
      </c>
      <c r="AEI313" s="22">
        <v>0</v>
      </c>
      <c r="AEJ313" s="22">
        <v>0</v>
      </c>
      <c r="AEK313" s="2">
        <f ca="1">ADW313*W$5+ADY313*Y$5+AEA313*AA$5+AEC313*AC$5+AEE313*AE$5+AEG313*AG$5+AEI313*AI$5+AEJ313*AJ$5</f>
        <v>2</v>
      </c>
      <c r="AEL313" s="3">
        <f ca="1">ADW313*W$5+ADY313*Y$5+AEA313*AA$5+AEC313*(AC$5-1)+AEE313*(AE$5-1)+AEG313*(AG$5-1)+AEI313*(AI$5-1)+AEJ313*(AJ$5-1)</f>
        <v>1</v>
      </c>
      <c r="AEM313" s="2">
        <f ca="1">(AEL313+ABS(AEL313))/2</f>
        <v>1</v>
      </c>
      <c r="AEN313" s="10">
        <f ca="1">3*ADW313*ADY313*AEA313</f>
        <v>0</v>
      </c>
    </row>
    <row r="314" spans="1:820" x14ac:dyDescent="0.25">
      <c r="A314" s="11"/>
      <c r="B314" s="20"/>
      <c r="C314" s="4"/>
      <c r="D314" s="4"/>
      <c r="E314" s="4"/>
      <c r="F314" s="4"/>
      <c r="G314" s="4"/>
      <c r="H314" s="4"/>
      <c r="I314" s="4"/>
      <c r="J314" s="24"/>
      <c r="K314" s="47"/>
      <c r="L314" s="24"/>
      <c r="M314" s="47"/>
      <c r="O314" s="163"/>
      <c r="P314" s="31">
        <f t="shared" ca="1" si="278"/>
        <v>1</v>
      </c>
      <c r="Q314" s="28">
        <f t="shared" ca="1" si="268"/>
        <v>2</v>
      </c>
      <c r="R314" s="28"/>
      <c r="S314" s="31">
        <f t="shared" ca="1" si="269"/>
        <v>3</v>
      </c>
      <c r="T314" s="145"/>
      <c r="U314" s="31"/>
      <c r="V314" s="28">
        <f t="shared" ca="1" si="270"/>
        <v>10</v>
      </c>
      <c r="W314" s="198">
        <v>1</v>
      </c>
      <c r="X314" s="28"/>
      <c r="Y314" s="32">
        <f t="shared" ca="1" si="271"/>
        <v>1</v>
      </c>
      <c r="Z314" s="28">
        <f t="shared" ca="1" si="272"/>
        <v>2</v>
      </c>
      <c r="AA314" s="32">
        <f t="shared" ca="1" si="273"/>
        <v>0</v>
      </c>
      <c r="AB314" s="28">
        <f t="shared" ca="1" si="274"/>
        <v>2</v>
      </c>
      <c r="AC314" s="32">
        <f t="shared" ca="1" si="275"/>
        <v>1</v>
      </c>
      <c r="AD314" s="28">
        <f t="shared" ca="1" si="276"/>
        <v>0</v>
      </c>
      <c r="AE314" s="32">
        <f t="shared" ca="1" si="277"/>
        <v>0</v>
      </c>
      <c r="AF314" s="28"/>
      <c r="AG314" s="198">
        <v>0</v>
      </c>
      <c r="AH314" s="28"/>
      <c r="AI314" s="198">
        <v>0</v>
      </c>
      <c r="AJ314" s="198">
        <v>0</v>
      </c>
      <c r="AK314" s="29">
        <f t="shared" ref="AK314:AK319" ca="1" si="279">W314*W$5+Y314*Y$5+AA314*AA$5+AC314*AC$5+AE314*AE$5+AG314*AG$5+AI314*AI$5+AJ314*AJ$5</f>
        <v>2</v>
      </c>
      <c r="AL314" s="33">
        <f t="shared" ref="AL314:AL319" ca="1" si="280">W314*W$5+Y314*Y$5+AA314*AA$5+AC314*(AC$5-1)+AE314*(AE$5-1)+AG314*(AG$5-1)+AI314*(AI$5-1)+AJ314*(AJ$5-1)</f>
        <v>1</v>
      </c>
      <c r="AM314" s="29">
        <f t="shared" ref="AM314:AM319" ca="1" si="281">(AL314+ABS(AL314))/2</f>
        <v>1</v>
      </c>
      <c r="AN314" s="30">
        <f t="shared" ref="AN314:AN319" ca="1" si="282">3*W314*Y314*AA314</f>
        <v>0</v>
      </c>
      <c r="ADB314" s="11"/>
      <c r="ADC314" s="20"/>
      <c r="ADD314" s="4"/>
      <c r="ADE314" s="4"/>
      <c r="ADF314" s="4"/>
      <c r="ADG314" s="4"/>
      <c r="ADH314" s="4"/>
      <c r="ADI314" s="4"/>
      <c r="ADJ314" s="4"/>
      <c r="ADK314" s="2"/>
      <c r="ADL314" s="2"/>
      <c r="ADM314" s="2"/>
      <c r="ADN314" s="2"/>
      <c r="ADP314" s="21">
        <f ca="1">INT(RAND()*5)</f>
        <v>0</v>
      </c>
      <c r="ADQ314">
        <f ca="1">INT(RAND()*4)</f>
        <v>0</v>
      </c>
      <c r="ADR314">
        <f ca="1">INT(RAND()*3)</f>
        <v>0</v>
      </c>
      <c r="ADS314" s="21">
        <f ca="1">IF(ADQ314&gt;=ADP314,ADQ314+1,ADQ314)</f>
        <v>1</v>
      </c>
      <c r="ADT314" s="23">
        <f ca="1">IF(ADR314&gt;=MIN(ADP314,ADQ314),ADR314+1,ADR314)</f>
        <v>1</v>
      </c>
      <c r="ADU314" s="21">
        <f ca="1">IF(ADT314&gt;=MAX(ADP314,ADS314),ADT314+1,ADT314)</f>
        <v>2</v>
      </c>
      <c r="ADV314">
        <f ca="1">2^ADP314+2^ADS314+2^ADU314</f>
        <v>7</v>
      </c>
      <c r="ADW314" s="22">
        <f ca="1">INT(ADV314/16)</f>
        <v>0</v>
      </c>
      <c r="ADX314">
        <f ca="1">ADV314-ADW314*16</f>
        <v>7</v>
      </c>
      <c r="ADY314" s="22">
        <f ca="1">INT(ADX314/8)</f>
        <v>0</v>
      </c>
      <c r="ADZ314">
        <f ca="1">ADX314-ADY314*8</f>
        <v>7</v>
      </c>
      <c r="AEA314" s="22">
        <f ca="1">INT(ADZ314/4)</f>
        <v>1</v>
      </c>
      <c r="AEB314">
        <f ca="1">ADZ314-AEA314*4</f>
        <v>3</v>
      </c>
      <c r="AEC314" s="22">
        <f ca="1">INT(AEB314/2)</f>
        <v>1</v>
      </c>
      <c r="AED314">
        <f ca="1">AEB314-AEC314*2</f>
        <v>1</v>
      </c>
      <c r="AEE314" s="22">
        <f ca="1">INT(AED314/1)</f>
        <v>1</v>
      </c>
      <c r="AEG314" s="22">
        <v>0</v>
      </c>
      <c r="AEI314" s="22">
        <v>0</v>
      </c>
      <c r="AEJ314" s="22">
        <v>0</v>
      </c>
      <c r="AEK314" s="2">
        <f ca="1">ADW314*W$5+ADY314*Y$5+AEA314*AA$5+AEC314*AC$5+AEE314*AE$5+AEG314*AG$5+AEI314*AI$5+AEJ314*AJ$5</f>
        <v>1</v>
      </c>
      <c r="AEL314" s="3">
        <f ca="1">ADW314*W$5+ADY314*Y$5+AEA314*AA$5+AEC314*(AC$5-1)+AEE314*(AE$5-1)+AEG314*(AG$5-1)+AEI314*(AI$5-1)+AEJ314*(AJ$5-1)</f>
        <v>-1</v>
      </c>
      <c r="AEM314" s="2">
        <f ca="1">(AEL314+ABS(AEL314))/2</f>
        <v>0</v>
      </c>
      <c r="AEN314" s="10">
        <f ca="1">3*ADW314*ADY314*AEA314</f>
        <v>0</v>
      </c>
    </row>
    <row r="315" spans="1:820" x14ac:dyDescent="0.25">
      <c r="A315" s="11"/>
      <c r="B315" s="20"/>
      <c r="C315" s="4"/>
      <c r="D315" s="4"/>
      <c r="E315" s="4"/>
      <c r="F315" s="4"/>
      <c r="G315" s="4"/>
      <c r="H315" s="4"/>
      <c r="I315" s="4"/>
      <c r="J315" s="24"/>
      <c r="K315" s="47"/>
      <c r="L315" s="24"/>
      <c r="M315" s="47"/>
      <c r="O315" s="163"/>
      <c r="P315" s="21">
        <f t="shared" ca="1" si="278"/>
        <v>2</v>
      </c>
      <c r="Q315">
        <f t="shared" ca="1" si="268"/>
        <v>2</v>
      </c>
      <c r="R315">
        <f ca="1">INT(RAND()*2)</f>
        <v>0</v>
      </c>
      <c r="S315" s="21">
        <f t="shared" ca="1" si="269"/>
        <v>3</v>
      </c>
      <c r="T315" s="23">
        <f ca="1">IF(R315&gt;=MIN(P315,Q315),R315+1,R315)</f>
        <v>0</v>
      </c>
      <c r="U315" s="21">
        <f ca="1">IF(T315&gt;=MAX(P315,S315),T315+1,T315)</f>
        <v>0</v>
      </c>
      <c r="V315">
        <f ca="1">2^P315+2^S315+2^U315</f>
        <v>13</v>
      </c>
      <c r="W315" s="22">
        <f ca="1">INT(V315/8)</f>
        <v>1</v>
      </c>
      <c r="X315">
        <f ca="1">V315-W315*8</f>
        <v>5</v>
      </c>
      <c r="Y315" s="22">
        <f ca="1">INT(X315/4)</f>
        <v>1</v>
      </c>
      <c r="Z315">
        <f ca="1">X315-Y315*4</f>
        <v>1</v>
      </c>
      <c r="AA315" s="22">
        <f ca="1">INT(Z315/2)</f>
        <v>0</v>
      </c>
      <c r="AB315">
        <f ca="1">Z315-AA315*2</f>
        <v>1</v>
      </c>
      <c r="AC315" s="22">
        <f ca="1">INT(AB315/1)</f>
        <v>1</v>
      </c>
      <c r="AE315" s="156">
        <v>0</v>
      </c>
      <c r="AG315" s="156">
        <v>0</v>
      </c>
      <c r="AI315" s="156">
        <v>0</v>
      </c>
      <c r="AJ315" s="156">
        <v>0</v>
      </c>
      <c r="AK315" s="2">
        <f t="shared" ca="1" si="279"/>
        <v>2</v>
      </c>
      <c r="AL315" s="3">
        <f t="shared" ca="1" si="280"/>
        <v>1</v>
      </c>
      <c r="AM315" s="2">
        <f t="shared" ca="1" si="281"/>
        <v>1</v>
      </c>
      <c r="AN315" s="10">
        <f t="shared" ca="1" si="282"/>
        <v>0</v>
      </c>
      <c r="ADB315" s="11"/>
      <c r="ADC315" s="20"/>
      <c r="ADD315" s="4"/>
      <c r="ADE315" s="4"/>
      <c r="ADF315" s="4"/>
      <c r="ADG315" s="4"/>
      <c r="ADH315" s="4"/>
      <c r="ADI315" s="4"/>
      <c r="ADJ315" s="4"/>
      <c r="ADK315" s="2"/>
      <c r="ADL315" s="2"/>
      <c r="ADM315" s="2"/>
      <c r="ADN315" s="2"/>
      <c r="ADP315" s="21">
        <f ca="1">INT(RAND()*5)</f>
        <v>1</v>
      </c>
      <c r="ADQ315">
        <f ca="1">INT(RAND()*4)</f>
        <v>2</v>
      </c>
      <c r="ADR315">
        <f ca="1">INT(RAND()*3)</f>
        <v>2</v>
      </c>
      <c r="ADS315" s="21">
        <f ca="1">IF(ADQ315&gt;=ADP315,ADQ315+1,ADQ315)</f>
        <v>3</v>
      </c>
      <c r="ADT315" s="23">
        <f ca="1">IF(ADR315&gt;=MIN(ADP315,ADQ315),ADR315+1,ADR315)</f>
        <v>3</v>
      </c>
      <c r="ADU315" s="21">
        <f ca="1">IF(ADT315&gt;=MAX(ADP315,ADS315),ADT315+1,ADT315)</f>
        <v>4</v>
      </c>
      <c r="ADV315">
        <f ca="1">2^ADP315+2^ADS315+2^ADU315</f>
        <v>26</v>
      </c>
      <c r="ADW315" s="22">
        <f ca="1">INT(ADV315/16)</f>
        <v>1</v>
      </c>
      <c r="ADX315">
        <f ca="1">ADV315-ADW315*16</f>
        <v>10</v>
      </c>
      <c r="ADY315" s="22">
        <f ca="1">INT(ADX315/8)</f>
        <v>1</v>
      </c>
      <c r="ADZ315">
        <f ca="1">ADX315-ADY315*8</f>
        <v>2</v>
      </c>
      <c r="AEA315" s="22">
        <f ca="1">INT(ADZ315/4)</f>
        <v>0</v>
      </c>
      <c r="AEB315">
        <f ca="1">ADZ315-AEA315*4</f>
        <v>2</v>
      </c>
      <c r="AEC315" s="22">
        <f ca="1">INT(AEB315/2)</f>
        <v>1</v>
      </c>
      <c r="AED315">
        <f ca="1">AEB315-AEC315*2</f>
        <v>0</v>
      </c>
      <c r="AEE315" s="22">
        <f ca="1">INT(AED315/1)</f>
        <v>0</v>
      </c>
      <c r="AEG315" s="22">
        <v>0</v>
      </c>
      <c r="AEI315" s="22">
        <v>0</v>
      </c>
      <c r="AEJ315" s="22">
        <v>0</v>
      </c>
      <c r="AEK315" s="2">
        <f ca="1">ADW315*W$5+ADY315*Y$5+AEA315*AA$5+AEC315*AC$5+AEE315*AE$5+AEG315*AG$5+AEI315*AI$5+AEJ315*AJ$5</f>
        <v>2</v>
      </c>
      <c r="AEL315" s="3">
        <f ca="1">ADW315*W$5+ADY315*Y$5+AEA315*AA$5+AEC315*(AC$5-1)+AEE315*(AE$5-1)+AEG315*(AG$5-1)+AEI315*(AI$5-1)+AEJ315*(AJ$5-1)</f>
        <v>1</v>
      </c>
      <c r="AEM315" s="2">
        <f ca="1">(AEL315+ABS(AEL315))/2</f>
        <v>1</v>
      </c>
      <c r="AEN315" s="10">
        <f ca="1">3*ADW315*ADY315*AEA315</f>
        <v>0</v>
      </c>
    </row>
    <row r="316" spans="1:820" x14ac:dyDescent="0.25">
      <c r="A316" s="11"/>
      <c r="B316" s="20"/>
      <c r="C316" s="4"/>
      <c r="D316" s="4"/>
      <c r="E316" s="4"/>
      <c r="F316" s="4"/>
      <c r="G316" s="4"/>
      <c r="H316" s="4"/>
      <c r="I316" s="4"/>
      <c r="J316" s="24"/>
      <c r="K316" s="47"/>
      <c r="L316" s="24"/>
      <c r="M316" s="47"/>
      <c r="O316" s="163"/>
      <c r="P316" s="21">
        <f t="shared" ca="1" si="278"/>
        <v>1</v>
      </c>
      <c r="Q316">
        <f t="shared" ca="1" si="268"/>
        <v>0</v>
      </c>
      <c r="R316">
        <f ca="1">INT(RAND()*2)</f>
        <v>0</v>
      </c>
      <c r="S316" s="21">
        <f t="shared" ca="1" si="269"/>
        <v>0</v>
      </c>
      <c r="T316" s="23">
        <f ca="1">IF(R316&gt;=MIN(P316,Q316),R316+1,R316)</f>
        <v>1</v>
      </c>
      <c r="U316" s="21">
        <f ca="1">IF(T316&gt;=MAX(P316,S316),T316+1,T316)</f>
        <v>2</v>
      </c>
      <c r="V316">
        <f ca="1">2^P316+2^S316+2^U316</f>
        <v>7</v>
      </c>
      <c r="W316" s="22">
        <f ca="1">INT(V316/8)</f>
        <v>0</v>
      </c>
      <c r="X316">
        <f ca="1">V316-W316*8</f>
        <v>7</v>
      </c>
      <c r="Y316" s="22">
        <f ca="1">INT(X316/4)</f>
        <v>1</v>
      </c>
      <c r="Z316">
        <f ca="1">X316-Y316*4</f>
        <v>3</v>
      </c>
      <c r="AA316" s="22">
        <f ca="1">INT(Z316/2)</f>
        <v>1</v>
      </c>
      <c r="AB316">
        <f ca="1">Z316-AA316*2</f>
        <v>1</v>
      </c>
      <c r="AC316" s="22">
        <f ca="1">INT(AB316/1)</f>
        <v>1</v>
      </c>
      <c r="AE316" s="156">
        <v>0</v>
      </c>
      <c r="AG316" s="156">
        <v>0</v>
      </c>
      <c r="AI316" s="156">
        <v>0</v>
      </c>
      <c r="AJ316" s="156">
        <v>0</v>
      </c>
      <c r="AK316" s="2">
        <f t="shared" ca="1" si="279"/>
        <v>2</v>
      </c>
      <c r="AL316" s="3">
        <f t="shared" ca="1" si="280"/>
        <v>1</v>
      </c>
      <c r="AM316" s="2">
        <f t="shared" ca="1" si="281"/>
        <v>1</v>
      </c>
      <c r="AN316" s="10">
        <f t="shared" ca="1" si="282"/>
        <v>0</v>
      </c>
      <c r="ADB316" s="11"/>
      <c r="ADC316" s="20"/>
      <c r="ADD316" s="4"/>
      <c r="ADE316" s="4"/>
      <c r="ADF316" s="4"/>
      <c r="ADG316" s="4"/>
      <c r="ADH316" s="4"/>
      <c r="ADI316" s="4"/>
      <c r="ADJ316" s="4"/>
      <c r="ADK316" s="2"/>
      <c r="ADL316" s="2"/>
      <c r="ADM316" s="2"/>
      <c r="ADN316" s="2"/>
      <c r="ADP316" s="21"/>
      <c r="ADS316" s="21"/>
      <c r="ADT316" s="23"/>
      <c r="ADU316" s="21"/>
      <c r="ADW316" s="22"/>
      <c r="ADY316" s="22"/>
      <c r="AEA316" s="22"/>
      <c r="AEC316" s="22"/>
      <c r="AEE316" s="22"/>
      <c r="AEG316" s="22"/>
      <c r="AEI316" s="22"/>
      <c r="AEJ316" s="22"/>
      <c r="AEK316" s="2"/>
      <c r="AEL316" s="3"/>
      <c r="AEM316" s="2"/>
      <c r="AEN316" s="10"/>
    </row>
    <row r="317" spans="1:820" x14ac:dyDescent="0.25">
      <c r="A317" s="11"/>
      <c r="B317" s="20"/>
      <c r="C317" s="4"/>
      <c r="D317" s="4"/>
      <c r="E317" s="4"/>
      <c r="F317" s="4"/>
      <c r="G317" s="4"/>
      <c r="H317" s="4"/>
      <c r="I317" s="4"/>
      <c r="J317" s="24"/>
      <c r="K317" s="47"/>
      <c r="L317" s="24"/>
      <c r="M317" s="47"/>
      <c r="O317" s="163"/>
      <c r="P317" s="21">
        <f t="shared" ca="1" si="278"/>
        <v>0</v>
      </c>
      <c r="Q317">
        <f t="shared" ca="1" si="268"/>
        <v>0</v>
      </c>
      <c r="R317">
        <f ca="1">INT(RAND()*2)</f>
        <v>0</v>
      </c>
      <c r="S317" s="21">
        <f t="shared" ca="1" si="269"/>
        <v>1</v>
      </c>
      <c r="T317" s="23">
        <f ca="1">IF(R317&gt;=MIN(P317,Q317),R317+1,R317)</f>
        <v>1</v>
      </c>
      <c r="U317" s="21">
        <f ca="1">IF(T317&gt;=MAX(P317,S317),T317+1,T317)</f>
        <v>2</v>
      </c>
      <c r="V317">
        <f ca="1">2^P317+2^S317+2^U317</f>
        <v>7</v>
      </c>
      <c r="W317" s="22">
        <f ca="1">INT(V317/8)</f>
        <v>0</v>
      </c>
      <c r="X317">
        <f ca="1">V317-W317*8</f>
        <v>7</v>
      </c>
      <c r="Y317" s="22">
        <f ca="1">INT(X317/4)</f>
        <v>1</v>
      </c>
      <c r="Z317">
        <f ca="1">X317-Y317*4</f>
        <v>3</v>
      </c>
      <c r="AA317" s="22">
        <f ca="1">INT(Z317/2)</f>
        <v>1</v>
      </c>
      <c r="AB317">
        <f ca="1">Z317-AA317*2</f>
        <v>1</v>
      </c>
      <c r="AC317" s="22">
        <f ca="1">INT(AB317/1)</f>
        <v>1</v>
      </c>
      <c r="AE317" s="156">
        <v>0</v>
      </c>
      <c r="AG317" s="156">
        <v>0</v>
      </c>
      <c r="AI317" s="156">
        <v>0</v>
      </c>
      <c r="AJ317" s="156">
        <v>0</v>
      </c>
      <c r="AK317" s="2">
        <f t="shared" ca="1" si="279"/>
        <v>2</v>
      </c>
      <c r="AL317" s="3">
        <f t="shared" ca="1" si="280"/>
        <v>1</v>
      </c>
      <c r="AM317" s="2">
        <f t="shared" ca="1" si="281"/>
        <v>1</v>
      </c>
      <c r="AN317" s="10">
        <f t="shared" ca="1" si="282"/>
        <v>0</v>
      </c>
      <c r="ADB317" s="11"/>
      <c r="ADC317" s="20"/>
      <c r="ADD317" s="4"/>
      <c r="ADE317" s="4"/>
      <c r="ADF317" s="4"/>
      <c r="ADG317" s="4"/>
      <c r="ADH317" s="4"/>
      <c r="ADI317" s="4"/>
      <c r="ADJ317" s="4"/>
      <c r="ADK317" s="2"/>
      <c r="ADL317" s="2"/>
      <c r="ADM317" s="2"/>
      <c r="ADN317" s="2"/>
      <c r="ADP317" s="21"/>
      <c r="ADS317" s="21"/>
      <c r="ADT317" s="23"/>
      <c r="ADU317" s="21"/>
      <c r="ADW317" s="22"/>
      <c r="ADY317" s="22"/>
      <c r="AEA317" s="22"/>
      <c r="AEC317" s="22"/>
      <c r="AEE317" s="22"/>
      <c r="AEG317" s="22"/>
      <c r="AEI317" s="22"/>
      <c r="AEJ317" s="22"/>
      <c r="AEK317" s="2"/>
      <c r="AEL317" s="3"/>
      <c r="AEM317" s="2"/>
      <c r="AEN317" s="10"/>
    </row>
    <row r="318" spans="1:820" x14ac:dyDescent="0.25">
      <c r="A318" s="11"/>
      <c r="B318" s="20"/>
      <c r="C318" s="4"/>
      <c r="D318" s="4"/>
      <c r="E318" s="4"/>
      <c r="F318" s="4"/>
      <c r="G318" s="4"/>
      <c r="H318" s="4"/>
      <c r="I318" s="4"/>
      <c r="J318" s="24"/>
      <c r="K318" s="47"/>
      <c r="L318" s="24"/>
      <c r="M318" s="47"/>
      <c r="O318" s="163"/>
      <c r="P318" s="21">
        <f t="shared" ca="1" si="278"/>
        <v>0</v>
      </c>
      <c r="Q318">
        <f t="shared" ca="1" si="268"/>
        <v>1</v>
      </c>
      <c r="R318">
        <f ca="1">INT(RAND()*2)</f>
        <v>1</v>
      </c>
      <c r="S318" s="21">
        <f t="shared" ca="1" si="269"/>
        <v>2</v>
      </c>
      <c r="T318" s="23">
        <f ca="1">IF(R318&gt;=MIN(P318,Q318),R318+1,R318)</f>
        <v>2</v>
      </c>
      <c r="U318" s="21">
        <f ca="1">IF(T318&gt;=MAX(P318,S318),T318+1,T318)</f>
        <v>3</v>
      </c>
      <c r="V318">
        <f ca="1">2^P318+2^S318+2^U318</f>
        <v>13</v>
      </c>
      <c r="W318" s="22">
        <f ca="1">INT(V318/8)</f>
        <v>1</v>
      </c>
      <c r="X318">
        <f ca="1">V318-W318*8</f>
        <v>5</v>
      </c>
      <c r="Y318" s="22">
        <f ca="1">INT(X318/4)</f>
        <v>1</v>
      </c>
      <c r="Z318">
        <f ca="1">X318-Y318*4</f>
        <v>1</v>
      </c>
      <c r="AA318" s="22">
        <f ca="1">INT(Z318/2)</f>
        <v>0</v>
      </c>
      <c r="AB318">
        <f ca="1">Z318-AA318*2</f>
        <v>1</v>
      </c>
      <c r="AC318" s="22">
        <f ca="1">INT(AB318/1)</f>
        <v>1</v>
      </c>
      <c r="AE318" s="156">
        <v>0</v>
      </c>
      <c r="AG318" s="156">
        <v>0</v>
      </c>
      <c r="AI318" s="156">
        <v>0</v>
      </c>
      <c r="AJ318" s="156">
        <v>0</v>
      </c>
      <c r="AK318" s="2">
        <f t="shared" ca="1" si="279"/>
        <v>2</v>
      </c>
      <c r="AL318" s="3">
        <f t="shared" ca="1" si="280"/>
        <v>1</v>
      </c>
      <c r="AM318" s="2">
        <f t="shared" ca="1" si="281"/>
        <v>1</v>
      </c>
      <c r="AN318" s="10">
        <f t="shared" ca="1" si="282"/>
        <v>0</v>
      </c>
      <c r="ADB318" s="11"/>
      <c r="ADC318" s="20"/>
      <c r="ADD318" s="4"/>
      <c r="ADE318" s="4"/>
      <c r="ADF318" s="4"/>
      <c r="ADG318" s="4"/>
      <c r="ADH318" s="4"/>
      <c r="ADI318" s="4"/>
      <c r="ADJ318" s="4"/>
      <c r="ADK318" s="2"/>
      <c r="ADL318" s="2"/>
      <c r="ADM318" s="2"/>
      <c r="ADN318" s="2"/>
      <c r="ADP318" s="21"/>
      <c r="ADS318" s="21"/>
      <c r="ADT318" s="23"/>
      <c r="ADU318" s="21"/>
      <c r="ADW318" s="22"/>
      <c r="ADY318" s="22"/>
      <c r="AEA318" s="22"/>
      <c r="AEC318" s="22"/>
      <c r="AEE318" s="22"/>
      <c r="AEG318" s="22"/>
      <c r="AEI318" s="22"/>
      <c r="AEJ318" s="22"/>
      <c r="AEK318" s="2"/>
      <c r="AEL318" s="3"/>
      <c r="AEM318" s="2"/>
      <c r="AEN318" s="10"/>
    </row>
    <row r="319" spans="1:820" x14ac:dyDescent="0.25">
      <c r="A319" s="11"/>
      <c r="B319" s="20"/>
      <c r="C319" s="4"/>
      <c r="D319" s="4"/>
      <c r="E319" s="4"/>
      <c r="F319" s="4"/>
      <c r="G319" s="4"/>
      <c r="H319" s="4"/>
      <c r="I319" s="4"/>
      <c r="J319" s="24"/>
      <c r="K319" s="47"/>
      <c r="L319" s="24"/>
      <c r="M319" s="47"/>
      <c r="O319" s="163"/>
      <c r="P319" s="21">
        <f t="shared" ca="1" si="278"/>
        <v>3</v>
      </c>
      <c r="Q319">
        <f t="shared" ca="1" si="268"/>
        <v>1</v>
      </c>
      <c r="R319">
        <f ca="1">INT(RAND()*2)</f>
        <v>0</v>
      </c>
      <c r="S319" s="21">
        <f t="shared" ca="1" si="269"/>
        <v>1</v>
      </c>
      <c r="T319" s="23">
        <f ca="1">IF(R319&gt;=MIN(P319,Q319),R319+1,R319)</f>
        <v>0</v>
      </c>
      <c r="U319" s="21">
        <f ca="1">IF(T319&gt;=MAX(P319,S319),T319+1,T319)</f>
        <v>0</v>
      </c>
      <c r="V319">
        <f ca="1">2^P319+2^S319+2^U319</f>
        <v>11</v>
      </c>
      <c r="W319" s="22">
        <f ca="1">INT(V319/8)</f>
        <v>1</v>
      </c>
      <c r="X319">
        <f ca="1">V319-W319*8</f>
        <v>3</v>
      </c>
      <c r="Y319" s="22">
        <f ca="1">INT(X319/4)</f>
        <v>0</v>
      </c>
      <c r="Z319">
        <f ca="1">X319-Y319*4</f>
        <v>3</v>
      </c>
      <c r="AA319" s="22">
        <f ca="1">INT(Z319/2)</f>
        <v>1</v>
      </c>
      <c r="AB319">
        <f ca="1">Z319-AA319*2</f>
        <v>1</v>
      </c>
      <c r="AC319" s="22">
        <f ca="1">INT(AB319/1)</f>
        <v>1</v>
      </c>
      <c r="AE319" s="156">
        <v>0</v>
      </c>
      <c r="AG319" s="156">
        <v>0</v>
      </c>
      <c r="AI319" s="156">
        <v>0</v>
      </c>
      <c r="AJ319" s="156">
        <v>0</v>
      </c>
      <c r="AK319" s="2">
        <f t="shared" ca="1" si="279"/>
        <v>2</v>
      </c>
      <c r="AL319" s="3">
        <f t="shared" ca="1" si="280"/>
        <v>1</v>
      </c>
      <c r="AM319" s="2">
        <f t="shared" ca="1" si="281"/>
        <v>1</v>
      </c>
      <c r="AN319" s="10">
        <f t="shared" ca="1" si="282"/>
        <v>0</v>
      </c>
      <c r="ADB319" s="11"/>
      <c r="ADC319" s="20"/>
      <c r="ADD319" s="4"/>
      <c r="ADE319" s="4"/>
      <c r="ADF319" s="4"/>
      <c r="ADG319" s="4"/>
      <c r="ADH319" s="4"/>
      <c r="ADI319" s="4"/>
      <c r="ADJ319" s="4"/>
      <c r="ADK319" s="2"/>
      <c r="ADL319" s="2"/>
      <c r="ADM319" s="2"/>
      <c r="ADN319" s="2"/>
      <c r="ADP319" s="21"/>
      <c r="ADS319" s="21"/>
      <c r="ADT319" s="23"/>
      <c r="ADU319" s="21"/>
      <c r="ADW319" s="22"/>
      <c r="ADY319" s="22"/>
      <c r="AEA319" s="22"/>
      <c r="AEC319" s="22"/>
      <c r="AEE319" s="22"/>
      <c r="AEG319" s="22"/>
      <c r="AEI319" s="22"/>
      <c r="AEJ319" s="22"/>
      <c r="AEK319" s="2"/>
      <c r="AEL319" s="3"/>
      <c r="AEM319" s="2"/>
      <c r="AEN319" s="10"/>
    </row>
    <row r="320" spans="1:820" x14ac:dyDescent="0.25">
      <c r="A320" s="11" t="s">
        <v>10</v>
      </c>
      <c r="J320" s="2">
        <f>(J249*$N249+J254*$N254+J261*$N261+J266*$N266)/($N249+$N254+$N261+$N266)</f>
        <v>2.1964285714285716</v>
      </c>
      <c r="K320" s="10">
        <f>(K249*$N249+K254*$N254+K261*$N261+K266*$N266)/($N249+$N254+$N261+$N266)</f>
        <v>1.3928571428571428</v>
      </c>
      <c r="L320" s="2">
        <f>(L249*$N249+L254*$N254+L261*$N261+L266*$N266)/($N249+$N254+$N261+$N266)</f>
        <v>1.4642857142857142</v>
      </c>
      <c r="M320" s="10">
        <f>(M249*$N249+M254*$N254+M261*$N261+M266*$N266)/($N249+$N254+$N261+$N266)</f>
        <v>0.8035714285714286</v>
      </c>
      <c r="O320" s="163"/>
      <c r="AK320" s="2">
        <f ca="1">AVERAGE(AK250:AK315)</f>
        <v>2.2272727272727271</v>
      </c>
      <c r="AL320" s="10">
        <f ca="1">AVERAGE(AL250:AL315)</f>
        <v>1.4545454545454546</v>
      </c>
      <c r="AM320" s="2">
        <f ca="1">AVERAGE(AM250:AM315)</f>
        <v>1.5454545454545454</v>
      </c>
      <c r="AN320" s="10">
        <f ca="1">AVERAGE(AN250:AN315)</f>
        <v>0.95454545454545459</v>
      </c>
      <c r="ADB320" s="11"/>
      <c r="ADC320" s="20"/>
      <c r="ADD320" s="4"/>
      <c r="ADE320" s="4"/>
      <c r="ADF320" s="4"/>
      <c r="ADG320" s="4"/>
      <c r="ADH320" s="4"/>
      <c r="ADI320" s="4"/>
      <c r="ADJ320" s="4"/>
      <c r="ADK320" s="2"/>
      <c r="ADL320" s="2"/>
      <c r="ADM320" s="2"/>
      <c r="ADN320" s="2"/>
      <c r="ADP320" s="21">
        <f ca="1">INT(RAND()*5)</f>
        <v>1</v>
      </c>
      <c r="ADQ320">
        <f ca="1">INT(RAND()*4)</f>
        <v>1</v>
      </c>
      <c r="ADR320">
        <f ca="1">INT(RAND()*3)</f>
        <v>1</v>
      </c>
      <c r="ADS320" s="21">
        <f ca="1">IF(ADQ320&gt;=ADP320,ADQ320+1,ADQ320)</f>
        <v>2</v>
      </c>
      <c r="ADT320" s="23">
        <f ca="1">IF(ADR320&gt;=MIN(ADP320,ADQ320),ADR320+1,ADR320)</f>
        <v>2</v>
      </c>
      <c r="ADU320" s="21">
        <f ca="1">IF(ADT320&gt;=MAX(ADP320,ADS320),ADT320+1,ADT320)</f>
        <v>3</v>
      </c>
      <c r="ADV320">
        <f ca="1">2^ADP320+2^ADS320+2^ADU320</f>
        <v>14</v>
      </c>
      <c r="ADW320" s="22">
        <f ca="1">INT(ADV320/16)</f>
        <v>0</v>
      </c>
      <c r="ADX320">
        <f ca="1">ADV320-ADW320*16</f>
        <v>14</v>
      </c>
      <c r="ADY320" s="22">
        <f ca="1">INT(ADX320/8)</f>
        <v>1</v>
      </c>
      <c r="ADZ320">
        <f ca="1">ADX320-ADY320*8</f>
        <v>6</v>
      </c>
      <c r="AEA320" s="22">
        <f ca="1">INT(ADZ320/4)</f>
        <v>1</v>
      </c>
      <c r="AEB320">
        <f ca="1">ADZ320-AEA320*4</f>
        <v>2</v>
      </c>
      <c r="AEC320" s="22">
        <f ca="1">INT(AEB320/2)</f>
        <v>1</v>
      </c>
      <c r="AED320">
        <f ca="1">AEB320-AEC320*2</f>
        <v>0</v>
      </c>
      <c r="AEE320" s="22">
        <f ca="1">INT(AED320/1)</f>
        <v>0</v>
      </c>
      <c r="AEG320" s="22">
        <v>0</v>
      </c>
      <c r="AEI320" s="22">
        <v>0</v>
      </c>
      <c r="AEJ320" s="22">
        <v>0</v>
      </c>
      <c r="AEK320" s="2">
        <f ca="1">ADW320*W$5+ADY320*Y$5+AEA320*AA$5+AEC320*AC$5+AEE320*AE$5+AEG320*AG$5+AEI320*AI$5+AEJ320*AJ$5</f>
        <v>2</v>
      </c>
      <c r="AEL320" s="3">
        <f ca="1">ADW320*W$5+ADY320*Y$5+AEA320*AA$5+AEC320*(AC$5-1)+AEE320*(AE$5-1)+AEG320*(AG$5-1)+AEI320*(AI$5-1)+AEJ320*(AJ$5-1)</f>
        <v>1</v>
      </c>
      <c r="AEM320" s="2">
        <f ca="1">(AEL320+ABS(AEL320))/2</f>
        <v>1</v>
      </c>
      <c r="AEN320" s="10">
        <f ca="1">3*ADW320*ADY320*AEA320</f>
        <v>0</v>
      </c>
    </row>
    <row r="321" spans="1:820" x14ac:dyDescent="0.25">
      <c r="A321" s="48">
        <v>50</v>
      </c>
      <c r="B321" s="48" t="s">
        <v>36</v>
      </c>
      <c r="C321" s="4"/>
      <c r="D321" s="4"/>
      <c r="E321" s="4"/>
      <c r="F321" s="4"/>
      <c r="G321" s="4"/>
      <c r="H321" s="4"/>
      <c r="I321" s="4"/>
      <c r="J321" s="12">
        <f>100*J320/$C$2</f>
        <v>73.214285714285722</v>
      </c>
      <c r="K321" s="13">
        <f>100*K320/$C$2</f>
        <v>46.428571428571423</v>
      </c>
      <c r="L321" s="12">
        <f>100*L320/$C$2</f>
        <v>48.809523809523803</v>
      </c>
      <c r="M321" s="13">
        <f>100*M320/$C$2</f>
        <v>26.785714285714288</v>
      </c>
      <c r="N321" s="4" t="s">
        <v>28</v>
      </c>
      <c r="O321" s="165"/>
      <c r="AG321" s="48" t="s">
        <v>29</v>
      </c>
      <c r="AK321" s="12">
        <f ca="1">100*AK320/$C$2</f>
        <v>74.242424242424235</v>
      </c>
      <c r="AL321" s="13">
        <f ca="1">100*AL320/$C$2</f>
        <v>48.484848484848492</v>
      </c>
      <c r="AM321" s="12">
        <f ca="1">100*AM320/$C$2</f>
        <v>51.515151515151508</v>
      </c>
      <c r="AN321" s="13">
        <f ca="1">100*AN320/$C$2</f>
        <v>31.818181818181817</v>
      </c>
      <c r="ADB321" s="11"/>
      <c r="ADC321" s="20"/>
      <c r="ADD321" s="4"/>
      <c r="ADE321" s="4"/>
      <c r="ADF321" s="4"/>
      <c r="ADG321" s="4"/>
      <c r="ADH321" s="4"/>
      <c r="ADI321" s="4"/>
      <c r="ADJ321" s="4"/>
      <c r="ADK321" s="2"/>
      <c r="ADL321" s="2"/>
      <c r="ADM321" s="2"/>
      <c r="ADN321" s="2"/>
      <c r="ADP321" s="21">
        <f ca="1">INT(RAND()*5)</f>
        <v>4</v>
      </c>
      <c r="ADQ321">
        <f ca="1">INT(RAND()*4)</f>
        <v>0</v>
      </c>
      <c r="ADR321">
        <f ca="1">INT(RAND()*3)</f>
        <v>1</v>
      </c>
      <c r="ADS321" s="21">
        <f ca="1">IF(ADQ321&gt;=ADP321,ADQ321+1,ADQ321)</f>
        <v>0</v>
      </c>
      <c r="ADT321" s="23">
        <f ca="1">IF(ADR321&gt;=MIN(ADP321,ADQ321),ADR321+1,ADR321)</f>
        <v>2</v>
      </c>
      <c r="ADU321" s="21">
        <f ca="1">IF(ADT321&gt;=MAX(ADP321,ADS321),ADT321+1,ADT321)</f>
        <v>2</v>
      </c>
      <c r="ADV321">
        <f ca="1">2^ADP321+2^ADS321+2^ADU321</f>
        <v>21</v>
      </c>
      <c r="ADW321" s="22">
        <f ca="1">INT(ADV321/16)</f>
        <v>1</v>
      </c>
      <c r="ADX321">
        <f ca="1">ADV321-ADW321*16</f>
        <v>5</v>
      </c>
      <c r="ADY321" s="22">
        <f ca="1">INT(ADX321/8)</f>
        <v>0</v>
      </c>
      <c r="ADZ321">
        <f ca="1">ADX321-ADY321*8</f>
        <v>5</v>
      </c>
      <c r="AEA321" s="22">
        <f ca="1">INT(ADZ321/4)</f>
        <v>1</v>
      </c>
      <c r="AEB321">
        <f ca="1">ADZ321-AEA321*4</f>
        <v>1</v>
      </c>
      <c r="AEC321" s="22">
        <f ca="1">INT(AEB321/2)</f>
        <v>0</v>
      </c>
      <c r="AED321">
        <f ca="1">AEB321-AEC321*2</f>
        <v>1</v>
      </c>
      <c r="AEE321" s="22">
        <f ca="1">INT(AED321/1)</f>
        <v>1</v>
      </c>
      <c r="AEG321" s="22">
        <v>0</v>
      </c>
      <c r="AEI321" s="22">
        <v>0</v>
      </c>
      <c r="AEJ321" s="22">
        <v>0</v>
      </c>
      <c r="AEK321" s="2">
        <f ca="1">ADW321*W$5+ADY321*Y$5+AEA321*AA$5+AEC321*AC$5+AEE321*AE$5+AEG321*AG$5+AEI321*AI$5+AEJ321*AJ$5</f>
        <v>2</v>
      </c>
      <c r="AEL321" s="3">
        <f ca="1">ADW321*W$5+ADY321*Y$5+AEA321*AA$5+AEC321*(AC$5-1)+AEE321*(AE$5-1)+AEG321*(AG$5-1)+AEI321*(AI$5-1)+AEJ321*(AJ$5-1)</f>
        <v>1</v>
      </c>
      <c r="AEM321" s="2">
        <f ca="1">(AEL321+ABS(AEL321))/2</f>
        <v>1</v>
      </c>
      <c r="AEN321" s="10">
        <f ca="1">3*ADW321*ADY321*AEA321</f>
        <v>0</v>
      </c>
    </row>
    <row r="322" spans="1:820" x14ac:dyDescent="0.25">
      <c r="A322" s="36"/>
      <c r="B322" s="35"/>
      <c r="C322" s="35"/>
      <c r="D322" s="35"/>
      <c r="E322" s="35"/>
      <c r="F322" s="35"/>
      <c r="G322" s="35"/>
      <c r="H322" s="35"/>
      <c r="I322" s="35"/>
      <c r="J322" s="35"/>
      <c r="K322" s="36"/>
      <c r="L322" s="35"/>
      <c r="M322" s="36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DB322" s="11"/>
      <c r="ADC322" s="20"/>
      <c r="ADD322" s="4"/>
      <c r="ADE322" s="4"/>
      <c r="ADF322" s="4"/>
      <c r="ADG322" s="4"/>
      <c r="ADH322" s="4"/>
      <c r="ADI322" s="4"/>
      <c r="ADJ322" s="4"/>
      <c r="ADK322" s="2"/>
      <c r="ADL322" s="2"/>
      <c r="ADM322" s="2"/>
      <c r="ADN322" s="2"/>
      <c r="ADP322" s="21">
        <f ca="1">INT(RAND()*5)</f>
        <v>0</v>
      </c>
      <c r="ADQ322">
        <f ca="1">INT(RAND()*4)</f>
        <v>1</v>
      </c>
      <c r="ADR322">
        <f ca="1">INT(RAND()*3)</f>
        <v>2</v>
      </c>
      <c r="ADS322" s="21">
        <f ca="1">IF(ADQ322&gt;=ADP322,ADQ322+1,ADQ322)</f>
        <v>2</v>
      </c>
      <c r="ADT322" s="23">
        <f ca="1">IF(ADR322&gt;=MIN(ADP322,ADQ322),ADR322+1,ADR322)</f>
        <v>3</v>
      </c>
      <c r="ADU322" s="21">
        <f ca="1">IF(ADT322&gt;=MAX(ADP322,ADS322),ADT322+1,ADT322)</f>
        <v>4</v>
      </c>
      <c r="ADV322">
        <f ca="1">2^ADP322+2^ADS322+2^ADU322</f>
        <v>21</v>
      </c>
      <c r="ADW322" s="22">
        <f ca="1">INT(ADV322/16)</f>
        <v>1</v>
      </c>
      <c r="ADX322">
        <f ca="1">ADV322-ADW322*16</f>
        <v>5</v>
      </c>
      <c r="ADY322" s="22">
        <f ca="1">INT(ADX322/8)</f>
        <v>0</v>
      </c>
      <c r="ADZ322">
        <f ca="1">ADX322-ADY322*8</f>
        <v>5</v>
      </c>
      <c r="AEA322" s="22">
        <f ca="1">INT(ADZ322/4)</f>
        <v>1</v>
      </c>
      <c r="AEB322">
        <f ca="1">ADZ322-AEA322*4</f>
        <v>1</v>
      </c>
      <c r="AEC322" s="22">
        <f ca="1">INT(AEB322/2)</f>
        <v>0</v>
      </c>
      <c r="AED322">
        <f ca="1">AEB322-AEC322*2</f>
        <v>1</v>
      </c>
      <c r="AEE322" s="22">
        <f ca="1">INT(AED322/1)</f>
        <v>1</v>
      </c>
      <c r="AEG322" s="22">
        <v>0</v>
      </c>
      <c r="AEI322" s="22">
        <v>0</v>
      </c>
      <c r="AEJ322" s="22">
        <v>0</v>
      </c>
      <c r="AEK322" s="2">
        <f ca="1">ADW322*W$5+ADY322*Y$5+AEA322*AA$5+AEC322*AC$5+AEE322*AE$5+AEG322*AG$5+AEI322*AI$5+AEJ322*AJ$5</f>
        <v>2</v>
      </c>
      <c r="AEL322" s="3">
        <f ca="1">ADW322*W$5+ADY322*Y$5+AEA322*AA$5+AEC322*(AC$5-1)+AEE322*(AE$5-1)+AEG322*(AG$5-1)+AEI322*(AI$5-1)+AEJ322*(AJ$5-1)</f>
        <v>1</v>
      </c>
      <c r="AEM322" s="2">
        <f ca="1">(AEL322+ABS(AEL322))/2</f>
        <v>1</v>
      </c>
      <c r="AEN322" s="10">
        <f ca="1">3*ADW322*ADY322*AEA322</f>
        <v>0</v>
      </c>
    </row>
    <row r="323" spans="1:820" ht="60.75" thickBot="1" x14ac:dyDescent="0.3">
      <c r="A323" s="16" t="s">
        <v>139</v>
      </c>
      <c r="F323" s="26"/>
      <c r="H323" s="26"/>
      <c r="I323" s="26"/>
      <c r="J323" s="5" t="s">
        <v>5</v>
      </c>
      <c r="K323" s="9" t="s">
        <v>7</v>
      </c>
      <c r="L323" s="5" t="s">
        <v>8</v>
      </c>
      <c r="M323" s="9" t="s">
        <v>6</v>
      </c>
      <c r="N323" t="s">
        <v>9</v>
      </c>
      <c r="O323" s="163"/>
      <c r="P323" t="s">
        <v>22</v>
      </c>
      <c r="Q323" s="137"/>
      <c r="R323" s="137"/>
      <c r="S323" s="137"/>
      <c r="T323" s="137"/>
      <c r="U323" s="119"/>
      <c r="V323" s="137"/>
      <c r="W323" s="137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/>
      <c r="AH323" s="137"/>
      <c r="AI323" s="137"/>
      <c r="AJ323" s="137"/>
      <c r="AK323" s="5" t="s">
        <v>5</v>
      </c>
      <c r="AL323" s="6" t="s">
        <v>7</v>
      </c>
      <c r="AM323" s="5" t="s">
        <v>8</v>
      </c>
      <c r="AN323" s="9" t="s">
        <v>6</v>
      </c>
      <c r="ADB323" s="11" t="s">
        <v>10</v>
      </c>
      <c r="ADK323" s="2">
        <f>(ADK252*$ADO252+ADK257*$ADO257+ADK264*$ADO264+ADK269*$ADO269)/($ADO252+$ADO257+$ADO264+$ADO269)</f>
        <v>1.90625</v>
      </c>
      <c r="ADL323" s="2">
        <f>(ADL252*$ADO252+ADL257*$ADO257+ADL264*$ADO264+ADL269*$ADO269)/($ADO252+$ADO257+$ADO264+$ADO269)</f>
        <v>0.8125</v>
      </c>
      <c r="ADM323" s="2">
        <f>(ADM252*$ADO252+ADM257*$ADO257+ADM264*$ADO264+ADM269*$ADO269)/($ADO252+$ADO257+$ADO264+$ADO269)</f>
        <v>1.125</v>
      </c>
      <c r="ADN323" s="2">
        <f>(ADN252*$ADO252+ADN257*$ADO257+ADN264*$ADO264+ADN269*$ADO269)/($ADO252+$ADO257+$ADO264+$ADO269)</f>
        <v>0.65625</v>
      </c>
      <c r="AEK323" s="2">
        <f ca="1">AVERAGE(AEK253:AEK322)</f>
        <v>1.8717948717948718</v>
      </c>
      <c r="AEL323" s="2">
        <f ca="1">AVERAGE(AEL253:AEL322)</f>
        <v>0.74358974358974361</v>
      </c>
      <c r="AEM323" s="2">
        <f ca="1">AVERAGE(AEM253:AEM322)</f>
        <v>0.92307692307692313</v>
      </c>
      <c r="AEN323" s="2">
        <f ca="1">AVERAGE(AEN253:AEN322)</f>
        <v>0.15384615384615385</v>
      </c>
    </row>
    <row r="324" spans="1:820" ht="16.5" thickTop="1" thickBot="1" x14ac:dyDescent="0.3">
      <c r="A324" s="11"/>
      <c r="B324" s="200">
        <v>1</v>
      </c>
      <c r="C324" s="203">
        <v>1</v>
      </c>
      <c r="D324" s="201">
        <v>1</v>
      </c>
      <c r="E324" s="22">
        <v>0</v>
      </c>
      <c r="F324" s="22">
        <v>0</v>
      </c>
      <c r="G324" s="22">
        <v>0</v>
      </c>
      <c r="H324" s="200">
        <v>0</v>
      </c>
      <c r="I324" s="201">
        <v>0</v>
      </c>
      <c r="J324" s="2">
        <f>B324*B$5+C324*C$5+D324*D$5+E324*E$5+F324*F$5+G324*G$5+H324*H$5+I324*I$5</f>
        <v>3</v>
      </c>
      <c r="K324" s="10">
        <f>B324*B$5+C324*C$5+D324*D$5+E324*(E$5-1)+F324*(F$5-1)+G324*(G$5-1)+H324*(H$5-1)+I324*(I$5-1)</f>
        <v>3</v>
      </c>
      <c r="L324" s="2">
        <f>(K324+ABS(K324))/2</f>
        <v>3</v>
      </c>
      <c r="M324" s="10">
        <f>3*B324*C324*D324</f>
        <v>3</v>
      </c>
      <c r="O324" s="163"/>
      <c r="AK324" s="2"/>
      <c r="AL324" s="3"/>
      <c r="AM324" s="2"/>
      <c r="AN324" s="10"/>
      <c r="ADB324" s="48">
        <v>37.5</v>
      </c>
      <c r="ADC324" s="48" t="s">
        <v>36</v>
      </c>
      <c r="ADD324" s="4"/>
      <c r="ADE324" s="4"/>
      <c r="ADF324" s="4"/>
      <c r="ADG324" s="4"/>
      <c r="ADH324" s="4"/>
      <c r="ADI324" s="4"/>
      <c r="ADJ324" s="4"/>
      <c r="ADK324" s="12">
        <f>100*ADK323/$C$2</f>
        <v>63.541666666666664</v>
      </c>
      <c r="ADL324" s="13">
        <f>100*ADL323/$C$2</f>
        <v>27.083333333333332</v>
      </c>
      <c r="ADM324" s="12">
        <f>100*ADM323/$C$2</f>
        <v>37.5</v>
      </c>
      <c r="ADN324" s="13">
        <f>100*ADN323/$C$2</f>
        <v>21.875</v>
      </c>
      <c r="ADO324" s="4" t="s">
        <v>28</v>
      </c>
      <c r="AEG324" s="48" t="s">
        <v>29</v>
      </c>
      <c r="AEK324" s="12">
        <f ca="1">100*AEK323/$C$2</f>
        <v>62.393162393162392</v>
      </c>
      <c r="AEL324" s="13">
        <f ca="1">100*AEL323/$C$2</f>
        <v>24.786324786324787</v>
      </c>
      <c r="AEM324" s="12">
        <f ca="1">100*AEM323/$C$2</f>
        <v>30.76923076923077</v>
      </c>
      <c r="AEN324" s="13">
        <f ca="1">100*AEN323/$C$2</f>
        <v>5.1282051282051286</v>
      </c>
    </row>
    <row r="325" spans="1:820" ht="16.5" thickTop="1" thickBot="1" x14ac:dyDescent="0.3">
      <c r="A325" s="27" t="s">
        <v>23</v>
      </c>
      <c r="D325" s="28"/>
      <c r="J325" s="29">
        <f>AVERAGE(J324:J324)</f>
        <v>3</v>
      </c>
      <c r="K325" s="30">
        <f>AVERAGE(K324:K324)</f>
        <v>3</v>
      </c>
      <c r="L325" s="29">
        <f>AVERAGE(L324:L324)</f>
        <v>3</v>
      </c>
      <c r="M325" s="30">
        <f>AVERAGE(M324:M324)</f>
        <v>3</v>
      </c>
      <c r="N325" s="28">
        <v>10</v>
      </c>
      <c r="O325" s="166"/>
      <c r="P325" t="s">
        <v>14</v>
      </c>
      <c r="Q325" t="s">
        <v>15</v>
      </c>
      <c r="R325" t="s">
        <v>16</v>
      </c>
      <c r="S325" t="s">
        <v>17</v>
      </c>
      <c r="T325" t="s">
        <v>18</v>
      </c>
      <c r="U325" t="s">
        <v>19</v>
      </c>
      <c r="V325" t="s">
        <v>20</v>
      </c>
      <c r="W325" t="s">
        <v>102</v>
      </c>
      <c r="Y325" t="s">
        <v>103</v>
      </c>
      <c r="AA325" s="23" t="s">
        <v>104</v>
      </c>
      <c r="AB325" t="s">
        <v>21</v>
      </c>
      <c r="AC325" t="s">
        <v>105</v>
      </c>
      <c r="AD325" t="s">
        <v>21</v>
      </c>
      <c r="AE325" t="s">
        <v>106</v>
      </c>
      <c r="AF325" t="s">
        <v>21</v>
      </c>
      <c r="AG325" t="s">
        <v>107</v>
      </c>
      <c r="AH325" t="s">
        <v>21</v>
      </c>
      <c r="AI325" t="s">
        <v>108</v>
      </c>
      <c r="AJ325" t="s">
        <v>109</v>
      </c>
      <c r="AK325" s="2"/>
      <c r="AL325" s="3"/>
      <c r="AM325" s="2"/>
      <c r="AN325" s="10"/>
    </row>
    <row r="326" spans="1:820" ht="16.5" thickTop="1" thickBot="1" x14ac:dyDescent="0.3">
      <c r="A326" s="11"/>
      <c r="B326" s="200">
        <v>1</v>
      </c>
      <c r="C326" s="201">
        <v>1</v>
      </c>
      <c r="D326" s="22">
        <v>0</v>
      </c>
      <c r="E326" s="51">
        <v>0</v>
      </c>
      <c r="F326" s="51">
        <v>1</v>
      </c>
      <c r="G326" s="200">
        <v>0</v>
      </c>
      <c r="H326" s="203">
        <v>0</v>
      </c>
      <c r="I326" s="201">
        <v>0</v>
      </c>
      <c r="J326" s="2">
        <f>B326*B$5+C326*C$5+D326*D$5+E326*E$5+F326*F$5+G326*G$5+H326*H$5+I326*I$5</f>
        <v>2</v>
      </c>
      <c r="K326" s="10">
        <f>B326*B$5+C326*C$5+D326*D$5+E326*(E$5-1)+F326*(F$5-1)+G326*(G$5-1)+H326*(H$5-1)+I326*(I$5-1)</f>
        <v>1</v>
      </c>
      <c r="L326" s="2">
        <f>(K326+ABS(K326))/2</f>
        <v>1</v>
      </c>
      <c r="M326" s="10">
        <f>3*B326*C326*D326</f>
        <v>0</v>
      </c>
      <c r="O326" s="163"/>
      <c r="P326" s="7"/>
      <c r="Q326" s="7"/>
      <c r="R326" s="7"/>
      <c r="S326" s="7"/>
      <c r="T326" s="7"/>
      <c r="U326" s="7"/>
      <c r="V326" s="7"/>
      <c r="W326" s="199">
        <v>1</v>
      </c>
      <c r="X326" s="7"/>
      <c r="Y326" s="199">
        <v>1</v>
      </c>
      <c r="Z326" s="7"/>
      <c r="AA326" s="199">
        <v>1</v>
      </c>
      <c r="AB326" s="7"/>
      <c r="AC326" s="58">
        <v>0</v>
      </c>
      <c r="AD326" s="7"/>
      <c r="AE326" s="58">
        <v>0</v>
      </c>
      <c r="AF326" s="7"/>
      <c r="AG326" s="58">
        <v>0</v>
      </c>
      <c r="AH326" s="7"/>
      <c r="AI326" s="199">
        <v>0</v>
      </c>
      <c r="AJ326" s="199">
        <v>0</v>
      </c>
      <c r="AK326" s="59">
        <f t="shared" ref="AK326:AK336" si="283">W326*W$5+Y326*Y$5+AA326*AA$5+AC326*AC$5+AE326*AE$5+AG326*AG$5+AI326*AI$5+AJ326*AJ$5</f>
        <v>3</v>
      </c>
      <c r="AL326" s="60">
        <f t="shared" ref="AL326:AL336" si="284">W326*W$5+Y326*Y$5+AA326*AA$5+AC326*(AC$5-1)+AE326*(AE$5-1)+AG326*(AG$5-1)+AI326*(AI$5-1)+AJ326*(AJ$5-1)</f>
        <v>3</v>
      </c>
      <c r="AM326" s="59">
        <f t="shared" ref="AM326:AM336" si="285">(AL326+ABS(AL326))/2</f>
        <v>3</v>
      </c>
      <c r="AN326" s="61">
        <f t="shared" ref="AN326:AN336" si="286">3*W326*Y326*AA326</f>
        <v>3</v>
      </c>
    </row>
    <row r="327" spans="1:820" ht="15.75" thickTop="1" x14ac:dyDescent="0.25">
      <c r="A327" s="11"/>
      <c r="B327" s="156">
        <v>1</v>
      </c>
      <c r="C327" s="156">
        <v>1</v>
      </c>
      <c r="D327" s="22">
        <v>0</v>
      </c>
      <c r="E327" s="22">
        <v>1</v>
      </c>
      <c r="F327" s="22">
        <v>0</v>
      </c>
      <c r="G327" s="156">
        <v>0</v>
      </c>
      <c r="H327" s="156">
        <v>0</v>
      </c>
      <c r="I327" s="156">
        <v>0</v>
      </c>
      <c r="J327" s="2">
        <f>B327*B$5+C327*C$5+D327*D$5+E327*E$5+F327*F$5+G327*G$5+H327*H$5+I327*I$5</f>
        <v>2</v>
      </c>
      <c r="K327" s="10">
        <f>B327*B$5+C327*C$5+D327*D$5+E327*(E$5-1)+F327*(F$5-1)+G327*(G$5-1)+H327*(H$5-1)+I327*(I$5-1)</f>
        <v>1</v>
      </c>
      <c r="L327" s="2">
        <f>(K327+ABS(K327))/2</f>
        <v>1</v>
      </c>
      <c r="M327" s="10">
        <f>3*B327*C327*D327</f>
        <v>0</v>
      </c>
      <c r="O327" s="163"/>
      <c r="P327" s="57"/>
      <c r="Q327" s="7"/>
      <c r="R327" s="7"/>
      <c r="S327" s="57"/>
      <c r="T327" s="157"/>
      <c r="U327" s="57"/>
      <c r="V327" s="7"/>
      <c r="W327" s="199">
        <v>1</v>
      </c>
      <c r="X327" s="7"/>
      <c r="Y327" s="199">
        <v>1</v>
      </c>
      <c r="Z327" s="7"/>
      <c r="AA327" s="199">
        <v>1</v>
      </c>
      <c r="AB327" s="7"/>
      <c r="AC327" s="58">
        <v>0</v>
      </c>
      <c r="AD327" s="7"/>
      <c r="AE327" s="58">
        <v>0</v>
      </c>
      <c r="AF327" s="7"/>
      <c r="AG327" s="58">
        <v>0</v>
      </c>
      <c r="AH327" s="7"/>
      <c r="AI327" s="199">
        <v>0</v>
      </c>
      <c r="AJ327" s="199">
        <v>0</v>
      </c>
      <c r="AK327" s="59">
        <f t="shared" si="283"/>
        <v>3</v>
      </c>
      <c r="AL327" s="60">
        <f t="shared" si="284"/>
        <v>3</v>
      </c>
      <c r="AM327" s="59">
        <f t="shared" si="285"/>
        <v>3</v>
      </c>
      <c r="AN327" s="61">
        <f t="shared" si="286"/>
        <v>3</v>
      </c>
      <c r="AQ327" t="s">
        <v>32</v>
      </c>
    </row>
    <row r="328" spans="1:820" x14ac:dyDescent="0.25">
      <c r="A328" s="11"/>
      <c r="B328" s="156">
        <v>1</v>
      </c>
      <c r="C328" s="156">
        <v>1</v>
      </c>
      <c r="D328" s="22">
        <v>1</v>
      </c>
      <c r="E328" s="22">
        <v>0</v>
      </c>
      <c r="F328" s="22">
        <v>0</v>
      </c>
      <c r="G328" s="156">
        <v>0</v>
      </c>
      <c r="H328" s="156">
        <v>0</v>
      </c>
      <c r="I328" s="156">
        <v>0</v>
      </c>
      <c r="J328" s="2">
        <f>B328*B$5+C328*C$5+D328*D$5+E328*E$5+F328*F$5+G328*G$5+H328*H$5+I328*I$5</f>
        <v>3</v>
      </c>
      <c r="K328" s="10">
        <f>B328*B$5+C328*C$5+D328*D$5+E328*(E$5-1)+F328*(F$5-1)+G328*(G$5-1)+H328*(H$5-1)+I328*(I$5-1)</f>
        <v>3</v>
      </c>
      <c r="L328" s="2">
        <f>(K328+ABS(K328))/2</f>
        <v>3</v>
      </c>
      <c r="M328" s="10">
        <f>3*B328*C328*D328</f>
        <v>3</v>
      </c>
      <c r="O328" s="163"/>
      <c r="P328" s="57"/>
      <c r="Q328" s="7"/>
      <c r="R328" s="7"/>
      <c r="S328" s="57"/>
      <c r="T328" s="157"/>
      <c r="U328" s="57"/>
      <c r="V328" s="7"/>
      <c r="W328" s="199">
        <v>1</v>
      </c>
      <c r="X328" s="7"/>
      <c r="Y328" s="199">
        <v>1</v>
      </c>
      <c r="Z328" s="7"/>
      <c r="AA328" s="199">
        <v>1</v>
      </c>
      <c r="AB328" s="7"/>
      <c r="AC328" s="58">
        <v>0</v>
      </c>
      <c r="AD328" s="7"/>
      <c r="AE328" s="58">
        <v>0</v>
      </c>
      <c r="AF328" s="7"/>
      <c r="AG328" s="58">
        <v>0</v>
      </c>
      <c r="AH328" s="7"/>
      <c r="AI328" s="199">
        <v>0</v>
      </c>
      <c r="AJ328" s="199">
        <v>0</v>
      </c>
      <c r="AK328" s="59">
        <f t="shared" si="283"/>
        <v>3</v>
      </c>
      <c r="AL328" s="60">
        <f t="shared" si="284"/>
        <v>3</v>
      </c>
      <c r="AM328" s="59">
        <f t="shared" si="285"/>
        <v>3</v>
      </c>
      <c r="AN328" s="61">
        <f t="shared" si="286"/>
        <v>3</v>
      </c>
      <c r="AQ328" t="s">
        <v>32</v>
      </c>
    </row>
    <row r="329" spans="1:820" ht="15.75" thickBot="1" x14ac:dyDescent="0.3">
      <c r="A329" s="27" t="s">
        <v>24</v>
      </c>
      <c r="B329" s="28"/>
      <c r="C329" s="28"/>
      <c r="D329" s="28"/>
      <c r="E329" s="28"/>
      <c r="F329" s="7"/>
      <c r="J329" s="29">
        <f>AVERAGE(J326:J328)</f>
        <v>2.3333333333333335</v>
      </c>
      <c r="K329" s="30">
        <f>AVERAGE(K326:K328)</f>
        <v>1.6666666666666667</v>
      </c>
      <c r="L329" s="29">
        <f>AVERAGE(L326:L328)</f>
        <v>1.6666666666666667</v>
      </c>
      <c r="M329" s="30">
        <f>AVERAGE(M326:M328)</f>
        <v>1</v>
      </c>
      <c r="N329" s="28">
        <v>30</v>
      </c>
      <c r="O329" s="166"/>
      <c r="P329" s="57"/>
      <c r="Q329" s="7"/>
      <c r="R329" s="7"/>
      <c r="S329" s="57"/>
      <c r="T329" s="157"/>
      <c r="U329" s="57"/>
      <c r="V329" s="7"/>
      <c r="W329" s="199">
        <v>1</v>
      </c>
      <c r="X329" s="7"/>
      <c r="Y329" s="199">
        <v>1</v>
      </c>
      <c r="Z329" s="7"/>
      <c r="AA329" s="199">
        <v>1</v>
      </c>
      <c r="AB329" s="7"/>
      <c r="AC329" s="58">
        <v>0</v>
      </c>
      <c r="AD329" s="7"/>
      <c r="AE329" s="58">
        <v>0</v>
      </c>
      <c r="AF329" s="7"/>
      <c r="AG329" s="58">
        <v>0</v>
      </c>
      <c r="AH329" s="7"/>
      <c r="AI329" s="199">
        <v>0</v>
      </c>
      <c r="AJ329" s="199">
        <v>0</v>
      </c>
      <c r="AK329" s="59">
        <f t="shared" si="283"/>
        <v>3</v>
      </c>
      <c r="AL329" s="60">
        <f t="shared" si="284"/>
        <v>3</v>
      </c>
      <c r="AM329" s="59">
        <f t="shared" si="285"/>
        <v>3</v>
      </c>
      <c r="AN329" s="61">
        <f t="shared" si="286"/>
        <v>3</v>
      </c>
      <c r="AQ329" t="s">
        <v>32</v>
      </c>
    </row>
    <row r="330" spans="1:820" ht="16.5" thickTop="1" thickBot="1" x14ac:dyDescent="0.3">
      <c r="A330" s="11"/>
      <c r="B330" s="197">
        <v>1</v>
      </c>
      <c r="C330" s="22">
        <v>0</v>
      </c>
      <c r="D330" s="22">
        <v>1</v>
      </c>
      <c r="E330" s="22">
        <v>1</v>
      </c>
      <c r="F330" s="200">
        <v>0</v>
      </c>
      <c r="G330" s="203">
        <v>0</v>
      </c>
      <c r="H330" s="203">
        <v>0</v>
      </c>
      <c r="I330" s="201">
        <v>0</v>
      </c>
      <c r="J330" s="2">
        <f>B330*B$5+C330*C$5+D330*D$5+E330*E$5+F330*F$5+G330*G$5+H330*H$5+I330*I$5</f>
        <v>2</v>
      </c>
      <c r="K330" s="10">
        <f>B330*B$5+C330*C$5+D330*D$5+E330*(E$5-1)+F330*(F$5-1)+G330*(G$5-1)+H330*(H$5-1)+I330*(I$5-1)</f>
        <v>1</v>
      </c>
      <c r="L330" s="2">
        <f>(K330+ABS(K330))/2</f>
        <v>1</v>
      </c>
      <c r="M330" s="10">
        <f>3*B330*C330*D330</f>
        <v>0</v>
      </c>
      <c r="O330" s="163"/>
      <c r="P330" s="57"/>
      <c r="Q330" s="7"/>
      <c r="R330" s="7"/>
      <c r="S330" s="57"/>
      <c r="T330" s="157"/>
      <c r="U330" s="57"/>
      <c r="V330" s="7"/>
      <c r="W330" s="199">
        <v>1</v>
      </c>
      <c r="X330" s="7"/>
      <c r="Y330" s="199">
        <v>1</v>
      </c>
      <c r="Z330" s="7"/>
      <c r="AA330" s="199">
        <v>1</v>
      </c>
      <c r="AB330" s="7"/>
      <c r="AC330" s="58">
        <v>0</v>
      </c>
      <c r="AD330" s="7"/>
      <c r="AE330" s="58">
        <v>0</v>
      </c>
      <c r="AF330" s="7"/>
      <c r="AG330" s="58">
        <v>0</v>
      </c>
      <c r="AH330" s="7"/>
      <c r="AI330" s="199">
        <v>0</v>
      </c>
      <c r="AJ330" s="199">
        <v>0</v>
      </c>
      <c r="AK330" s="59">
        <f t="shared" si="283"/>
        <v>3</v>
      </c>
      <c r="AL330" s="60">
        <f t="shared" si="284"/>
        <v>3</v>
      </c>
      <c r="AM330" s="59">
        <f t="shared" si="285"/>
        <v>3</v>
      </c>
      <c r="AN330" s="61">
        <f t="shared" si="286"/>
        <v>3</v>
      </c>
    </row>
    <row r="331" spans="1:820" ht="15.75" thickTop="1" x14ac:dyDescent="0.25">
      <c r="A331" s="11"/>
      <c r="B331" s="156">
        <v>1</v>
      </c>
      <c r="C331" s="22">
        <v>1</v>
      </c>
      <c r="D331" s="22">
        <v>0</v>
      </c>
      <c r="E331" s="22">
        <v>1</v>
      </c>
      <c r="F331" s="156">
        <v>1</v>
      </c>
      <c r="G331" s="156">
        <v>0</v>
      </c>
      <c r="H331" s="156">
        <v>0</v>
      </c>
      <c r="I331" s="156">
        <v>0</v>
      </c>
      <c r="J331" s="2">
        <f>B331*B$5+C331*C$5+D331*D$5+E331*E$5+F331*F$5+G331*G$5+H331*H$5+I331*I$5</f>
        <v>2</v>
      </c>
      <c r="K331" s="10">
        <f>B331*B$5+C331*C$5+D331*D$5+E331*(E$5-1)+F331*(F$5-1)+G331*(G$5-1)+H331*(H$5-1)+I331*(I$5-1)</f>
        <v>0</v>
      </c>
      <c r="L331" s="2">
        <f>(K331+ABS(K331))/2</f>
        <v>0</v>
      </c>
      <c r="M331" s="10">
        <f>3*B331*C331*D331</f>
        <v>0</v>
      </c>
      <c r="O331" s="163"/>
      <c r="P331" s="57"/>
      <c r="Q331" s="7"/>
      <c r="R331" s="7"/>
      <c r="S331" s="57"/>
      <c r="T331" s="157"/>
      <c r="U331" s="57"/>
      <c r="V331" s="7"/>
      <c r="W331" s="199">
        <v>1</v>
      </c>
      <c r="X331" s="7"/>
      <c r="Y331" s="199">
        <v>1</v>
      </c>
      <c r="Z331" s="7"/>
      <c r="AA331" s="199">
        <v>1</v>
      </c>
      <c r="AB331" s="7"/>
      <c r="AC331" s="58">
        <v>0</v>
      </c>
      <c r="AD331" s="7"/>
      <c r="AE331" s="58">
        <v>0</v>
      </c>
      <c r="AF331" s="7"/>
      <c r="AG331" s="58">
        <v>0</v>
      </c>
      <c r="AH331" s="7"/>
      <c r="AI331" s="199">
        <v>0</v>
      </c>
      <c r="AJ331" s="199">
        <v>0</v>
      </c>
      <c r="AK331" s="59">
        <f t="shared" si="283"/>
        <v>3</v>
      </c>
      <c r="AL331" s="60">
        <f t="shared" si="284"/>
        <v>3</v>
      </c>
      <c r="AM331" s="59">
        <f t="shared" si="285"/>
        <v>3</v>
      </c>
      <c r="AN331" s="61">
        <f t="shared" si="286"/>
        <v>3</v>
      </c>
    </row>
    <row r="332" spans="1:820" x14ac:dyDescent="0.25">
      <c r="B332" s="156">
        <v>1</v>
      </c>
      <c r="C332" s="22">
        <v>1</v>
      </c>
      <c r="D332" s="22">
        <v>1</v>
      </c>
      <c r="E332" s="22">
        <v>0</v>
      </c>
      <c r="F332" s="156">
        <v>0</v>
      </c>
      <c r="G332" s="156">
        <v>0</v>
      </c>
      <c r="H332" s="156">
        <v>0</v>
      </c>
      <c r="I332" s="156">
        <v>0</v>
      </c>
      <c r="J332" s="2">
        <f>B332*B$5+C332*C$5+D332*D$5+E332*E$5+F332*F$5+G332*G$5+H332*H$5+I332*I$5</f>
        <v>3</v>
      </c>
      <c r="K332" s="10">
        <f>B332*B$5+C332*C$5+D332*D$5+E332*(E$5-1)+F332*(F$5-1)+G332*(G$5-1)+H332*(H$5-1)+I332*(I$5-1)</f>
        <v>3</v>
      </c>
      <c r="L332" s="2">
        <f>(K332+ABS(K332))/2</f>
        <v>3</v>
      </c>
      <c r="M332" s="10">
        <f>3*B332*C332*D332</f>
        <v>3</v>
      </c>
      <c r="O332" s="163"/>
      <c r="P332" s="57"/>
      <c r="Q332" s="7"/>
      <c r="R332" s="7"/>
      <c r="S332" s="57"/>
      <c r="T332" s="157"/>
      <c r="U332" s="57"/>
      <c r="V332" s="7"/>
      <c r="W332" s="199">
        <v>1</v>
      </c>
      <c r="X332" s="7"/>
      <c r="Y332" s="199">
        <v>1</v>
      </c>
      <c r="Z332" s="7"/>
      <c r="AA332" s="199">
        <v>1</v>
      </c>
      <c r="AB332" s="7"/>
      <c r="AC332" s="58">
        <v>0</v>
      </c>
      <c r="AD332" s="7"/>
      <c r="AE332" s="58">
        <v>0</v>
      </c>
      <c r="AF332" s="7"/>
      <c r="AG332" s="58">
        <v>0</v>
      </c>
      <c r="AH332" s="7"/>
      <c r="AI332" s="199">
        <v>0</v>
      </c>
      <c r="AJ332" s="199">
        <v>0</v>
      </c>
      <c r="AK332" s="59">
        <f t="shared" si="283"/>
        <v>3</v>
      </c>
      <c r="AL332" s="60">
        <f t="shared" si="284"/>
        <v>3</v>
      </c>
      <c r="AM332" s="59">
        <f t="shared" si="285"/>
        <v>3</v>
      </c>
      <c r="AN332" s="61">
        <f t="shared" si="286"/>
        <v>3</v>
      </c>
    </row>
    <row r="333" spans="1:820" ht="15.75" thickBot="1" x14ac:dyDescent="0.3">
      <c r="A333" s="27" t="s">
        <v>25</v>
      </c>
      <c r="B333" s="78"/>
      <c r="C333" s="28"/>
      <c r="D333" s="28"/>
      <c r="E333" s="7"/>
      <c r="J333" s="29">
        <f>AVERAGE(J330:J332)</f>
        <v>2.3333333333333335</v>
      </c>
      <c r="K333" s="30">
        <f>AVERAGE(K330:K332)</f>
        <v>1.3333333333333333</v>
      </c>
      <c r="L333" s="29">
        <f>AVERAGE(L330:L332)</f>
        <v>1.3333333333333333</v>
      </c>
      <c r="M333" s="30">
        <f>AVERAGE(M330:M332)</f>
        <v>1</v>
      </c>
      <c r="N333" s="28">
        <v>15</v>
      </c>
      <c r="O333" s="166"/>
      <c r="P333" s="57"/>
      <c r="Q333" s="7"/>
      <c r="R333" s="7"/>
      <c r="S333" s="57"/>
      <c r="T333" s="157"/>
      <c r="U333" s="57"/>
      <c r="V333" s="7"/>
      <c r="W333" s="199">
        <v>1</v>
      </c>
      <c r="X333" s="7"/>
      <c r="Y333" s="199">
        <v>1</v>
      </c>
      <c r="Z333" s="7"/>
      <c r="AA333" s="199">
        <v>1</v>
      </c>
      <c r="AB333" s="7"/>
      <c r="AC333" s="58">
        <v>0</v>
      </c>
      <c r="AD333" s="7"/>
      <c r="AE333" s="58">
        <v>0</v>
      </c>
      <c r="AF333" s="7"/>
      <c r="AG333" s="58">
        <v>0</v>
      </c>
      <c r="AH333" s="7"/>
      <c r="AI333" s="199">
        <v>0</v>
      </c>
      <c r="AJ333" s="199">
        <v>0</v>
      </c>
      <c r="AK333" s="59">
        <f t="shared" si="283"/>
        <v>3</v>
      </c>
      <c r="AL333" s="60">
        <f t="shared" si="284"/>
        <v>3</v>
      </c>
      <c r="AM333" s="59">
        <f t="shared" si="285"/>
        <v>3</v>
      </c>
      <c r="AN333" s="61">
        <f t="shared" si="286"/>
        <v>3</v>
      </c>
    </row>
    <row r="334" spans="1:820" ht="16.5" thickTop="1" thickBot="1" x14ac:dyDescent="0.3">
      <c r="A334" s="11"/>
      <c r="B334" s="22">
        <v>1</v>
      </c>
      <c r="C334" s="22">
        <v>1</v>
      </c>
      <c r="D334" s="22">
        <v>1</v>
      </c>
      <c r="E334" s="200">
        <v>0</v>
      </c>
      <c r="F334" s="203">
        <v>0</v>
      </c>
      <c r="G334" s="203">
        <v>0</v>
      </c>
      <c r="H334" s="203">
        <v>0</v>
      </c>
      <c r="I334" s="201">
        <v>0</v>
      </c>
      <c r="J334" s="2">
        <f>B334*B$5+C334*C$5+D334*D$5+E334*E$5+F334*F$5+G334*G$5+H334*H$5+I334*I$5</f>
        <v>3</v>
      </c>
      <c r="K334" s="10">
        <f>B334*B$5+C334*C$5+D334*D$5+E334*(E$5-1)+F334*(F$5-1)+G334*(G$5-1)+H334*(H$5-1)+I334*(I$5-1)</f>
        <v>3</v>
      </c>
      <c r="L334" s="2">
        <f>(K334+ABS(K334))/2</f>
        <v>3</v>
      </c>
      <c r="M334" s="10">
        <f>3*B334*C334*D334</f>
        <v>3</v>
      </c>
      <c r="O334" s="163"/>
      <c r="P334" s="57"/>
      <c r="Q334" s="7"/>
      <c r="R334" s="7"/>
      <c r="S334" s="57"/>
      <c r="T334" s="157"/>
      <c r="U334" s="57"/>
      <c r="V334" s="7"/>
      <c r="W334" s="199">
        <v>1</v>
      </c>
      <c r="X334" s="7"/>
      <c r="Y334" s="199">
        <v>1</v>
      </c>
      <c r="Z334" s="7"/>
      <c r="AA334" s="199">
        <v>1</v>
      </c>
      <c r="AB334" s="7"/>
      <c r="AC334" s="58">
        <v>0</v>
      </c>
      <c r="AD334" s="7"/>
      <c r="AE334" s="58">
        <v>0</v>
      </c>
      <c r="AF334" s="7"/>
      <c r="AG334" s="58">
        <v>0</v>
      </c>
      <c r="AH334" s="7"/>
      <c r="AI334" s="199">
        <v>0</v>
      </c>
      <c r="AJ334" s="199">
        <v>0</v>
      </c>
      <c r="AK334" s="59">
        <f t="shared" si="283"/>
        <v>3</v>
      </c>
      <c r="AL334" s="60">
        <f t="shared" si="284"/>
        <v>3</v>
      </c>
      <c r="AM334" s="59">
        <f t="shared" si="285"/>
        <v>3</v>
      </c>
      <c r="AN334" s="61">
        <f t="shared" si="286"/>
        <v>3</v>
      </c>
    </row>
    <row r="335" spans="1:820" ht="15.75" thickTop="1" x14ac:dyDescent="0.25">
      <c r="A335" s="27" t="s">
        <v>26</v>
      </c>
      <c r="B335" s="148"/>
      <c r="C335" s="149"/>
      <c r="D335" s="149"/>
      <c r="E335" s="149"/>
      <c r="F335" s="149"/>
      <c r="G335" s="149"/>
      <c r="H335" s="149"/>
      <c r="I335" s="149"/>
      <c r="J335" s="29">
        <f>AVERAGE(J334:J334)</f>
        <v>3</v>
      </c>
      <c r="K335" s="30">
        <f>AVERAGE(K334:K334)</f>
        <v>3</v>
      </c>
      <c r="L335" s="29">
        <f>AVERAGE(L334:L334)</f>
        <v>3</v>
      </c>
      <c r="M335" s="30">
        <f>AVERAGE(M334:M334)</f>
        <v>3</v>
      </c>
      <c r="N335" s="28">
        <v>1</v>
      </c>
      <c r="O335" s="166"/>
      <c r="P335" s="31"/>
      <c r="Q335" s="28"/>
      <c r="R335" s="28"/>
      <c r="S335" s="31"/>
      <c r="T335" s="145"/>
      <c r="U335" s="31"/>
      <c r="V335" s="28"/>
      <c r="W335" s="198">
        <v>1</v>
      </c>
      <c r="X335" s="28"/>
      <c r="Y335" s="198">
        <v>1</v>
      </c>
      <c r="Z335" s="28"/>
      <c r="AA335" s="198">
        <v>1</v>
      </c>
      <c r="AB335" s="28"/>
      <c r="AC335" s="32">
        <v>0</v>
      </c>
      <c r="AD335" s="28"/>
      <c r="AE335" s="32">
        <v>0</v>
      </c>
      <c r="AF335" s="28"/>
      <c r="AG335" s="32">
        <v>0</v>
      </c>
      <c r="AH335" s="28"/>
      <c r="AI335" s="198">
        <v>0</v>
      </c>
      <c r="AJ335" s="198">
        <v>0</v>
      </c>
      <c r="AK335" s="29">
        <f t="shared" si="283"/>
        <v>3</v>
      </c>
      <c r="AL335" s="33">
        <f t="shared" si="284"/>
        <v>3</v>
      </c>
      <c r="AM335" s="29">
        <f t="shared" si="285"/>
        <v>3</v>
      </c>
      <c r="AN335" s="30">
        <f t="shared" si="286"/>
        <v>3</v>
      </c>
    </row>
    <row r="336" spans="1:820" x14ac:dyDescent="0.25">
      <c r="A336" s="11"/>
      <c r="B336" s="20"/>
      <c r="C336" s="4"/>
      <c r="D336" s="4"/>
      <c r="E336" s="4"/>
      <c r="F336" s="4"/>
      <c r="G336" s="4"/>
      <c r="H336" s="4"/>
      <c r="I336" s="4"/>
      <c r="J336" s="24"/>
      <c r="K336" s="47"/>
      <c r="L336" s="24"/>
      <c r="M336" s="47"/>
      <c r="O336" s="163"/>
      <c r="P336" s="21">
        <f t="shared" ref="P336:P380" ca="1" si="287">INT(RAND()*3)</f>
        <v>2</v>
      </c>
      <c r="S336" s="21"/>
      <c r="T336" s="23"/>
      <c r="U336" s="21"/>
      <c r="V336">
        <f ca="1">2^P336</f>
        <v>4</v>
      </c>
      <c r="W336" s="156">
        <v>1</v>
      </c>
      <c r="Y336" s="156">
        <v>1</v>
      </c>
      <c r="AA336" s="22">
        <f t="shared" ref="AA336:AA365" ca="1" si="288">INT(V336/4)</f>
        <v>1</v>
      </c>
      <c r="AB336">
        <f t="shared" ref="AB336:AB365" ca="1" si="289">V336-AA336*4</f>
        <v>0</v>
      </c>
      <c r="AC336" s="22">
        <f t="shared" ref="AC336:AC365" ca="1" si="290">INT(AB336/2)</f>
        <v>0</v>
      </c>
      <c r="AD336">
        <f t="shared" ref="AD336:AD365" ca="1" si="291">AB336-AC336*2</f>
        <v>0</v>
      </c>
      <c r="AE336" s="22">
        <f t="shared" ref="AE336:AE365" ca="1" si="292">INT(AD336/1)</f>
        <v>0</v>
      </c>
      <c r="AG336" s="156">
        <v>0</v>
      </c>
      <c r="AI336" s="156">
        <v>0</v>
      </c>
      <c r="AJ336" s="156">
        <v>0</v>
      </c>
      <c r="AK336" s="2">
        <f t="shared" ca="1" si="283"/>
        <v>3</v>
      </c>
      <c r="AL336" s="3">
        <f t="shared" ca="1" si="284"/>
        <v>3</v>
      </c>
      <c r="AM336" s="2">
        <f t="shared" ca="1" si="285"/>
        <v>3</v>
      </c>
      <c r="AN336" s="10">
        <f t="shared" ca="1" si="286"/>
        <v>3</v>
      </c>
    </row>
    <row r="337" spans="1:40" x14ac:dyDescent="0.25">
      <c r="A337" s="11"/>
      <c r="B337" s="20"/>
      <c r="C337" s="4"/>
      <c r="D337" s="4"/>
      <c r="E337" s="4"/>
      <c r="F337" s="4"/>
      <c r="G337" s="4"/>
      <c r="H337" s="4"/>
      <c r="I337" s="4"/>
      <c r="J337" s="24"/>
      <c r="K337" s="47"/>
      <c r="L337" s="24"/>
      <c r="M337" s="47"/>
      <c r="O337" s="163"/>
      <c r="P337" s="21">
        <f t="shared" ca="1" si="287"/>
        <v>1</v>
      </c>
      <c r="Q337" s="144"/>
      <c r="R337" s="144"/>
      <c r="S337" s="21"/>
      <c r="T337" s="23"/>
      <c r="U337" s="21"/>
      <c r="V337" s="144">
        <f t="shared" ref="V337:V365" ca="1" si="293">2^P337</f>
        <v>2</v>
      </c>
      <c r="W337" s="156">
        <v>1</v>
      </c>
      <c r="X337" s="144"/>
      <c r="Y337" s="156">
        <v>1</v>
      </c>
      <c r="Z337" s="144"/>
      <c r="AA337" s="22">
        <f t="shared" ca="1" si="288"/>
        <v>0</v>
      </c>
      <c r="AB337" s="144">
        <f t="shared" ca="1" si="289"/>
        <v>2</v>
      </c>
      <c r="AC337" s="22">
        <f t="shared" ca="1" si="290"/>
        <v>1</v>
      </c>
      <c r="AD337" s="144">
        <f t="shared" ca="1" si="291"/>
        <v>0</v>
      </c>
      <c r="AE337" s="22">
        <f t="shared" ca="1" si="292"/>
        <v>0</v>
      </c>
      <c r="AF337" s="144"/>
      <c r="AG337" s="156">
        <v>0</v>
      </c>
      <c r="AH337" s="144"/>
      <c r="AI337" s="156">
        <v>0</v>
      </c>
      <c r="AJ337" s="156">
        <v>0</v>
      </c>
      <c r="AK337" s="2">
        <f t="shared" ref="AK337:AK365" ca="1" si="294">W337*W$5+Y337*Y$5+AA337*AA$5+AC337*AC$5+AE337*AE$5+AG337*AG$5+AI337*AI$5+AJ337*AJ$5</f>
        <v>2</v>
      </c>
      <c r="AL337" s="3">
        <f t="shared" ref="AL337:AL365" ca="1" si="295">W337*W$5+Y337*Y$5+AA337*AA$5+AC337*(AC$5-1)+AE337*(AE$5-1)+AG337*(AG$5-1)+AI337*(AI$5-1)+AJ337*(AJ$5-1)</f>
        <v>1</v>
      </c>
      <c r="AM337" s="2">
        <f t="shared" ref="AM337:AM365" ca="1" si="296">(AL337+ABS(AL337))/2</f>
        <v>1</v>
      </c>
      <c r="AN337" s="10">
        <f t="shared" ref="AN337:AN365" ca="1" si="297">3*W337*Y337*AA337</f>
        <v>0</v>
      </c>
    </row>
    <row r="338" spans="1:40" x14ac:dyDescent="0.25">
      <c r="A338" s="11"/>
      <c r="B338" s="20"/>
      <c r="C338" s="4"/>
      <c r="D338" s="4"/>
      <c r="E338" s="4"/>
      <c r="F338" s="4"/>
      <c r="G338" s="4"/>
      <c r="H338" s="4"/>
      <c r="I338" s="4"/>
      <c r="J338" s="24"/>
      <c r="K338" s="47"/>
      <c r="L338" s="24"/>
      <c r="M338" s="47"/>
      <c r="O338" s="163"/>
      <c r="P338" s="21">
        <f t="shared" ca="1" si="287"/>
        <v>0</v>
      </c>
      <c r="Q338" s="144"/>
      <c r="R338" s="144"/>
      <c r="S338" s="21"/>
      <c r="T338" s="23"/>
      <c r="U338" s="21"/>
      <c r="V338" s="144">
        <f t="shared" ca="1" si="293"/>
        <v>1</v>
      </c>
      <c r="W338" s="156">
        <v>1</v>
      </c>
      <c r="X338" s="144"/>
      <c r="Y338" s="156">
        <v>1</v>
      </c>
      <c r="Z338" s="144"/>
      <c r="AA338" s="22">
        <f t="shared" ca="1" si="288"/>
        <v>0</v>
      </c>
      <c r="AB338" s="144">
        <f t="shared" ca="1" si="289"/>
        <v>1</v>
      </c>
      <c r="AC338" s="22">
        <f t="shared" ca="1" si="290"/>
        <v>0</v>
      </c>
      <c r="AD338" s="144">
        <f t="shared" ca="1" si="291"/>
        <v>1</v>
      </c>
      <c r="AE338" s="22">
        <f t="shared" ca="1" si="292"/>
        <v>1</v>
      </c>
      <c r="AF338" s="144"/>
      <c r="AG338" s="156">
        <v>0</v>
      </c>
      <c r="AH338" s="144"/>
      <c r="AI338" s="156">
        <v>0</v>
      </c>
      <c r="AJ338" s="156">
        <v>0</v>
      </c>
      <c r="AK338" s="2">
        <f t="shared" ca="1" si="294"/>
        <v>2</v>
      </c>
      <c r="AL338" s="3">
        <f t="shared" ca="1" si="295"/>
        <v>1</v>
      </c>
      <c r="AM338" s="2">
        <f t="shared" ca="1" si="296"/>
        <v>1</v>
      </c>
      <c r="AN338" s="10">
        <f t="shared" ca="1" si="297"/>
        <v>0</v>
      </c>
    </row>
    <row r="339" spans="1:40" x14ac:dyDescent="0.25">
      <c r="A339" s="11"/>
      <c r="B339" s="20"/>
      <c r="C339" s="4"/>
      <c r="D339" s="4"/>
      <c r="E339" s="4"/>
      <c r="F339" s="4"/>
      <c r="G339" s="4"/>
      <c r="H339" s="4"/>
      <c r="I339" s="4"/>
      <c r="J339" s="24"/>
      <c r="K339" s="47"/>
      <c r="L339" s="24"/>
      <c r="M339" s="47"/>
      <c r="O339" s="163"/>
      <c r="P339" s="21">
        <f t="shared" ca="1" si="287"/>
        <v>1</v>
      </c>
      <c r="Q339" s="144"/>
      <c r="R339" s="144"/>
      <c r="S339" s="21"/>
      <c r="T339" s="23"/>
      <c r="U339" s="21"/>
      <c r="V339" s="144">
        <f t="shared" ca="1" si="293"/>
        <v>2</v>
      </c>
      <c r="W339" s="156">
        <v>1</v>
      </c>
      <c r="X339" s="144"/>
      <c r="Y339" s="156">
        <v>1</v>
      </c>
      <c r="Z339" s="144"/>
      <c r="AA339" s="22">
        <f t="shared" ca="1" si="288"/>
        <v>0</v>
      </c>
      <c r="AB339" s="144">
        <f t="shared" ca="1" si="289"/>
        <v>2</v>
      </c>
      <c r="AC339" s="22">
        <f t="shared" ca="1" si="290"/>
        <v>1</v>
      </c>
      <c r="AD339" s="144">
        <f t="shared" ca="1" si="291"/>
        <v>0</v>
      </c>
      <c r="AE339" s="22">
        <f t="shared" ca="1" si="292"/>
        <v>0</v>
      </c>
      <c r="AF339" s="144"/>
      <c r="AG339" s="156">
        <v>0</v>
      </c>
      <c r="AH339" s="144"/>
      <c r="AI339" s="156">
        <v>0</v>
      </c>
      <c r="AJ339" s="156">
        <v>0</v>
      </c>
      <c r="AK339" s="2">
        <f t="shared" ca="1" si="294"/>
        <v>2</v>
      </c>
      <c r="AL339" s="3">
        <f t="shared" ca="1" si="295"/>
        <v>1</v>
      </c>
      <c r="AM339" s="2">
        <f t="shared" ca="1" si="296"/>
        <v>1</v>
      </c>
      <c r="AN339" s="10">
        <f t="shared" ca="1" si="297"/>
        <v>0</v>
      </c>
    </row>
    <row r="340" spans="1:40" x14ac:dyDescent="0.25">
      <c r="A340" s="11"/>
      <c r="B340" s="20"/>
      <c r="C340" s="4"/>
      <c r="D340" s="4"/>
      <c r="E340" s="4"/>
      <c r="F340" s="4"/>
      <c r="G340" s="4"/>
      <c r="H340" s="4"/>
      <c r="I340" s="4"/>
      <c r="J340" s="24"/>
      <c r="K340" s="47"/>
      <c r="L340" s="24"/>
      <c r="M340" s="47"/>
      <c r="O340" s="163"/>
      <c r="P340" s="21">
        <f t="shared" ca="1" si="287"/>
        <v>0</v>
      </c>
      <c r="Q340" s="144"/>
      <c r="R340" s="144"/>
      <c r="S340" s="21"/>
      <c r="T340" s="23"/>
      <c r="U340" s="21"/>
      <c r="V340" s="144">
        <f t="shared" ca="1" si="293"/>
        <v>1</v>
      </c>
      <c r="W340" s="156">
        <v>1</v>
      </c>
      <c r="X340" s="144"/>
      <c r="Y340" s="156">
        <v>1</v>
      </c>
      <c r="Z340" s="144"/>
      <c r="AA340" s="22">
        <f t="shared" ca="1" si="288"/>
        <v>0</v>
      </c>
      <c r="AB340" s="144">
        <f t="shared" ca="1" si="289"/>
        <v>1</v>
      </c>
      <c r="AC340" s="22">
        <f t="shared" ca="1" si="290"/>
        <v>0</v>
      </c>
      <c r="AD340" s="144">
        <f t="shared" ca="1" si="291"/>
        <v>1</v>
      </c>
      <c r="AE340" s="22">
        <f t="shared" ca="1" si="292"/>
        <v>1</v>
      </c>
      <c r="AF340" s="144"/>
      <c r="AG340" s="156">
        <v>0</v>
      </c>
      <c r="AH340" s="144"/>
      <c r="AI340" s="156">
        <v>0</v>
      </c>
      <c r="AJ340" s="156">
        <v>0</v>
      </c>
      <c r="AK340" s="2">
        <f t="shared" ca="1" si="294"/>
        <v>2</v>
      </c>
      <c r="AL340" s="3">
        <f t="shared" ca="1" si="295"/>
        <v>1</v>
      </c>
      <c r="AM340" s="2">
        <f t="shared" ca="1" si="296"/>
        <v>1</v>
      </c>
      <c r="AN340" s="10">
        <f t="shared" ca="1" si="297"/>
        <v>0</v>
      </c>
    </row>
    <row r="341" spans="1:40" x14ac:dyDescent="0.25">
      <c r="A341" s="11"/>
      <c r="B341" s="20"/>
      <c r="C341" s="4"/>
      <c r="D341" s="4"/>
      <c r="E341" s="4"/>
      <c r="F341" s="4"/>
      <c r="G341" s="4"/>
      <c r="H341" s="4"/>
      <c r="I341" s="4"/>
      <c r="J341" s="24"/>
      <c r="K341" s="47"/>
      <c r="L341" s="24"/>
      <c r="M341" s="47"/>
      <c r="O341" s="163"/>
      <c r="P341" s="21">
        <f t="shared" ca="1" si="287"/>
        <v>1</v>
      </c>
      <c r="Q341" s="144"/>
      <c r="R341" s="144"/>
      <c r="S341" s="21"/>
      <c r="T341" s="23"/>
      <c r="U341" s="21"/>
      <c r="V341" s="144">
        <f t="shared" ca="1" si="293"/>
        <v>2</v>
      </c>
      <c r="W341" s="156">
        <v>1</v>
      </c>
      <c r="X341" s="144"/>
      <c r="Y341" s="156">
        <v>1</v>
      </c>
      <c r="Z341" s="144"/>
      <c r="AA341" s="22">
        <f t="shared" ca="1" si="288"/>
        <v>0</v>
      </c>
      <c r="AB341" s="144">
        <f t="shared" ca="1" si="289"/>
        <v>2</v>
      </c>
      <c r="AC341" s="22">
        <f t="shared" ca="1" si="290"/>
        <v>1</v>
      </c>
      <c r="AD341" s="144">
        <f t="shared" ca="1" si="291"/>
        <v>0</v>
      </c>
      <c r="AE341" s="22">
        <f t="shared" ca="1" si="292"/>
        <v>0</v>
      </c>
      <c r="AF341" s="144"/>
      <c r="AG341" s="156">
        <v>0</v>
      </c>
      <c r="AH341" s="144"/>
      <c r="AI341" s="156">
        <v>0</v>
      </c>
      <c r="AJ341" s="156">
        <v>0</v>
      </c>
      <c r="AK341" s="2">
        <f t="shared" ca="1" si="294"/>
        <v>2</v>
      </c>
      <c r="AL341" s="3">
        <f t="shared" ca="1" si="295"/>
        <v>1</v>
      </c>
      <c r="AM341" s="2">
        <f t="shared" ca="1" si="296"/>
        <v>1</v>
      </c>
      <c r="AN341" s="10">
        <f t="shared" ca="1" si="297"/>
        <v>0</v>
      </c>
    </row>
    <row r="342" spans="1:40" x14ac:dyDescent="0.25">
      <c r="A342" s="11"/>
      <c r="B342" s="20"/>
      <c r="C342" s="4"/>
      <c r="D342" s="4"/>
      <c r="E342" s="4"/>
      <c r="F342" s="4"/>
      <c r="G342" s="4"/>
      <c r="H342" s="4"/>
      <c r="I342" s="4"/>
      <c r="J342" s="24"/>
      <c r="K342" s="47"/>
      <c r="L342" s="24"/>
      <c r="M342" s="47"/>
      <c r="O342" s="163"/>
      <c r="P342" s="21">
        <f t="shared" ca="1" si="287"/>
        <v>1</v>
      </c>
      <c r="Q342" s="144"/>
      <c r="R342" s="144"/>
      <c r="S342" s="21"/>
      <c r="T342" s="23"/>
      <c r="U342" s="21"/>
      <c r="V342" s="144">
        <f t="shared" ca="1" si="293"/>
        <v>2</v>
      </c>
      <c r="W342" s="156">
        <v>1</v>
      </c>
      <c r="X342" s="144"/>
      <c r="Y342" s="156">
        <v>1</v>
      </c>
      <c r="Z342" s="144"/>
      <c r="AA342" s="22">
        <f t="shared" ca="1" si="288"/>
        <v>0</v>
      </c>
      <c r="AB342" s="144">
        <f t="shared" ca="1" si="289"/>
        <v>2</v>
      </c>
      <c r="AC342" s="22">
        <f t="shared" ca="1" si="290"/>
        <v>1</v>
      </c>
      <c r="AD342" s="144">
        <f t="shared" ca="1" si="291"/>
        <v>0</v>
      </c>
      <c r="AE342" s="22">
        <f t="shared" ca="1" si="292"/>
        <v>0</v>
      </c>
      <c r="AF342" s="144"/>
      <c r="AG342" s="156">
        <v>0</v>
      </c>
      <c r="AH342" s="144"/>
      <c r="AI342" s="156">
        <v>0</v>
      </c>
      <c r="AJ342" s="156">
        <v>0</v>
      </c>
      <c r="AK342" s="2">
        <f t="shared" ca="1" si="294"/>
        <v>2</v>
      </c>
      <c r="AL342" s="3">
        <f t="shared" ca="1" si="295"/>
        <v>1</v>
      </c>
      <c r="AM342" s="2">
        <f t="shared" ca="1" si="296"/>
        <v>1</v>
      </c>
      <c r="AN342" s="10">
        <f t="shared" ca="1" si="297"/>
        <v>0</v>
      </c>
    </row>
    <row r="343" spans="1:40" x14ac:dyDescent="0.25">
      <c r="A343" s="11"/>
      <c r="B343" s="20"/>
      <c r="C343" s="4"/>
      <c r="D343" s="4"/>
      <c r="E343" s="4"/>
      <c r="F343" s="4"/>
      <c r="G343" s="4"/>
      <c r="H343" s="4"/>
      <c r="I343" s="4"/>
      <c r="J343" s="24"/>
      <c r="K343" s="47"/>
      <c r="L343" s="24"/>
      <c r="M343" s="47"/>
      <c r="O343" s="163"/>
      <c r="P343" s="21">
        <f t="shared" ca="1" si="287"/>
        <v>0</v>
      </c>
      <c r="Q343" s="144"/>
      <c r="R343" s="144"/>
      <c r="S343" s="21"/>
      <c r="T343" s="23"/>
      <c r="U343" s="21"/>
      <c r="V343" s="144">
        <f t="shared" ca="1" si="293"/>
        <v>1</v>
      </c>
      <c r="W343" s="156">
        <v>1</v>
      </c>
      <c r="X343" s="144"/>
      <c r="Y343" s="156">
        <v>1</v>
      </c>
      <c r="Z343" s="144"/>
      <c r="AA343" s="22">
        <f t="shared" ca="1" si="288"/>
        <v>0</v>
      </c>
      <c r="AB343" s="144">
        <f t="shared" ca="1" si="289"/>
        <v>1</v>
      </c>
      <c r="AC343" s="22">
        <f t="shared" ca="1" si="290"/>
        <v>0</v>
      </c>
      <c r="AD343" s="144">
        <f t="shared" ca="1" si="291"/>
        <v>1</v>
      </c>
      <c r="AE343" s="22">
        <f t="shared" ca="1" si="292"/>
        <v>1</v>
      </c>
      <c r="AF343" s="144"/>
      <c r="AG343" s="156">
        <v>0</v>
      </c>
      <c r="AH343" s="144"/>
      <c r="AI343" s="156">
        <v>0</v>
      </c>
      <c r="AJ343" s="156">
        <v>0</v>
      </c>
      <c r="AK343" s="2">
        <f t="shared" ca="1" si="294"/>
        <v>2</v>
      </c>
      <c r="AL343" s="3">
        <f t="shared" ca="1" si="295"/>
        <v>1</v>
      </c>
      <c r="AM343" s="2">
        <f t="shared" ca="1" si="296"/>
        <v>1</v>
      </c>
      <c r="AN343" s="10">
        <f t="shared" ca="1" si="297"/>
        <v>0</v>
      </c>
    </row>
    <row r="344" spans="1:40" x14ac:dyDescent="0.25">
      <c r="A344" s="11"/>
      <c r="B344" s="20"/>
      <c r="C344" s="4"/>
      <c r="D344" s="4"/>
      <c r="E344" s="4"/>
      <c r="F344" s="4"/>
      <c r="G344" s="4"/>
      <c r="H344" s="4"/>
      <c r="I344" s="4"/>
      <c r="J344" s="24"/>
      <c r="K344" s="47"/>
      <c r="L344" s="24"/>
      <c r="M344" s="47"/>
      <c r="O344" s="163"/>
      <c r="P344" s="21">
        <f t="shared" ca="1" si="287"/>
        <v>1</v>
      </c>
      <c r="Q344" s="144"/>
      <c r="R344" s="144"/>
      <c r="S344" s="21"/>
      <c r="T344" s="23"/>
      <c r="U344" s="21"/>
      <c r="V344" s="144">
        <f t="shared" ca="1" si="293"/>
        <v>2</v>
      </c>
      <c r="W344" s="156">
        <v>1</v>
      </c>
      <c r="X344" s="144"/>
      <c r="Y344" s="156">
        <v>1</v>
      </c>
      <c r="Z344" s="144"/>
      <c r="AA344" s="22">
        <f t="shared" ca="1" si="288"/>
        <v>0</v>
      </c>
      <c r="AB344" s="144">
        <f t="shared" ca="1" si="289"/>
        <v>2</v>
      </c>
      <c r="AC344" s="22">
        <f t="shared" ca="1" si="290"/>
        <v>1</v>
      </c>
      <c r="AD344" s="144">
        <f t="shared" ca="1" si="291"/>
        <v>0</v>
      </c>
      <c r="AE344" s="22">
        <f t="shared" ca="1" si="292"/>
        <v>0</v>
      </c>
      <c r="AF344" s="144"/>
      <c r="AG344" s="156">
        <v>0</v>
      </c>
      <c r="AH344" s="144"/>
      <c r="AI344" s="156">
        <v>0</v>
      </c>
      <c r="AJ344" s="156">
        <v>0</v>
      </c>
      <c r="AK344" s="2">
        <f t="shared" ca="1" si="294"/>
        <v>2</v>
      </c>
      <c r="AL344" s="3">
        <f t="shared" ca="1" si="295"/>
        <v>1</v>
      </c>
      <c r="AM344" s="2">
        <f t="shared" ca="1" si="296"/>
        <v>1</v>
      </c>
      <c r="AN344" s="10">
        <f t="shared" ca="1" si="297"/>
        <v>0</v>
      </c>
    </row>
    <row r="345" spans="1:40" x14ac:dyDescent="0.25">
      <c r="A345" s="11"/>
      <c r="B345" s="20"/>
      <c r="C345" s="4"/>
      <c r="D345" s="4"/>
      <c r="E345" s="4"/>
      <c r="F345" s="4"/>
      <c r="G345" s="4"/>
      <c r="H345" s="4"/>
      <c r="I345" s="4"/>
      <c r="J345" s="24"/>
      <c r="K345" s="47"/>
      <c r="L345" s="24"/>
      <c r="M345" s="47"/>
      <c r="O345" s="163"/>
      <c r="P345" s="21">
        <f t="shared" ca="1" si="287"/>
        <v>2</v>
      </c>
      <c r="Q345" s="144"/>
      <c r="R345" s="144"/>
      <c r="S345" s="21"/>
      <c r="T345" s="23"/>
      <c r="U345" s="21"/>
      <c r="V345" s="144">
        <f t="shared" ca="1" si="293"/>
        <v>4</v>
      </c>
      <c r="W345" s="156">
        <v>1</v>
      </c>
      <c r="X345" s="144"/>
      <c r="Y345" s="156">
        <v>1</v>
      </c>
      <c r="Z345" s="144"/>
      <c r="AA345" s="22">
        <f t="shared" ca="1" si="288"/>
        <v>1</v>
      </c>
      <c r="AB345" s="144">
        <f t="shared" ca="1" si="289"/>
        <v>0</v>
      </c>
      <c r="AC345" s="22">
        <f t="shared" ca="1" si="290"/>
        <v>0</v>
      </c>
      <c r="AD345" s="144">
        <f t="shared" ca="1" si="291"/>
        <v>0</v>
      </c>
      <c r="AE345" s="22">
        <f t="shared" ca="1" si="292"/>
        <v>0</v>
      </c>
      <c r="AF345" s="144"/>
      <c r="AG345" s="156">
        <v>0</v>
      </c>
      <c r="AH345" s="144"/>
      <c r="AI345" s="156">
        <v>0</v>
      </c>
      <c r="AJ345" s="156">
        <v>0</v>
      </c>
      <c r="AK345" s="2">
        <f t="shared" ca="1" si="294"/>
        <v>3</v>
      </c>
      <c r="AL345" s="3">
        <f t="shared" ca="1" si="295"/>
        <v>3</v>
      </c>
      <c r="AM345" s="2">
        <f t="shared" ca="1" si="296"/>
        <v>3</v>
      </c>
      <c r="AN345" s="10">
        <f t="shared" ca="1" si="297"/>
        <v>3</v>
      </c>
    </row>
    <row r="346" spans="1:40" x14ac:dyDescent="0.25">
      <c r="A346" s="11"/>
      <c r="B346" s="20"/>
      <c r="C346" s="4"/>
      <c r="D346" s="4"/>
      <c r="E346" s="4"/>
      <c r="F346" s="4"/>
      <c r="G346" s="4"/>
      <c r="H346" s="4"/>
      <c r="I346" s="4"/>
      <c r="J346" s="24"/>
      <c r="K346" s="47"/>
      <c r="L346" s="24"/>
      <c r="M346" s="47"/>
      <c r="O346" s="163"/>
      <c r="P346" s="21">
        <f t="shared" ca="1" si="287"/>
        <v>1</v>
      </c>
      <c r="Q346" s="144"/>
      <c r="R346" s="144"/>
      <c r="S346" s="21"/>
      <c r="T346" s="23"/>
      <c r="U346" s="21"/>
      <c r="V346" s="144">
        <f t="shared" ca="1" si="293"/>
        <v>2</v>
      </c>
      <c r="W346" s="156">
        <v>1</v>
      </c>
      <c r="X346" s="144"/>
      <c r="Y346" s="156">
        <v>1</v>
      </c>
      <c r="Z346" s="144"/>
      <c r="AA346" s="22">
        <f t="shared" ca="1" si="288"/>
        <v>0</v>
      </c>
      <c r="AB346" s="144">
        <f t="shared" ca="1" si="289"/>
        <v>2</v>
      </c>
      <c r="AC346" s="22">
        <f t="shared" ca="1" si="290"/>
        <v>1</v>
      </c>
      <c r="AD346" s="144">
        <f t="shared" ca="1" si="291"/>
        <v>0</v>
      </c>
      <c r="AE346" s="22">
        <f t="shared" ca="1" si="292"/>
        <v>0</v>
      </c>
      <c r="AF346" s="144"/>
      <c r="AG346" s="156">
        <v>0</v>
      </c>
      <c r="AH346" s="144"/>
      <c r="AI346" s="156">
        <v>0</v>
      </c>
      <c r="AJ346" s="156">
        <v>0</v>
      </c>
      <c r="AK346" s="2">
        <f t="shared" ca="1" si="294"/>
        <v>2</v>
      </c>
      <c r="AL346" s="3">
        <f t="shared" ca="1" si="295"/>
        <v>1</v>
      </c>
      <c r="AM346" s="2">
        <f t="shared" ca="1" si="296"/>
        <v>1</v>
      </c>
      <c r="AN346" s="10">
        <f t="shared" ca="1" si="297"/>
        <v>0</v>
      </c>
    </row>
    <row r="347" spans="1:40" x14ac:dyDescent="0.25">
      <c r="A347" s="11"/>
      <c r="B347" s="20"/>
      <c r="C347" s="4"/>
      <c r="D347" s="4"/>
      <c r="E347" s="4"/>
      <c r="F347" s="4"/>
      <c r="G347" s="4"/>
      <c r="H347" s="4"/>
      <c r="I347" s="4"/>
      <c r="J347" s="24"/>
      <c r="K347" s="47"/>
      <c r="L347" s="24"/>
      <c r="M347" s="47"/>
      <c r="O347" s="163"/>
      <c r="P347" s="21">
        <f t="shared" ca="1" si="287"/>
        <v>2</v>
      </c>
      <c r="Q347" s="144"/>
      <c r="R347" s="144"/>
      <c r="S347" s="21"/>
      <c r="T347" s="23"/>
      <c r="U347" s="21"/>
      <c r="V347" s="144">
        <f t="shared" ca="1" si="293"/>
        <v>4</v>
      </c>
      <c r="W347" s="156">
        <v>1</v>
      </c>
      <c r="X347" s="144"/>
      <c r="Y347" s="156">
        <v>1</v>
      </c>
      <c r="Z347" s="144"/>
      <c r="AA347" s="22">
        <f t="shared" ca="1" si="288"/>
        <v>1</v>
      </c>
      <c r="AB347" s="144">
        <f t="shared" ca="1" si="289"/>
        <v>0</v>
      </c>
      <c r="AC347" s="22">
        <f t="shared" ca="1" si="290"/>
        <v>0</v>
      </c>
      <c r="AD347" s="144">
        <f t="shared" ca="1" si="291"/>
        <v>0</v>
      </c>
      <c r="AE347" s="22">
        <f t="shared" ca="1" si="292"/>
        <v>0</v>
      </c>
      <c r="AF347" s="144"/>
      <c r="AG347" s="156">
        <v>0</v>
      </c>
      <c r="AH347" s="144"/>
      <c r="AI347" s="156">
        <v>0</v>
      </c>
      <c r="AJ347" s="156">
        <v>0</v>
      </c>
      <c r="AK347" s="2">
        <f t="shared" ca="1" si="294"/>
        <v>3</v>
      </c>
      <c r="AL347" s="3">
        <f t="shared" ca="1" si="295"/>
        <v>3</v>
      </c>
      <c r="AM347" s="2">
        <f t="shared" ca="1" si="296"/>
        <v>3</v>
      </c>
      <c r="AN347" s="10">
        <f t="shared" ca="1" si="297"/>
        <v>3</v>
      </c>
    </row>
    <row r="348" spans="1:40" x14ac:dyDescent="0.25">
      <c r="A348" s="11"/>
      <c r="B348" s="20"/>
      <c r="C348" s="4"/>
      <c r="D348" s="4"/>
      <c r="E348" s="4"/>
      <c r="F348" s="4"/>
      <c r="G348" s="4"/>
      <c r="H348" s="4"/>
      <c r="I348" s="4"/>
      <c r="J348" s="24"/>
      <c r="K348" s="47"/>
      <c r="L348" s="24"/>
      <c r="M348" s="47"/>
      <c r="O348" s="163"/>
      <c r="P348" s="21">
        <f t="shared" ca="1" si="287"/>
        <v>0</v>
      </c>
      <c r="Q348" s="144"/>
      <c r="R348" s="144"/>
      <c r="S348" s="21"/>
      <c r="T348" s="23"/>
      <c r="U348" s="21"/>
      <c r="V348" s="144">
        <f t="shared" ca="1" si="293"/>
        <v>1</v>
      </c>
      <c r="W348" s="156">
        <v>1</v>
      </c>
      <c r="X348" s="144"/>
      <c r="Y348" s="156">
        <v>1</v>
      </c>
      <c r="Z348" s="144"/>
      <c r="AA348" s="22">
        <f t="shared" ca="1" si="288"/>
        <v>0</v>
      </c>
      <c r="AB348" s="144">
        <f t="shared" ca="1" si="289"/>
        <v>1</v>
      </c>
      <c r="AC348" s="22">
        <f t="shared" ca="1" si="290"/>
        <v>0</v>
      </c>
      <c r="AD348" s="144">
        <f t="shared" ca="1" si="291"/>
        <v>1</v>
      </c>
      <c r="AE348" s="22">
        <f t="shared" ca="1" si="292"/>
        <v>1</v>
      </c>
      <c r="AF348" s="144"/>
      <c r="AG348" s="156">
        <v>0</v>
      </c>
      <c r="AH348" s="144"/>
      <c r="AI348" s="156">
        <v>0</v>
      </c>
      <c r="AJ348" s="156">
        <v>0</v>
      </c>
      <c r="AK348" s="2">
        <f t="shared" ca="1" si="294"/>
        <v>2</v>
      </c>
      <c r="AL348" s="3">
        <f t="shared" ca="1" si="295"/>
        <v>1</v>
      </c>
      <c r="AM348" s="2">
        <f t="shared" ca="1" si="296"/>
        <v>1</v>
      </c>
      <c r="AN348" s="10">
        <f t="shared" ca="1" si="297"/>
        <v>0</v>
      </c>
    </row>
    <row r="349" spans="1:40" x14ac:dyDescent="0.25">
      <c r="A349" s="11"/>
      <c r="B349" s="20"/>
      <c r="C349" s="4"/>
      <c r="D349" s="4"/>
      <c r="E349" s="4"/>
      <c r="F349" s="4"/>
      <c r="G349" s="4"/>
      <c r="H349" s="4"/>
      <c r="I349" s="4"/>
      <c r="J349" s="24"/>
      <c r="K349" s="47"/>
      <c r="L349" s="24"/>
      <c r="M349" s="47"/>
      <c r="O349" s="163"/>
      <c r="P349" s="21">
        <f t="shared" ca="1" si="287"/>
        <v>2</v>
      </c>
      <c r="Q349" s="144"/>
      <c r="R349" s="144"/>
      <c r="S349" s="21"/>
      <c r="T349" s="23"/>
      <c r="U349" s="21"/>
      <c r="V349" s="144">
        <f t="shared" ca="1" si="293"/>
        <v>4</v>
      </c>
      <c r="W349" s="156">
        <v>1</v>
      </c>
      <c r="X349" s="144"/>
      <c r="Y349" s="156">
        <v>1</v>
      </c>
      <c r="Z349" s="144"/>
      <c r="AA349" s="22">
        <f t="shared" ca="1" si="288"/>
        <v>1</v>
      </c>
      <c r="AB349" s="144">
        <f t="shared" ca="1" si="289"/>
        <v>0</v>
      </c>
      <c r="AC349" s="22">
        <f t="shared" ca="1" si="290"/>
        <v>0</v>
      </c>
      <c r="AD349" s="144">
        <f t="shared" ca="1" si="291"/>
        <v>0</v>
      </c>
      <c r="AE349" s="22">
        <f t="shared" ca="1" si="292"/>
        <v>0</v>
      </c>
      <c r="AF349" s="144"/>
      <c r="AG349" s="156">
        <v>0</v>
      </c>
      <c r="AH349" s="144"/>
      <c r="AI349" s="156">
        <v>0</v>
      </c>
      <c r="AJ349" s="156">
        <v>0</v>
      </c>
      <c r="AK349" s="2">
        <f t="shared" ca="1" si="294"/>
        <v>3</v>
      </c>
      <c r="AL349" s="3">
        <f t="shared" ca="1" si="295"/>
        <v>3</v>
      </c>
      <c r="AM349" s="2">
        <f t="shared" ca="1" si="296"/>
        <v>3</v>
      </c>
      <c r="AN349" s="10">
        <f t="shared" ca="1" si="297"/>
        <v>3</v>
      </c>
    </row>
    <row r="350" spans="1:40" x14ac:dyDescent="0.25">
      <c r="A350" s="11"/>
      <c r="B350" s="20"/>
      <c r="C350" s="4"/>
      <c r="D350" s="4"/>
      <c r="E350" s="4"/>
      <c r="F350" s="4"/>
      <c r="G350" s="4"/>
      <c r="H350" s="4"/>
      <c r="I350" s="4"/>
      <c r="J350" s="24"/>
      <c r="K350" s="47"/>
      <c r="L350" s="24"/>
      <c r="M350" s="47"/>
      <c r="O350" s="163"/>
      <c r="P350" s="21">
        <f t="shared" ca="1" si="287"/>
        <v>1</v>
      </c>
      <c r="Q350" s="144"/>
      <c r="R350" s="144"/>
      <c r="S350" s="21"/>
      <c r="T350" s="23"/>
      <c r="U350" s="21"/>
      <c r="V350" s="144">
        <f t="shared" ca="1" si="293"/>
        <v>2</v>
      </c>
      <c r="W350" s="156">
        <v>1</v>
      </c>
      <c r="X350" s="144"/>
      <c r="Y350" s="156">
        <v>1</v>
      </c>
      <c r="Z350" s="144"/>
      <c r="AA350" s="22">
        <f t="shared" ca="1" si="288"/>
        <v>0</v>
      </c>
      <c r="AB350" s="144">
        <f t="shared" ca="1" si="289"/>
        <v>2</v>
      </c>
      <c r="AC350" s="22">
        <f t="shared" ca="1" si="290"/>
        <v>1</v>
      </c>
      <c r="AD350" s="144">
        <f t="shared" ca="1" si="291"/>
        <v>0</v>
      </c>
      <c r="AE350" s="22">
        <f t="shared" ca="1" si="292"/>
        <v>0</v>
      </c>
      <c r="AF350" s="144"/>
      <c r="AG350" s="156">
        <v>0</v>
      </c>
      <c r="AH350" s="144"/>
      <c r="AI350" s="156">
        <v>0</v>
      </c>
      <c r="AJ350" s="156">
        <v>0</v>
      </c>
      <c r="AK350" s="2">
        <f t="shared" ca="1" si="294"/>
        <v>2</v>
      </c>
      <c r="AL350" s="3">
        <f t="shared" ca="1" si="295"/>
        <v>1</v>
      </c>
      <c r="AM350" s="2">
        <f t="shared" ca="1" si="296"/>
        <v>1</v>
      </c>
      <c r="AN350" s="10">
        <f t="shared" ca="1" si="297"/>
        <v>0</v>
      </c>
    </row>
    <row r="351" spans="1:40" x14ac:dyDescent="0.25">
      <c r="A351" s="11"/>
      <c r="B351" s="20"/>
      <c r="C351" s="4"/>
      <c r="D351" s="4"/>
      <c r="E351" s="4"/>
      <c r="F351" s="4"/>
      <c r="G351" s="4"/>
      <c r="H351" s="4"/>
      <c r="I351" s="4"/>
      <c r="J351" s="24"/>
      <c r="K351" s="47"/>
      <c r="L351" s="24"/>
      <c r="M351" s="47"/>
      <c r="O351" s="163"/>
      <c r="P351" s="21">
        <f t="shared" ca="1" si="287"/>
        <v>1</v>
      </c>
      <c r="Q351" s="144"/>
      <c r="R351" s="144"/>
      <c r="S351" s="21"/>
      <c r="T351" s="23"/>
      <c r="U351" s="21"/>
      <c r="V351" s="144">
        <f t="shared" ca="1" si="293"/>
        <v>2</v>
      </c>
      <c r="W351" s="156">
        <v>1</v>
      </c>
      <c r="X351" s="144"/>
      <c r="Y351" s="156">
        <v>1</v>
      </c>
      <c r="Z351" s="144"/>
      <c r="AA351" s="22">
        <f t="shared" ca="1" si="288"/>
        <v>0</v>
      </c>
      <c r="AB351" s="144">
        <f t="shared" ca="1" si="289"/>
        <v>2</v>
      </c>
      <c r="AC351" s="22">
        <f t="shared" ca="1" si="290"/>
        <v>1</v>
      </c>
      <c r="AD351" s="144">
        <f t="shared" ca="1" si="291"/>
        <v>0</v>
      </c>
      <c r="AE351" s="22">
        <f t="shared" ca="1" si="292"/>
        <v>0</v>
      </c>
      <c r="AF351" s="144"/>
      <c r="AG351" s="156">
        <v>0</v>
      </c>
      <c r="AH351" s="144"/>
      <c r="AI351" s="156">
        <v>0</v>
      </c>
      <c r="AJ351" s="156">
        <v>0</v>
      </c>
      <c r="AK351" s="2">
        <f t="shared" ca="1" si="294"/>
        <v>2</v>
      </c>
      <c r="AL351" s="3">
        <f t="shared" ca="1" si="295"/>
        <v>1</v>
      </c>
      <c r="AM351" s="2">
        <f t="shared" ca="1" si="296"/>
        <v>1</v>
      </c>
      <c r="AN351" s="10">
        <f t="shared" ca="1" si="297"/>
        <v>0</v>
      </c>
    </row>
    <row r="352" spans="1:40" x14ac:dyDescent="0.25">
      <c r="A352" s="11"/>
      <c r="B352" s="20"/>
      <c r="C352" s="4"/>
      <c r="D352" s="4"/>
      <c r="E352" s="4"/>
      <c r="F352" s="4"/>
      <c r="G352" s="4"/>
      <c r="H352" s="4"/>
      <c r="I352" s="4"/>
      <c r="J352" s="24"/>
      <c r="K352" s="47"/>
      <c r="L352" s="24"/>
      <c r="M352" s="47"/>
      <c r="O352" s="163"/>
      <c r="P352" s="21">
        <f t="shared" ca="1" si="287"/>
        <v>0</v>
      </c>
      <c r="Q352" s="144"/>
      <c r="R352" s="144"/>
      <c r="S352" s="21"/>
      <c r="T352" s="23"/>
      <c r="U352" s="21"/>
      <c r="V352" s="144">
        <f t="shared" ca="1" si="293"/>
        <v>1</v>
      </c>
      <c r="W352" s="156">
        <v>1</v>
      </c>
      <c r="X352" s="144"/>
      <c r="Y352" s="156">
        <v>1</v>
      </c>
      <c r="Z352" s="144"/>
      <c r="AA352" s="22">
        <f t="shared" ca="1" si="288"/>
        <v>0</v>
      </c>
      <c r="AB352" s="144">
        <f t="shared" ca="1" si="289"/>
        <v>1</v>
      </c>
      <c r="AC352" s="22">
        <f t="shared" ca="1" si="290"/>
        <v>0</v>
      </c>
      <c r="AD352" s="144">
        <f t="shared" ca="1" si="291"/>
        <v>1</v>
      </c>
      <c r="AE352" s="22">
        <f t="shared" ca="1" si="292"/>
        <v>1</v>
      </c>
      <c r="AF352" s="144"/>
      <c r="AG352" s="156">
        <v>0</v>
      </c>
      <c r="AH352" s="144"/>
      <c r="AI352" s="156">
        <v>0</v>
      </c>
      <c r="AJ352" s="156">
        <v>0</v>
      </c>
      <c r="AK352" s="2">
        <f t="shared" ca="1" si="294"/>
        <v>2</v>
      </c>
      <c r="AL352" s="3">
        <f t="shared" ca="1" si="295"/>
        <v>1</v>
      </c>
      <c r="AM352" s="2">
        <f t="shared" ca="1" si="296"/>
        <v>1</v>
      </c>
      <c r="AN352" s="10">
        <f t="shared" ca="1" si="297"/>
        <v>0</v>
      </c>
    </row>
    <row r="353" spans="1:40" x14ac:dyDescent="0.25">
      <c r="A353" s="11"/>
      <c r="B353" s="20"/>
      <c r="C353" s="4"/>
      <c r="D353" s="4"/>
      <c r="E353" s="4"/>
      <c r="F353" s="4"/>
      <c r="G353" s="4"/>
      <c r="H353" s="4"/>
      <c r="I353" s="4"/>
      <c r="J353" s="24"/>
      <c r="K353" s="47"/>
      <c r="L353" s="24"/>
      <c r="M353" s="47"/>
      <c r="O353" s="163"/>
      <c r="P353" s="21">
        <f t="shared" ca="1" si="287"/>
        <v>0</v>
      </c>
      <c r="Q353" s="144"/>
      <c r="R353" s="144"/>
      <c r="S353" s="21"/>
      <c r="T353" s="23"/>
      <c r="U353" s="21"/>
      <c r="V353" s="144">
        <f t="shared" ca="1" si="293"/>
        <v>1</v>
      </c>
      <c r="W353" s="156">
        <v>1</v>
      </c>
      <c r="X353" s="144"/>
      <c r="Y353" s="156">
        <v>1</v>
      </c>
      <c r="Z353" s="144"/>
      <c r="AA353" s="22">
        <f t="shared" ca="1" si="288"/>
        <v>0</v>
      </c>
      <c r="AB353" s="144">
        <f t="shared" ca="1" si="289"/>
        <v>1</v>
      </c>
      <c r="AC353" s="22">
        <f t="shared" ca="1" si="290"/>
        <v>0</v>
      </c>
      <c r="AD353" s="144">
        <f t="shared" ca="1" si="291"/>
        <v>1</v>
      </c>
      <c r="AE353" s="22">
        <f t="shared" ca="1" si="292"/>
        <v>1</v>
      </c>
      <c r="AF353" s="144"/>
      <c r="AG353" s="156">
        <v>0</v>
      </c>
      <c r="AH353" s="144"/>
      <c r="AI353" s="156">
        <v>0</v>
      </c>
      <c r="AJ353" s="156">
        <v>0</v>
      </c>
      <c r="AK353" s="2">
        <f t="shared" ca="1" si="294"/>
        <v>2</v>
      </c>
      <c r="AL353" s="3">
        <f t="shared" ca="1" si="295"/>
        <v>1</v>
      </c>
      <c r="AM353" s="2">
        <f t="shared" ca="1" si="296"/>
        <v>1</v>
      </c>
      <c r="AN353" s="10">
        <f t="shared" ca="1" si="297"/>
        <v>0</v>
      </c>
    </row>
    <row r="354" spans="1:40" x14ac:dyDescent="0.25">
      <c r="A354" s="11"/>
      <c r="B354" s="20"/>
      <c r="C354" s="4"/>
      <c r="D354" s="4"/>
      <c r="E354" s="4"/>
      <c r="F354" s="4"/>
      <c r="G354" s="4"/>
      <c r="H354" s="4"/>
      <c r="I354" s="4"/>
      <c r="J354" s="24"/>
      <c r="K354" s="47"/>
      <c r="L354" s="24"/>
      <c r="M354" s="47"/>
      <c r="O354" s="163"/>
      <c r="P354" s="21">
        <f t="shared" ca="1" si="287"/>
        <v>0</v>
      </c>
      <c r="Q354" s="144"/>
      <c r="R354" s="144"/>
      <c r="S354" s="21"/>
      <c r="T354" s="23"/>
      <c r="U354" s="21"/>
      <c r="V354" s="144">
        <f t="shared" ca="1" si="293"/>
        <v>1</v>
      </c>
      <c r="W354" s="156">
        <v>1</v>
      </c>
      <c r="X354" s="144"/>
      <c r="Y354" s="156">
        <v>1</v>
      </c>
      <c r="Z354" s="144"/>
      <c r="AA354" s="22">
        <f t="shared" ca="1" si="288"/>
        <v>0</v>
      </c>
      <c r="AB354" s="144">
        <f t="shared" ca="1" si="289"/>
        <v>1</v>
      </c>
      <c r="AC354" s="22">
        <f t="shared" ca="1" si="290"/>
        <v>0</v>
      </c>
      <c r="AD354" s="144">
        <f t="shared" ca="1" si="291"/>
        <v>1</v>
      </c>
      <c r="AE354" s="22">
        <f t="shared" ca="1" si="292"/>
        <v>1</v>
      </c>
      <c r="AF354" s="144"/>
      <c r="AG354" s="156">
        <v>0</v>
      </c>
      <c r="AH354" s="144"/>
      <c r="AI354" s="156">
        <v>0</v>
      </c>
      <c r="AJ354" s="156">
        <v>0</v>
      </c>
      <c r="AK354" s="2">
        <f t="shared" ca="1" si="294"/>
        <v>2</v>
      </c>
      <c r="AL354" s="3">
        <f t="shared" ca="1" si="295"/>
        <v>1</v>
      </c>
      <c r="AM354" s="2">
        <f t="shared" ca="1" si="296"/>
        <v>1</v>
      </c>
      <c r="AN354" s="10">
        <f t="shared" ca="1" si="297"/>
        <v>0</v>
      </c>
    </row>
    <row r="355" spans="1:40" x14ac:dyDescent="0.25">
      <c r="A355" s="11"/>
      <c r="B355" s="20"/>
      <c r="C355" s="4"/>
      <c r="D355" s="4"/>
      <c r="E355" s="4"/>
      <c r="F355" s="4"/>
      <c r="G355" s="4"/>
      <c r="H355" s="4"/>
      <c r="I355" s="4"/>
      <c r="J355" s="24"/>
      <c r="K355" s="47"/>
      <c r="L355" s="24"/>
      <c r="M355" s="47"/>
      <c r="O355" s="163"/>
      <c r="P355" s="21">
        <f t="shared" ca="1" si="287"/>
        <v>1</v>
      </c>
      <c r="Q355" s="144"/>
      <c r="R355" s="144"/>
      <c r="S355" s="21"/>
      <c r="T355" s="23"/>
      <c r="U355" s="21"/>
      <c r="V355" s="144">
        <f t="shared" ca="1" si="293"/>
        <v>2</v>
      </c>
      <c r="W355" s="156">
        <v>1</v>
      </c>
      <c r="X355" s="144"/>
      <c r="Y355" s="156">
        <v>1</v>
      </c>
      <c r="Z355" s="144"/>
      <c r="AA355" s="22">
        <f t="shared" ca="1" si="288"/>
        <v>0</v>
      </c>
      <c r="AB355" s="144">
        <f t="shared" ca="1" si="289"/>
        <v>2</v>
      </c>
      <c r="AC355" s="22">
        <f t="shared" ca="1" si="290"/>
        <v>1</v>
      </c>
      <c r="AD355" s="144">
        <f t="shared" ca="1" si="291"/>
        <v>0</v>
      </c>
      <c r="AE355" s="22">
        <f t="shared" ca="1" si="292"/>
        <v>0</v>
      </c>
      <c r="AF355" s="144"/>
      <c r="AG355" s="156">
        <v>0</v>
      </c>
      <c r="AH355" s="144"/>
      <c r="AI355" s="156">
        <v>0</v>
      </c>
      <c r="AJ355" s="156">
        <v>0</v>
      </c>
      <c r="AK355" s="2">
        <f t="shared" ca="1" si="294"/>
        <v>2</v>
      </c>
      <c r="AL355" s="3">
        <f t="shared" ca="1" si="295"/>
        <v>1</v>
      </c>
      <c r="AM355" s="2">
        <f t="shared" ca="1" si="296"/>
        <v>1</v>
      </c>
      <c r="AN355" s="10">
        <f t="shared" ca="1" si="297"/>
        <v>0</v>
      </c>
    </row>
    <row r="356" spans="1:40" x14ac:dyDescent="0.25">
      <c r="A356" s="11"/>
      <c r="B356" s="20"/>
      <c r="C356" s="4"/>
      <c r="D356" s="4"/>
      <c r="E356" s="4"/>
      <c r="F356" s="4"/>
      <c r="G356" s="4"/>
      <c r="H356" s="4"/>
      <c r="I356" s="4"/>
      <c r="J356" s="24"/>
      <c r="K356" s="47"/>
      <c r="L356" s="24"/>
      <c r="M356" s="47"/>
      <c r="O356" s="163"/>
      <c r="P356" s="21">
        <f t="shared" ca="1" si="287"/>
        <v>2</v>
      </c>
      <c r="Q356" s="144"/>
      <c r="R356" s="144"/>
      <c r="S356" s="21"/>
      <c r="T356" s="23"/>
      <c r="U356" s="21"/>
      <c r="V356" s="144">
        <f t="shared" ca="1" si="293"/>
        <v>4</v>
      </c>
      <c r="W356" s="156">
        <v>1</v>
      </c>
      <c r="X356" s="144"/>
      <c r="Y356" s="156">
        <v>1</v>
      </c>
      <c r="Z356" s="144"/>
      <c r="AA356" s="22">
        <f t="shared" ca="1" si="288"/>
        <v>1</v>
      </c>
      <c r="AB356" s="144">
        <f t="shared" ca="1" si="289"/>
        <v>0</v>
      </c>
      <c r="AC356" s="22">
        <f t="shared" ca="1" si="290"/>
        <v>0</v>
      </c>
      <c r="AD356" s="144">
        <f t="shared" ca="1" si="291"/>
        <v>0</v>
      </c>
      <c r="AE356" s="22">
        <f t="shared" ca="1" si="292"/>
        <v>0</v>
      </c>
      <c r="AF356" s="144"/>
      <c r="AG356" s="156">
        <v>0</v>
      </c>
      <c r="AH356" s="144"/>
      <c r="AI356" s="156">
        <v>0</v>
      </c>
      <c r="AJ356" s="156">
        <v>0</v>
      </c>
      <c r="AK356" s="2">
        <f t="shared" ca="1" si="294"/>
        <v>3</v>
      </c>
      <c r="AL356" s="3">
        <f t="shared" ca="1" si="295"/>
        <v>3</v>
      </c>
      <c r="AM356" s="2">
        <f t="shared" ca="1" si="296"/>
        <v>3</v>
      </c>
      <c r="AN356" s="10">
        <f t="shared" ca="1" si="297"/>
        <v>3</v>
      </c>
    </row>
    <row r="357" spans="1:40" x14ac:dyDescent="0.25">
      <c r="A357" s="11"/>
      <c r="B357" s="20"/>
      <c r="C357" s="4"/>
      <c r="D357" s="4"/>
      <c r="E357" s="4"/>
      <c r="F357" s="4"/>
      <c r="G357" s="4"/>
      <c r="H357" s="4"/>
      <c r="I357" s="4"/>
      <c r="J357" s="24"/>
      <c r="K357" s="24"/>
      <c r="L357" s="24"/>
      <c r="M357" s="47"/>
      <c r="O357" s="163"/>
      <c r="P357" s="21">
        <f t="shared" ca="1" si="287"/>
        <v>1</v>
      </c>
      <c r="Q357" s="144"/>
      <c r="R357" s="144"/>
      <c r="S357" s="21"/>
      <c r="T357" s="23"/>
      <c r="U357" s="21"/>
      <c r="V357" s="144">
        <f t="shared" ca="1" si="293"/>
        <v>2</v>
      </c>
      <c r="W357" s="156">
        <v>1</v>
      </c>
      <c r="X357" s="144"/>
      <c r="Y357" s="156">
        <v>1</v>
      </c>
      <c r="Z357" s="144"/>
      <c r="AA357" s="22">
        <f t="shared" ca="1" si="288"/>
        <v>0</v>
      </c>
      <c r="AB357" s="144">
        <f t="shared" ca="1" si="289"/>
        <v>2</v>
      </c>
      <c r="AC357" s="22">
        <f t="shared" ca="1" si="290"/>
        <v>1</v>
      </c>
      <c r="AD357" s="144">
        <f t="shared" ca="1" si="291"/>
        <v>0</v>
      </c>
      <c r="AE357" s="22">
        <f t="shared" ca="1" si="292"/>
        <v>0</v>
      </c>
      <c r="AF357" s="144"/>
      <c r="AG357" s="156">
        <v>0</v>
      </c>
      <c r="AH357" s="144"/>
      <c r="AI357" s="156">
        <v>0</v>
      </c>
      <c r="AJ357" s="156">
        <v>0</v>
      </c>
      <c r="AK357" s="2">
        <f t="shared" ca="1" si="294"/>
        <v>2</v>
      </c>
      <c r="AL357" s="3">
        <f t="shared" ca="1" si="295"/>
        <v>1</v>
      </c>
      <c r="AM357" s="2">
        <f t="shared" ca="1" si="296"/>
        <v>1</v>
      </c>
      <c r="AN357" s="10">
        <f t="shared" ca="1" si="297"/>
        <v>0</v>
      </c>
    </row>
    <row r="358" spans="1:40" x14ac:dyDescent="0.25">
      <c r="A358" s="11"/>
      <c r="B358" s="20"/>
      <c r="C358" s="4"/>
      <c r="D358" s="4"/>
      <c r="E358" s="4"/>
      <c r="F358" s="4"/>
      <c r="G358" s="4"/>
      <c r="H358" s="4"/>
      <c r="I358" s="4"/>
      <c r="J358" s="24"/>
      <c r="K358" s="24"/>
      <c r="L358" s="24"/>
      <c r="M358" s="47"/>
      <c r="O358" s="163"/>
      <c r="P358" s="21">
        <f t="shared" ca="1" si="287"/>
        <v>2</v>
      </c>
      <c r="Q358" s="144"/>
      <c r="R358" s="144"/>
      <c r="S358" s="21"/>
      <c r="T358" s="23"/>
      <c r="U358" s="21"/>
      <c r="V358" s="144">
        <f t="shared" ca="1" si="293"/>
        <v>4</v>
      </c>
      <c r="W358" s="156">
        <v>1</v>
      </c>
      <c r="X358" s="144"/>
      <c r="Y358" s="156">
        <v>1</v>
      </c>
      <c r="Z358" s="144"/>
      <c r="AA358" s="22">
        <f t="shared" ca="1" si="288"/>
        <v>1</v>
      </c>
      <c r="AB358" s="144">
        <f t="shared" ca="1" si="289"/>
        <v>0</v>
      </c>
      <c r="AC358" s="22">
        <f t="shared" ca="1" si="290"/>
        <v>0</v>
      </c>
      <c r="AD358" s="144">
        <f t="shared" ca="1" si="291"/>
        <v>0</v>
      </c>
      <c r="AE358" s="22">
        <f t="shared" ca="1" si="292"/>
        <v>0</v>
      </c>
      <c r="AF358" s="144"/>
      <c r="AG358" s="156">
        <v>0</v>
      </c>
      <c r="AH358" s="144"/>
      <c r="AI358" s="156">
        <v>0</v>
      </c>
      <c r="AJ358" s="156">
        <v>0</v>
      </c>
      <c r="AK358" s="2">
        <f t="shared" ca="1" si="294"/>
        <v>3</v>
      </c>
      <c r="AL358" s="3">
        <f t="shared" ca="1" si="295"/>
        <v>3</v>
      </c>
      <c r="AM358" s="2">
        <f t="shared" ca="1" si="296"/>
        <v>3</v>
      </c>
      <c r="AN358" s="10">
        <f t="shared" ca="1" si="297"/>
        <v>3</v>
      </c>
    </row>
    <row r="359" spans="1:40" x14ac:dyDescent="0.25">
      <c r="A359" s="11"/>
      <c r="B359" s="20"/>
      <c r="C359" s="4"/>
      <c r="D359" s="4"/>
      <c r="E359" s="4"/>
      <c r="F359" s="4"/>
      <c r="G359" s="4"/>
      <c r="H359" s="4"/>
      <c r="I359" s="4"/>
      <c r="J359" s="24"/>
      <c r="K359" s="24"/>
      <c r="L359" s="24"/>
      <c r="M359" s="47"/>
      <c r="O359" s="163"/>
      <c r="P359" s="21">
        <f t="shared" ca="1" si="287"/>
        <v>1</v>
      </c>
      <c r="Q359" s="144"/>
      <c r="R359" s="144"/>
      <c r="S359" s="21"/>
      <c r="T359" s="23"/>
      <c r="U359" s="21"/>
      <c r="V359" s="144">
        <f t="shared" ca="1" si="293"/>
        <v>2</v>
      </c>
      <c r="W359" s="156">
        <v>1</v>
      </c>
      <c r="X359" s="144"/>
      <c r="Y359" s="156">
        <v>1</v>
      </c>
      <c r="Z359" s="144"/>
      <c r="AA359" s="22">
        <f t="shared" ca="1" si="288"/>
        <v>0</v>
      </c>
      <c r="AB359" s="144">
        <f t="shared" ca="1" si="289"/>
        <v>2</v>
      </c>
      <c r="AC359" s="22">
        <f t="shared" ca="1" si="290"/>
        <v>1</v>
      </c>
      <c r="AD359" s="144">
        <f t="shared" ca="1" si="291"/>
        <v>0</v>
      </c>
      <c r="AE359" s="22">
        <f t="shared" ca="1" si="292"/>
        <v>0</v>
      </c>
      <c r="AF359" s="144"/>
      <c r="AG359" s="156">
        <v>0</v>
      </c>
      <c r="AH359" s="144"/>
      <c r="AI359" s="156">
        <v>0</v>
      </c>
      <c r="AJ359" s="156">
        <v>0</v>
      </c>
      <c r="AK359" s="2">
        <f t="shared" ca="1" si="294"/>
        <v>2</v>
      </c>
      <c r="AL359" s="3">
        <f t="shared" ca="1" si="295"/>
        <v>1</v>
      </c>
      <c r="AM359" s="2">
        <f t="shared" ca="1" si="296"/>
        <v>1</v>
      </c>
      <c r="AN359" s="10">
        <f t="shared" ca="1" si="297"/>
        <v>0</v>
      </c>
    </row>
    <row r="360" spans="1:40" x14ac:dyDescent="0.25">
      <c r="A360" s="11"/>
      <c r="B360" s="20"/>
      <c r="C360" s="4"/>
      <c r="D360" s="4"/>
      <c r="E360" s="4"/>
      <c r="F360" s="4"/>
      <c r="G360" s="4"/>
      <c r="H360" s="4"/>
      <c r="I360" s="4"/>
      <c r="J360" s="24"/>
      <c r="K360" s="24"/>
      <c r="L360" s="24"/>
      <c r="M360" s="47"/>
      <c r="O360" s="163"/>
      <c r="P360" s="21">
        <f t="shared" ca="1" si="287"/>
        <v>1</v>
      </c>
      <c r="Q360" s="144"/>
      <c r="R360" s="144"/>
      <c r="S360" s="21"/>
      <c r="T360" s="23"/>
      <c r="U360" s="21"/>
      <c r="V360" s="144">
        <f t="shared" ca="1" si="293"/>
        <v>2</v>
      </c>
      <c r="W360" s="156">
        <v>1</v>
      </c>
      <c r="X360" s="144"/>
      <c r="Y360" s="156">
        <v>1</v>
      </c>
      <c r="Z360" s="144"/>
      <c r="AA360" s="22">
        <f t="shared" ca="1" si="288"/>
        <v>0</v>
      </c>
      <c r="AB360" s="144">
        <f t="shared" ca="1" si="289"/>
        <v>2</v>
      </c>
      <c r="AC360" s="22">
        <f t="shared" ca="1" si="290"/>
        <v>1</v>
      </c>
      <c r="AD360" s="144">
        <f t="shared" ca="1" si="291"/>
        <v>0</v>
      </c>
      <c r="AE360" s="22">
        <f t="shared" ca="1" si="292"/>
        <v>0</v>
      </c>
      <c r="AF360" s="144"/>
      <c r="AG360" s="156">
        <v>0</v>
      </c>
      <c r="AH360" s="144"/>
      <c r="AI360" s="156">
        <v>0</v>
      </c>
      <c r="AJ360" s="156">
        <v>0</v>
      </c>
      <c r="AK360" s="2">
        <f t="shared" ca="1" si="294"/>
        <v>2</v>
      </c>
      <c r="AL360" s="3">
        <f t="shared" ca="1" si="295"/>
        <v>1</v>
      </c>
      <c r="AM360" s="2">
        <f t="shared" ca="1" si="296"/>
        <v>1</v>
      </c>
      <c r="AN360" s="10">
        <f t="shared" ca="1" si="297"/>
        <v>0</v>
      </c>
    </row>
    <row r="361" spans="1:40" x14ac:dyDescent="0.25">
      <c r="A361" s="11"/>
      <c r="B361" s="20"/>
      <c r="C361" s="4"/>
      <c r="D361" s="4"/>
      <c r="E361" s="4"/>
      <c r="F361" s="4"/>
      <c r="G361" s="4"/>
      <c r="H361" s="4"/>
      <c r="I361" s="4"/>
      <c r="J361" s="24"/>
      <c r="K361" s="24"/>
      <c r="L361" s="24"/>
      <c r="M361" s="47"/>
      <c r="O361" s="163"/>
      <c r="P361" s="21">
        <f t="shared" ca="1" si="287"/>
        <v>0</v>
      </c>
      <c r="Q361" s="144"/>
      <c r="R361" s="144"/>
      <c r="S361" s="21"/>
      <c r="T361" s="23"/>
      <c r="U361" s="21"/>
      <c r="V361" s="144">
        <f t="shared" ca="1" si="293"/>
        <v>1</v>
      </c>
      <c r="W361" s="156">
        <v>1</v>
      </c>
      <c r="X361" s="144"/>
      <c r="Y361" s="156">
        <v>1</v>
      </c>
      <c r="Z361" s="144"/>
      <c r="AA361" s="22">
        <f t="shared" ca="1" si="288"/>
        <v>0</v>
      </c>
      <c r="AB361" s="144">
        <f t="shared" ca="1" si="289"/>
        <v>1</v>
      </c>
      <c r="AC361" s="22">
        <f t="shared" ca="1" si="290"/>
        <v>0</v>
      </c>
      <c r="AD361" s="144">
        <f t="shared" ca="1" si="291"/>
        <v>1</v>
      </c>
      <c r="AE361" s="22">
        <f t="shared" ca="1" si="292"/>
        <v>1</v>
      </c>
      <c r="AF361" s="144"/>
      <c r="AG361" s="156">
        <v>0</v>
      </c>
      <c r="AH361" s="144"/>
      <c r="AI361" s="156">
        <v>0</v>
      </c>
      <c r="AJ361" s="156">
        <v>0</v>
      </c>
      <c r="AK361" s="2">
        <f t="shared" ca="1" si="294"/>
        <v>2</v>
      </c>
      <c r="AL361" s="3">
        <f t="shared" ca="1" si="295"/>
        <v>1</v>
      </c>
      <c r="AM361" s="2">
        <f t="shared" ca="1" si="296"/>
        <v>1</v>
      </c>
      <c r="AN361" s="10">
        <f t="shared" ca="1" si="297"/>
        <v>0</v>
      </c>
    </row>
    <row r="362" spans="1:40" x14ac:dyDescent="0.25">
      <c r="A362" s="11"/>
      <c r="B362" s="20"/>
      <c r="C362" s="4"/>
      <c r="D362" s="4"/>
      <c r="E362" s="4"/>
      <c r="F362" s="4"/>
      <c r="G362" s="4"/>
      <c r="H362" s="4"/>
      <c r="I362" s="4"/>
      <c r="J362" s="24"/>
      <c r="K362" s="24"/>
      <c r="L362" s="24"/>
      <c r="M362" s="47"/>
      <c r="O362" s="163"/>
      <c r="P362" s="21">
        <f t="shared" ca="1" si="287"/>
        <v>2</v>
      </c>
      <c r="Q362" s="144"/>
      <c r="R362" s="144"/>
      <c r="S362" s="21"/>
      <c r="T362" s="23"/>
      <c r="U362" s="21"/>
      <c r="V362" s="144">
        <f t="shared" ca="1" si="293"/>
        <v>4</v>
      </c>
      <c r="W362" s="156">
        <v>1</v>
      </c>
      <c r="X362" s="144"/>
      <c r="Y362" s="156">
        <v>1</v>
      </c>
      <c r="Z362" s="144"/>
      <c r="AA362" s="22">
        <f t="shared" ca="1" si="288"/>
        <v>1</v>
      </c>
      <c r="AB362" s="144">
        <f t="shared" ca="1" si="289"/>
        <v>0</v>
      </c>
      <c r="AC362" s="22">
        <f t="shared" ca="1" si="290"/>
        <v>0</v>
      </c>
      <c r="AD362" s="144">
        <f t="shared" ca="1" si="291"/>
        <v>0</v>
      </c>
      <c r="AE362" s="22">
        <f t="shared" ca="1" si="292"/>
        <v>0</v>
      </c>
      <c r="AF362" s="144"/>
      <c r="AG362" s="156">
        <v>0</v>
      </c>
      <c r="AH362" s="144"/>
      <c r="AI362" s="156">
        <v>0</v>
      </c>
      <c r="AJ362" s="156">
        <v>0</v>
      </c>
      <c r="AK362" s="2">
        <f t="shared" ca="1" si="294"/>
        <v>3</v>
      </c>
      <c r="AL362" s="3">
        <f t="shared" ca="1" si="295"/>
        <v>3</v>
      </c>
      <c r="AM362" s="2">
        <f t="shared" ca="1" si="296"/>
        <v>3</v>
      </c>
      <c r="AN362" s="10">
        <f t="shared" ca="1" si="297"/>
        <v>3</v>
      </c>
    </row>
    <row r="363" spans="1:40" x14ac:dyDescent="0.25">
      <c r="A363" s="11"/>
      <c r="B363" s="20"/>
      <c r="C363" s="4"/>
      <c r="D363" s="4"/>
      <c r="E363" s="4"/>
      <c r="F363" s="4"/>
      <c r="G363" s="4"/>
      <c r="H363" s="4"/>
      <c r="I363" s="4"/>
      <c r="J363" s="24"/>
      <c r="K363" s="24"/>
      <c r="L363" s="24"/>
      <c r="M363" s="47"/>
      <c r="O363" s="163"/>
      <c r="P363" s="21">
        <f t="shared" ca="1" si="287"/>
        <v>1</v>
      </c>
      <c r="Q363" s="144"/>
      <c r="R363" s="144"/>
      <c r="S363" s="21"/>
      <c r="T363" s="23"/>
      <c r="U363" s="21"/>
      <c r="V363" s="144">
        <f t="shared" ca="1" si="293"/>
        <v>2</v>
      </c>
      <c r="W363" s="156">
        <v>1</v>
      </c>
      <c r="X363" s="144"/>
      <c r="Y363" s="156">
        <v>1</v>
      </c>
      <c r="Z363" s="144"/>
      <c r="AA363" s="22">
        <f t="shared" ca="1" si="288"/>
        <v>0</v>
      </c>
      <c r="AB363" s="144">
        <f t="shared" ca="1" si="289"/>
        <v>2</v>
      </c>
      <c r="AC363" s="22">
        <f t="shared" ca="1" si="290"/>
        <v>1</v>
      </c>
      <c r="AD363" s="144">
        <f t="shared" ca="1" si="291"/>
        <v>0</v>
      </c>
      <c r="AE363" s="22">
        <f t="shared" ca="1" si="292"/>
        <v>0</v>
      </c>
      <c r="AF363" s="144"/>
      <c r="AG363" s="156">
        <v>0</v>
      </c>
      <c r="AH363" s="144"/>
      <c r="AI363" s="156">
        <v>0</v>
      </c>
      <c r="AJ363" s="156">
        <v>0</v>
      </c>
      <c r="AK363" s="2">
        <f t="shared" ca="1" si="294"/>
        <v>2</v>
      </c>
      <c r="AL363" s="3">
        <f t="shared" ca="1" si="295"/>
        <v>1</v>
      </c>
      <c r="AM363" s="2">
        <f t="shared" ca="1" si="296"/>
        <v>1</v>
      </c>
      <c r="AN363" s="10">
        <f t="shared" ca="1" si="297"/>
        <v>0</v>
      </c>
    </row>
    <row r="364" spans="1:40" x14ac:dyDescent="0.25">
      <c r="A364" s="11"/>
      <c r="B364" s="20"/>
      <c r="C364" s="4"/>
      <c r="D364" s="4"/>
      <c r="E364" s="4"/>
      <c r="F364" s="4"/>
      <c r="G364" s="4"/>
      <c r="H364" s="4"/>
      <c r="I364" s="4"/>
      <c r="J364" s="24"/>
      <c r="K364" s="24"/>
      <c r="L364" s="24"/>
      <c r="M364" s="47"/>
      <c r="O364" s="163"/>
      <c r="P364" s="21">
        <f t="shared" ca="1" si="287"/>
        <v>1</v>
      </c>
      <c r="Q364" s="144"/>
      <c r="R364" s="144"/>
      <c r="S364" s="21"/>
      <c r="T364" s="23"/>
      <c r="U364" s="21"/>
      <c r="V364" s="144">
        <f t="shared" ca="1" si="293"/>
        <v>2</v>
      </c>
      <c r="W364" s="156">
        <v>1</v>
      </c>
      <c r="X364" s="144"/>
      <c r="Y364" s="156">
        <v>1</v>
      </c>
      <c r="Z364" s="144"/>
      <c r="AA364" s="22">
        <f t="shared" ca="1" si="288"/>
        <v>0</v>
      </c>
      <c r="AB364" s="144">
        <f t="shared" ca="1" si="289"/>
        <v>2</v>
      </c>
      <c r="AC364" s="22">
        <f t="shared" ca="1" si="290"/>
        <v>1</v>
      </c>
      <c r="AD364" s="144">
        <f t="shared" ca="1" si="291"/>
        <v>0</v>
      </c>
      <c r="AE364" s="22">
        <f t="shared" ca="1" si="292"/>
        <v>0</v>
      </c>
      <c r="AF364" s="144"/>
      <c r="AG364" s="156">
        <v>0</v>
      </c>
      <c r="AH364" s="144"/>
      <c r="AI364" s="156">
        <v>0</v>
      </c>
      <c r="AJ364" s="156">
        <v>0</v>
      </c>
      <c r="AK364" s="2">
        <f t="shared" ca="1" si="294"/>
        <v>2</v>
      </c>
      <c r="AL364" s="3">
        <f t="shared" ca="1" si="295"/>
        <v>1</v>
      </c>
      <c r="AM364" s="2">
        <f t="shared" ca="1" si="296"/>
        <v>1</v>
      </c>
      <c r="AN364" s="10">
        <f t="shared" ca="1" si="297"/>
        <v>0</v>
      </c>
    </row>
    <row r="365" spans="1:40" x14ac:dyDescent="0.25">
      <c r="A365" s="11"/>
      <c r="B365" s="20"/>
      <c r="C365" s="4"/>
      <c r="D365" s="4"/>
      <c r="E365" s="4"/>
      <c r="F365" s="4"/>
      <c r="G365" s="4"/>
      <c r="H365" s="4"/>
      <c r="I365" s="4"/>
      <c r="J365" s="24"/>
      <c r="K365" s="24"/>
      <c r="L365" s="24"/>
      <c r="M365" s="47"/>
      <c r="O365" s="163"/>
      <c r="P365" s="31">
        <f t="shared" ca="1" si="287"/>
        <v>0</v>
      </c>
      <c r="Q365" s="28"/>
      <c r="R365" s="28"/>
      <c r="S365" s="31"/>
      <c r="T365" s="145"/>
      <c r="U365" s="31"/>
      <c r="V365" s="28">
        <f t="shared" ca="1" si="293"/>
        <v>1</v>
      </c>
      <c r="W365" s="198">
        <v>1</v>
      </c>
      <c r="X365" s="28"/>
      <c r="Y365" s="198">
        <v>1</v>
      </c>
      <c r="Z365" s="28"/>
      <c r="AA365" s="32">
        <f t="shared" ca="1" si="288"/>
        <v>0</v>
      </c>
      <c r="AB365" s="28">
        <f t="shared" ca="1" si="289"/>
        <v>1</v>
      </c>
      <c r="AC365" s="32">
        <f t="shared" ca="1" si="290"/>
        <v>0</v>
      </c>
      <c r="AD365" s="28">
        <f t="shared" ca="1" si="291"/>
        <v>1</v>
      </c>
      <c r="AE365" s="32">
        <f t="shared" ca="1" si="292"/>
        <v>1</v>
      </c>
      <c r="AF365" s="28"/>
      <c r="AG365" s="198">
        <v>0</v>
      </c>
      <c r="AH365" s="28"/>
      <c r="AI365" s="198">
        <v>0</v>
      </c>
      <c r="AJ365" s="198">
        <v>0</v>
      </c>
      <c r="AK365" s="29">
        <f t="shared" ca="1" si="294"/>
        <v>2</v>
      </c>
      <c r="AL365" s="33">
        <f t="shared" ca="1" si="295"/>
        <v>1</v>
      </c>
      <c r="AM365" s="29">
        <f t="shared" ca="1" si="296"/>
        <v>1</v>
      </c>
      <c r="AN365" s="30">
        <f t="shared" ca="1" si="297"/>
        <v>0</v>
      </c>
    </row>
    <row r="366" spans="1:40" x14ac:dyDescent="0.25">
      <c r="A366" s="11"/>
      <c r="B366" s="20"/>
      <c r="C366" s="4"/>
      <c r="D366" s="4"/>
      <c r="E366" s="4"/>
      <c r="F366" s="4"/>
      <c r="G366" s="4"/>
      <c r="H366" s="4"/>
      <c r="I366" s="4"/>
      <c r="J366" s="24"/>
      <c r="K366" s="24"/>
      <c r="L366" s="24"/>
      <c r="M366" s="47"/>
      <c r="O366" s="163"/>
      <c r="P366" s="21">
        <f t="shared" ca="1" si="287"/>
        <v>2</v>
      </c>
      <c r="Q366">
        <f t="shared" ref="Q366:Q380" ca="1" si="298">INT(RAND()*2)</f>
        <v>0</v>
      </c>
      <c r="S366" s="21">
        <f ca="1">IF(Q366&gt;=P366,Q366+1,Q366)</f>
        <v>0</v>
      </c>
      <c r="T366" s="23"/>
      <c r="U366" s="21"/>
      <c r="V366">
        <f ca="1">2^P366+2^S366</f>
        <v>5</v>
      </c>
      <c r="W366" s="156">
        <v>1</v>
      </c>
      <c r="Y366" s="22">
        <f t="shared" ref="Y366:Y380" ca="1" si="299">INT(V366/4)</f>
        <v>1</v>
      </c>
      <c r="Z366">
        <f t="shared" ref="Z366:Z380" ca="1" si="300">V366-Y366*4</f>
        <v>1</v>
      </c>
      <c r="AA366" s="22">
        <f t="shared" ref="AA366:AA380" ca="1" si="301">INT(Z366/2)</f>
        <v>0</v>
      </c>
      <c r="AB366">
        <f t="shared" ref="AB366:AB380" ca="1" si="302">Z366-AA366*2</f>
        <v>1</v>
      </c>
      <c r="AC366" s="22">
        <f t="shared" ref="AC366:AC380" ca="1" si="303">INT(AB366/1)</f>
        <v>1</v>
      </c>
      <c r="AE366" s="156">
        <v>0</v>
      </c>
      <c r="AG366" s="156">
        <v>0</v>
      </c>
      <c r="AI366" s="156">
        <v>0</v>
      </c>
      <c r="AJ366" s="156">
        <v>0</v>
      </c>
      <c r="AK366" s="2">
        <f t="shared" ref="AK366:AK381" ca="1" si="304">W366*W$5+Y366*Y$5+AA366*AA$5+AC366*AC$5+AE366*AE$5+AG366*AG$5+AI366*AI$5+AJ366*AJ$5</f>
        <v>2</v>
      </c>
      <c r="AL366" s="3">
        <f t="shared" ref="AL366:AL381" ca="1" si="305">W366*W$5+Y366*Y$5+AA366*AA$5+AC366*(AC$5-1)+AE366*(AE$5-1)+AG366*(AG$5-1)+AI366*(AI$5-1)+AJ366*(AJ$5-1)</f>
        <v>1</v>
      </c>
      <c r="AM366" s="2">
        <f t="shared" ref="AM366:AM381" ca="1" si="306">(AL366+ABS(AL366))/2</f>
        <v>1</v>
      </c>
      <c r="AN366" s="10">
        <f t="shared" ref="AN366:AN381" ca="1" si="307">3*W366*Y366*AA366</f>
        <v>0</v>
      </c>
    </row>
    <row r="367" spans="1:40" x14ac:dyDescent="0.25">
      <c r="A367" s="11"/>
      <c r="B367" s="20"/>
      <c r="C367" s="4"/>
      <c r="D367" s="4"/>
      <c r="E367" s="4"/>
      <c r="F367" s="4"/>
      <c r="G367" s="4"/>
      <c r="H367" s="4"/>
      <c r="I367" s="4"/>
      <c r="J367" s="24"/>
      <c r="K367" s="24"/>
      <c r="L367" s="24"/>
      <c r="M367" s="47"/>
      <c r="O367" s="163"/>
      <c r="P367" s="21">
        <f t="shared" ca="1" si="287"/>
        <v>1</v>
      </c>
      <c r="Q367" s="144">
        <f t="shared" ca="1" si="298"/>
        <v>0</v>
      </c>
      <c r="R367" s="144"/>
      <c r="S367" s="21">
        <f t="shared" ref="S367:S380" ca="1" si="308">IF(Q367&gt;=P367,Q367+1,Q367)</f>
        <v>0</v>
      </c>
      <c r="T367" s="23"/>
      <c r="U367" s="21"/>
      <c r="V367" s="144">
        <f t="shared" ref="V367:V380" ca="1" si="309">2^P367+2^S367</f>
        <v>3</v>
      </c>
      <c r="W367" s="156">
        <v>1</v>
      </c>
      <c r="X367" s="144"/>
      <c r="Y367" s="22">
        <f t="shared" ca="1" si="299"/>
        <v>0</v>
      </c>
      <c r="Z367" s="144">
        <f t="shared" ca="1" si="300"/>
        <v>3</v>
      </c>
      <c r="AA367" s="22">
        <f t="shared" ca="1" si="301"/>
        <v>1</v>
      </c>
      <c r="AB367" s="144">
        <f t="shared" ca="1" si="302"/>
        <v>1</v>
      </c>
      <c r="AC367" s="22">
        <f t="shared" ca="1" si="303"/>
        <v>1</v>
      </c>
      <c r="AD367" s="144"/>
      <c r="AE367" s="156">
        <v>0</v>
      </c>
      <c r="AF367" s="144"/>
      <c r="AG367" s="156">
        <v>0</v>
      </c>
      <c r="AH367" s="144"/>
      <c r="AI367" s="156">
        <v>0</v>
      </c>
      <c r="AJ367" s="156">
        <v>0</v>
      </c>
      <c r="AK367" s="2">
        <f t="shared" ca="1" si="304"/>
        <v>2</v>
      </c>
      <c r="AL367" s="3">
        <f t="shared" ca="1" si="305"/>
        <v>1</v>
      </c>
      <c r="AM367" s="2">
        <f t="shared" ca="1" si="306"/>
        <v>1</v>
      </c>
      <c r="AN367" s="10">
        <f t="shared" ca="1" si="307"/>
        <v>0</v>
      </c>
    </row>
    <row r="368" spans="1:40" x14ac:dyDescent="0.25">
      <c r="A368" s="11"/>
      <c r="B368" s="20"/>
      <c r="C368" s="4"/>
      <c r="D368" s="4"/>
      <c r="E368" s="4"/>
      <c r="F368" s="4"/>
      <c r="G368" s="4"/>
      <c r="H368" s="4"/>
      <c r="I368" s="4"/>
      <c r="J368" s="24"/>
      <c r="K368" s="24"/>
      <c r="L368" s="24"/>
      <c r="M368" s="47"/>
      <c r="O368" s="163"/>
      <c r="P368" s="21">
        <f t="shared" ca="1" si="287"/>
        <v>1</v>
      </c>
      <c r="Q368" s="144">
        <f t="shared" ca="1" si="298"/>
        <v>0</v>
      </c>
      <c r="R368" s="144"/>
      <c r="S368" s="21">
        <f t="shared" ca="1" si="308"/>
        <v>0</v>
      </c>
      <c r="T368" s="23"/>
      <c r="U368" s="21"/>
      <c r="V368" s="144">
        <f t="shared" ca="1" si="309"/>
        <v>3</v>
      </c>
      <c r="W368" s="156">
        <v>1</v>
      </c>
      <c r="X368" s="144"/>
      <c r="Y368" s="22">
        <f t="shared" ca="1" si="299"/>
        <v>0</v>
      </c>
      <c r="Z368" s="144">
        <f t="shared" ca="1" si="300"/>
        <v>3</v>
      </c>
      <c r="AA368" s="22">
        <f t="shared" ca="1" si="301"/>
        <v>1</v>
      </c>
      <c r="AB368" s="144">
        <f t="shared" ca="1" si="302"/>
        <v>1</v>
      </c>
      <c r="AC368" s="22">
        <f t="shared" ca="1" si="303"/>
        <v>1</v>
      </c>
      <c r="AD368" s="144"/>
      <c r="AE368" s="156">
        <v>0</v>
      </c>
      <c r="AF368" s="144"/>
      <c r="AG368" s="156">
        <v>0</v>
      </c>
      <c r="AH368" s="144"/>
      <c r="AI368" s="156">
        <v>0</v>
      </c>
      <c r="AJ368" s="156">
        <v>0</v>
      </c>
      <c r="AK368" s="2">
        <f t="shared" ca="1" si="304"/>
        <v>2</v>
      </c>
      <c r="AL368" s="3">
        <f t="shared" ca="1" si="305"/>
        <v>1</v>
      </c>
      <c r="AM368" s="2">
        <f t="shared" ca="1" si="306"/>
        <v>1</v>
      </c>
      <c r="AN368" s="10">
        <f t="shared" ca="1" si="307"/>
        <v>0</v>
      </c>
    </row>
    <row r="369" spans="1:46" x14ac:dyDescent="0.25">
      <c r="A369" s="11"/>
      <c r="B369" s="20"/>
      <c r="C369" s="4"/>
      <c r="D369" s="4"/>
      <c r="E369" s="4"/>
      <c r="F369" s="4"/>
      <c r="G369" s="4"/>
      <c r="H369" s="4"/>
      <c r="I369" s="4"/>
      <c r="J369" s="24"/>
      <c r="K369" s="24"/>
      <c r="L369" s="24"/>
      <c r="M369" s="47"/>
      <c r="O369" s="163"/>
      <c r="P369" s="21">
        <f t="shared" ca="1" si="287"/>
        <v>1</v>
      </c>
      <c r="Q369" s="144">
        <f t="shared" ca="1" si="298"/>
        <v>1</v>
      </c>
      <c r="R369" s="144"/>
      <c r="S369" s="21">
        <f t="shared" ca="1" si="308"/>
        <v>2</v>
      </c>
      <c r="T369" s="23"/>
      <c r="U369" s="21"/>
      <c r="V369" s="144">
        <f t="shared" ca="1" si="309"/>
        <v>6</v>
      </c>
      <c r="W369" s="156">
        <v>1</v>
      </c>
      <c r="X369" s="144"/>
      <c r="Y369" s="22">
        <f t="shared" ca="1" si="299"/>
        <v>1</v>
      </c>
      <c r="Z369" s="144">
        <f t="shared" ca="1" si="300"/>
        <v>2</v>
      </c>
      <c r="AA369" s="22">
        <f t="shared" ca="1" si="301"/>
        <v>1</v>
      </c>
      <c r="AB369" s="144">
        <f t="shared" ca="1" si="302"/>
        <v>0</v>
      </c>
      <c r="AC369" s="22">
        <f t="shared" ca="1" si="303"/>
        <v>0</v>
      </c>
      <c r="AD369" s="144"/>
      <c r="AE369" s="156">
        <v>0</v>
      </c>
      <c r="AF369" s="144"/>
      <c r="AG369" s="156">
        <v>0</v>
      </c>
      <c r="AH369" s="144"/>
      <c r="AI369" s="156">
        <v>0</v>
      </c>
      <c r="AJ369" s="156">
        <v>0</v>
      </c>
      <c r="AK369" s="2">
        <f t="shared" ca="1" si="304"/>
        <v>3</v>
      </c>
      <c r="AL369" s="3">
        <f t="shared" ca="1" si="305"/>
        <v>3</v>
      </c>
      <c r="AM369" s="2">
        <f t="shared" ca="1" si="306"/>
        <v>3</v>
      </c>
      <c r="AN369" s="10">
        <f t="shared" ca="1" si="307"/>
        <v>3</v>
      </c>
    </row>
    <row r="370" spans="1:46" x14ac:dyDescent="0.25">
      <c r="A370" s="11"/>
      <c r="B370" s="20"/>
      <c r="C370" s="4"/>
      <c r="D370" s="4"/>
      <c r="E370" s="4"/>
      <c r="F370" s="4"/>
      <c r="G370" s="4"/>
      <c r="H370" s="4"/>
      <c r="I370" s="4"/>
      <c r="J370" s="24"/>
      <c r="K370" s="24"/>
      <c r="L370" s="24"/>
      <c r="M370" s="47"/>
      <c r="O370" s="163"/>
      <c r="P370" s="21">
        <f t="shared" ca="1" si="287"/>
        <v>1</v>
      </c>
      <c r="Q370" s="144">
        <f t="shared" ca="1" si="298"/>
        <v>1</v>
      </c>
      <c r="R370" s="144"/>
      <c r="S370" s="21">
        <f t="shared" ca="1" si="308"/>
        <v>2</v>
      </c>
      <c r="T370" s="23"/>
      <c r="U370" s="21"/>
      <c r="V370" s="144">
        <f t="shared" ca="1" si="309"/>
        <v>6</v>
      </c>
      <c r="W370" s="156">
        <v>1</v>
      </c>
      <c r="X370" s="144"/>
      <c r="Y370" s="22">
        <f t="shared" ca="1" si="299"/>
        <v>1</v>
      </c>
      <c r="Z370" s="144">
        <f t="shared" ca="1" si="300"/>
        <v>2</v>
      </c>
      <c r="AA370" s="22">
        <f t="shared" ca="1" si="301"/>
        <v>1</v>
      </c>
      <c r="AB370" s="144">
        <f t="shared" ca="1" si="302"/>
        <v>0</v>
      </c>
      <c r="AC370" s="22">
        <f t="shared" ca="1" si="303"/>
        <v>0</v>
      </c>
      <c r="AD370" s="144"/>
      <c r="AE370" s="156">
        <v>0</v>
      </c>
      <c r="AF370" s="144"/>
      <c r="AG370" s="156">
        <v>0</v>
      </c>
      <c r="AH370" s="144"/>
      <c r="AI370" s="156">
        <v>0</v>
      </c>
      <c r="AJ370" s="156">
        <v>0</v>
      </c>
      <c r="AK370" s="2">
        <f t="shared" ca="1" si="304"/>
        <v>3</v>
      </c>
      <c r="AL370" s="3">
        <f t="shared" ca="1" si="305"/>
        <v>3</v>
      </c>
      <c r="AM370" s="2">
        <f t="shared" ca="1" si="306"/>
        <v>3</v>
      </c>
      <c r="AN370" s="10">
        <f t="shared" ca="1" si="307"/>
        <v>3</v>
      </c>
    </row>
    <row r="371" spans="1:46" x14ac:dyDescent="0.25">
      <c r="A371" s="11"/>
      <c r="B371" s="20"/>
      <c r="C371" s="4"/>
      <c r="D371" s="4"/>
      <c r="E371" s="4"/>
      <c r="F371" s="4"/>
      <c r="G371" s="4"/>
      <c r="H371" s="4"/>
      <c r="I371" s="4"/>
      <c r="J371" s="24"/>
      <c r="K371" s="24"/>
      <c r="L371" s="24"/>
      <c r="M371" s="47"/>
      <c r="O371" s="163"/>
      <c r="P371" s="21">
        <f t="shared" ca="1" si="287"/>
        <v>2</v>
      </c>
      <c r="Q371" s="144">
        <f t="shared" ca="1" si="298"/>
        <v>0</v>
      </c>
      <c r="R371" s="144"/>
      <c r="S371" s="21">
        <f t="shared" ca="1" si="308"/>
        <v>0</v>
      </c>
      <c r="T371" s="23"/>
      <c r="U371" s="21"/>
      <c r="V371" s="144">
        <f t="shared" ca="1" si="309"/>
        <v>5</v>
      </c>
      <c r="W371" s="156">
        <v>1</v>
      </c>
      <c r="X371" s="144"/>
      <c r="Y371" s="22">
        <f t="shared" ca="1" si="299"/>
        <v>1</v>
      </c>
      <c r="Z371" s="144">
        <f t="shared" ca="1" si="300"/>
        <v>1</v>
      </c>
      <c r="AA371" s="22">
        <f t="shared" ca="1" si="301"/>
        <v>0</v>
      </c>
      <c r="AB371" s="144">
        <f t="shared" ca="1" si="302"/>
        <v>1</v>
      </c>
      <c r="AC371" s="22">
        <f t="shared" ca="1" si="303"/>
        <v>1</v>
      </c>
      <c r="AD371" s="144"/>
      <c r="AE371" s="156">
        <v>0</v>
      </c>
      <c r="AF371" s="144"/>
      <c r="AG371" s="156">
        <v>0</v>
      </c>
      <c r="AH371" s="144"/>
      <c r="AI371" s="156">
        <v>0</v>
      </c>
      <c r="AJ371" s="156">
        <v>0</v>
      </c>
      <c r="AK371" s="2">
        <f t="shared" ca="1" si="304"/>
        <v>2</v>
      </c>
      <c r="AL371" s="3">
        <f t="shared" ca="1" si="305"/>
        <v>1</v>
      </c>
      <c r="AM371" s="2">
        <f t="shared" ca="1" si="306"/>
        <v>1</v>
      </c>
      <c r="AN371" s="10">
        <f t="shared" ca="1" si="307"/>
        <v>0</v>
      </c>
    </row>
    <row r="372" spans="1:46" x14ac:dyDescent="0.25">
      <c r="A372" s="11"/>
      <c r="B372" s="20"/>
      <c r="C372" s="4"/>
      <c r="D372" s="4"/>
      <c r="E372" s="4"/>
      <c r="F372" s="4"/>
      <c r="G372" s="4"/>
      <c r="H372" s="4"/>
      <c r="I372" s="4"/>
      <c r="J372" s="24"/>
      <c r="K372" s="24"/>
      <c r="L372" s="24"/>
      <c r="M372" s="47"/>
      <c r="O372" s="163"/>
      <c r="P372" s="21">
        <f t="shared" ca="1" si="287"/>
        <v>0</v>
      </c>
      <c r="Q372" s="144">
        <f t="shared" ca="1" si="298"/>
        <v>0</v>
      </c>
      <c r="R372" s="144"/>
      <c r="S372" s="21">
        <f t="shared" ca="1" si="308"/>
        <v>1</v>
      </c>
      <c r="T372" s="23"/>
      <c r="U372" s="21"/>
      <c r="V372" s="144">
        <f t="shared" ca="1" si="309"/>
        <v>3</v>
      </c>
      <c r="W372" s="156">
        <v>1</v>
      </c>
      <c r="X372" s="144"/>
      <c r="Y372" s="22">
        <f t="shared" ca="1" si="299"/>
        <v>0</v>
      </c>
      <c r="Z372" s="144">
        <f t="shared" ca="1" si="300"/>
        <v>3</v>
      </c>
      <c r="AA372" s="22">
        <f t="shared" ca="1" si="301"/>
        <v>1</v>
      </c>
      <c r="AB372" s="144">
        <f t="shared" ca="1" si="302"/>
        <v>1</v>
      </c>
      <c r="AC372" s="22">
        <f t="shared" ca="1" si="303"/>
        <v>1</v>
      </c>
      <c r="AD372" s="144"/>
      <c r="AE372" s="156">
        <v>0</v>
      </c>
      <c r="AF372" s="144"/>
      <c r="AG372" s="156">
        <v>0</v>
      </c>
      <c r="AH372" s="144"/>
      <c r="AI372" s="156">
        <v>0</v>
      </c>
      <c r="AJ372" s="156">
        <v>0</v>
      </c>
      <c r="AK372" s="2">
        <f t="shared" ca="1" si="304"/>
        <v>2</v>
      </c>
      <c r="AL372" s="3">
        <f t="shared" ca="1" si="305"/>
        <v>1</v>
      </c>
      <c r="AM372" s="2">
        <f t="shared" ca="1" si="306"/>
        <v>1</v>
      </c>
      <c r="AN372" s="10">
        <f t="shared" ca="1" si="307"/>
        <v>0</v>
      </c>
    </row>
    <row r="373" spans="1:46" x14ac:dyDescent="0.25">
      <c r="A373" s="11"/>
      <c r="B373" s="20"/>
      <c r="C373" s="4"/>
      <c r="D373" s="4"/>
      <c r="E373" s="4"/>
      <c r="F373" s="4"/>
      <c r="G373" s="4"/>
      <c r="H373" s="4"/>
      <c r="I373" s="4"/>
      <c r="J373" s="24"/>
      <c r="K373" s="24"/>
      <c r="L373" s="24"/>
      <c r="M373" s="47"/>
      <c r="O373" s="163"/>
      <c r="P373" s="21">
        <f t="shared" ca="1" si="287"/>
        <v>0</v>
      </c>
      <c r="Q373" s="144">
        <f t="shared" ca="1" si="298"/>
        <v>1</v>
      </c>
      <c r="R373" s="144"/>
      <c r="S373" s="21">
        <f t="shared" ca="1" si="308"/>
        <v>2</v>
      </c>
      <c r="T373" s="23"/>
      <c r="U373" s="21"/>
      <c r="V373" s="144">
        <f t="shared" ca="1" si="309"/>
        <v>5</v>
      </c>
      <c r="W373" s="156">
        <v>1</v>
      </c>
      <c r="X373" s="144"/>
      <c r="Y373" s="22">
        <f t="shared" ca="1" si="299"/>
        <v>1</v>
      </c>
      <c r="Z373" s="144">
        <f t="shared" ca="1" si="300"/>
        <v>1</v>
      </c>
      <c r="AA373" s="22">
        <f t="shared" ca="1" si="301"/>
        <v>0</v>
      </c>
      <c r="AB373" s="144">
        <f t="shared" ca="1" si="302"/>
        <v>1</v>
      </c>
      <c r="AC373" s="22">
        <f t="shared" ca="1" si="303"/>
        <v>1</v>
      </c>
      <c r="AD373" s="144"/>
      <c r="AE373" s="156">
        <v>0</v>
      </c>
      <c r="AF373" s="144"/>
      <c r="AG373" s="156">
        <v>0</v>
      </c>
      <c r="AH373" s="144"/>
      <c r="AI373" s="156">
        <v>0</v>
      </c>
      <c r="AJ373" s="156">
        <v>0</v>
      </c>
      <c r="AK373" s="2">
        <f t="shared" ca="1" si="304"/>
        <v>2</v>
      </c>
      <c r="AL373" s="3">
        <f t="shared" ca="1" si="305"/>
        <v>1</v>
      </c>
      <c r="AM373" s="2">
        <f t="shared" ca="1" si="306"/>
        <v>1</v>
      </c>
      <c r="AN373" s="10">
        <f t="shared" ca="1" si="307"/>
        <v>0</v>
      </c>
      <c r="AT373" t="s">
        <v>32</v>
      </c>
    </row>
    <row r="374" spans="1:46" x14ac:dyDescent="0.25">
      <c r="A374" s="11"/>
      <c r="B374" s="20"/>
      <c r="C374" s="4"/>
      <c r="D374" s="4"/>
      <c r="E374" s="4"/>
      <c r="F374" s="4"/>
      <c r="G374" s="4"/>
      <c r="H374" s="4"/>
      <c r="I374" s="4"/>
      <c r="J374" s="24"/>
      <c r="K374" s="24"/>
      <c r="L374" s="24"/>
      <c r="M374" s="47"/>
      <c r="O374" s="163"/>
      <c r="P374" s="21">
        <f t="shared" ca="1" si="287"/>
        <v>0</v>
      </c>
      <c r="Q374" s="144">
        <f t="shared" ca="1" si="298"/>
        <v>1</v>
      </c>
      <c r="R374" s="144"/>
      <c r="S374" s="21">
        <f t="shared" ca="1" si="308"/>
        <v>2</v>
      </c>
      <c r="T374" s="23"/>
      <c r="U374" s="21"/>
      <c r="V374" s="144">
        <f t="shared" ca="1" si="309"/>
        <v>5</v>
      </c>
      <c r="W374" s="156">
        <v>1</v>
      </c>
      <c r="X374" s="144"/>
      <c r="Y374" s="22">
        <f t="shared" ca="1" si="299"/>
        <v>1</v>
      </c>
      <c r="Z374" s="144">
        <f t="shared" ca="1" si="300"/>
        <v>1</v>
      </c>
      <c r="AA374" s="22">
        <f t="shared" ca="1" si="301"/>
        <v>0</v>
      </c>
      <c r="AB374" s="144">
        <f t="shared" ca="1" si="302"/>
        <v>1</v>
      </c>
      <c r="AC374" s="22">
        <f t="shared" ca="1" si="303"/>
        <v>1</v>
      </c>
      <c r="AD374" s="144"/>
      <c r="AE374" s="156">
        <v>0</v>
      </c>
      <c r="AF374" s="144"/>
      <c r="AG374" s="156">
        <v>0</v>
      </c>
      <c r="AH374" s="144"/>
      <c r="AI374" s="156">
        <v>0</v>
      </c>
      <c r="AJ374" s="156">
        <v>0</v>
      </c>
      <c r="AK374" s="2">
        <f t="shared" ca="1" si="304"/>
        <v>2</v>
      </c>
      <c r="AL374" s="3">
        <f t="shared" ca="1" si="305"/>
        <v>1</v>
      </c>
      <c r="AM374" s="2">
        <f t="shared" ca="1" si="306"/>
        <v>1</v>
      </c>
      <c r="AN374" s="10">
        <f t="shared" ca="1" si="307"/>
        <v>0</v>
      </c>
      <c r="AT374" t="s">
        <v>32</v>
      </c>
    </row>
    <row r="375" spans="1:46" x14ac:dyDescent="0.25">
      <c r="A375" s="11"/>
      <c r="B375" s="20"/>
      <c r="C375" s="4"/>
      <c r="D375" s="4"/>
      <c r="E375" s="4"/>
      <c r="F375" s="4"/>
      <c r="G375" s="4"/>
      <c r="H375" s="4"/>
      <c r="I375" s="4"/>
      <c r="J375" s="24"/>
      <c r="K375" s="24"/>
      <c r="L375" s="24"/>
      <c r="M375" s="47"/>
      <c r="O375" s="163"/>
      <c r="P375" s="21">
        <f t="shared" ca="1" si="287"/>
        <v>1</v>
      </c>
      <c r="Q375" s="144">
        <f t="shared" ca="1" si="298"/>
        <v>1</v>
      </c>
      <c r="R375" s="144"/>
      <c r="S375" s="21">
        <f t="shared" ca="1" si="308"/>
        <v>2</v>
      </c>
      <c r="T375" s="23"/>
      <c r="U375" s="21"/>
      <c r="V375" s="144">
        <f t="shared" ca="1" si="309"/>
        <v>6</v>
      </c>
      <c r="W375" s="156">
        <v>1</v>
      </c>
      <c r="X375" s="144"/>
      <c r="Y375" s="22">
        <f t="shared" ca="1" si="299"/>
        <v>1</v>
      </c>
      <c r="Z375" s="144">
        <f t="shared" ca="1" si="300"/>
        <v>2</v>
      </c>
      <c r="AA375" s="22">
        <f t="shared" ca="1" si="301"/>
        <v>1</v>
      </c>
      <c r="AB375" s="144">
        <f t="shared" ca="1" si="302"/>
        <v>0</v>
      </c>
      <c r="AC375" s="22">
        <f t="shared" ca="1" si="303"/>
        <v>0</v>
      </c>
      <c r="AD375" s="144"/>
      <c r="AE375" s="156">
        <v>0</v>
      </c>
      <c r="AF375" s="144"/>
      <c r="AG375" s="156">
        <v>0</v>
      </c>
      <c r="AH375" s="144"/>
      <c r="AI375" s="156">
        <v>0</v>
      </c>
      <c r="AJ375" s="156">
        <v>0</v>
      </c>
      <c r="AK375" s="2">
        <f t="shared" ca="1" si="304"/>
        <v>3</v>
      </c>
      <c r="AL375" s="3">
        <f t="shared" ca="1" si="305"/>
        <v>3</v>
      </c>
      <c r="AM375" s="2">
        <f t="shared" ca="1" si="306"/>
        <v>3</v>
      </c>
      <c r="AN375" s="10">
        <f t="shared" ca="1" si="307"/>
        <v>3</v>
      </c>
      <c r="AT375" t="s">
        <v>32</v>
      </c>
    </row>
    <row r="376" spans="1:46" x14ac:dyDescent="0.25">
      <c r="A376" s="11"/>
      <c r="B376" s="20"/>
      <c r="C376" s="4"/>
      <c r="D376" s="4"/>
      <c r="E376" s="4"/>
      <c r="F376" s="4"/>
      <c r="G376" s="4"/>
      <c r="H376" s="4"/>
      <c r="I376" s="4"/>
      <c r="J376" s="24"/>
      <c r="K376" s="24"/>
      <c r="L376" s="24"/>
      <c r="M376" s="47"/>
      <c r="O376" s="163"/>
      <c r="P376" s="21">
        <f t="shared" ca="1" si="287"/>
        <v>1</v>
      </c>
      <c r="Q376" s="144">
        <f t="shared" ca="1" si="298"/>
        <v>1</v>
      </c>
      <c r="R376" s="144"/>
      <c r="S376" s="21">
        <f t="shared" ca="1" si="308"/>
        <v>2</v>
      </c>
      <c r="T376" s="23"/>
      <c r="U376" s="21"/>
      <c r="V376" s="144">
        <f t="shared" ca="1" si="309"/>
        <v>6</v>
      </c>
      <c r="W376" s="156">
        <v>1</v>
      </c>
      <c r="X376" s="144"/>
      <c r="Y376" s="22">
        <f t="shared" ca="1" si="299"/>
        <v>1</v>
      </c>
      <c r="Z376" s="144">
        <f t="shared" ca="1" si="300"/>
        <v>2</v>
      </c>
      <c r="AA376" s="22">
        <f t="shared" ca="1" si="301"/>
        <v>1</v>
      </c>
      <c r="AB376" s="144">
        <f t="shared" ca="1" si="302"/>
        <v>0</v>
      </c>
      <c r="AC376" s="22">
        <f t="shared" ca="1" si="303"/>
        <v>0</v>
      </c>
      <c r="AD376" s="144"/>
      <c r="AE376" s="156">
        <v>0</v>
      </c>
      <c r="AF376" s="144"/>
      <c r="AG376" s="156">
        <v>0</v>
      </c>
      <c r="AH376" s="144"/>
      <c r="AI376" s="156">
        <v>0</v>
      </c>
      <c r="AJ376" s="156">
        <v>0</v>
      </c>
      <c r="AK376" s="2">
        <f t="shared" ca="1" si="304"/>
        <v>3</v>
      </c>
      <c r="AL376" s="3">
        <f t="shared" ca="1" si="305"/>
        <v>3</v>
      </c>
      <c r="AM376" s="2">
        <f t="shared" ca="1" si="306"/>
        <v>3</v>
      </c>
      <c r="AN376" s="10">
        <f t="shared" ca="1" si="307"/>
        <v>3</v>
      </c>
      <c r="AT376" t="s">
        <v>32</v>
      </c>
    </row>
    <row r="377" spans="1:46" x14ac:dyDescent="0.25">
      <c r="A377" s="11"/>
      <c r="B377" s="20"/>
      <c r="C377" s="4"/>
      <c r="D377" s="4"/>
      <c r="E377" s="4"/>
      <c r="F377" s="4"/>
      <c r="G377" s="4"/>
      <c r="H377" s="4"/>
      <c r="I377" s="4"/>
      <c r="J377" s="24"/>
      <c r="K377" s="24"/>
      <c r="L377" s="24"/>
      <c r="M377" s="47"/>
      <c r="O377" s="163"/>
      <c r="P377" s="21">
        <f t="shared" ca="1" si="287"/>
        <v>1</v>
      </c>
      <c r="Q377" s="144">
        <f t="shared" ca="1" si="298"/>
        <v>1</v>
      </c>
      <c r="R377" s="144"/>
      <c r="S377" s="21">
        <f t="shared" ca="1" si="308"/>
        <v>2</v>
      </c>
      <c r="T377" s="23"/>
      <c r="U377" s="21"/>
      <c r="V377" s="144">
        <f t="shared" ca="1" si="309"/>
        <v>6</v>
      </c>
      <c r="W377" s="156">
        <v>1</v>
      </c>
      <c r="X377" s="144"/>
      <c r="Y377" s="22">
        <f t="shared" ca="1" si="299"/>
        <v>1</v>
      </c>
      <c r="Z377" s="144">
        <f t="shared" ca="1" si="300"/>
        <v>2</v>
      </c>
      <c r="AA377" s="22">
        <f t="shared" ca="1" si="301"/>
        <v>1</v>
      </c>
      <c r="AB377" s="144">
        <f t="shared" ca="1" si="302"/>
        <v>0</v>
      </c>
      <c r="AC377" s="22">
        <f t="shared" ca="1" si="303"/>
        <v>0</v>
      </c>
      <c r="AD377" s="144"/>
      <c r="AE377" s="156">
        <v>0</v>
      </c>
      <c r="AF377" s="144"/>
      <c r="AG377" s="156">
        <v>0</v>
      </c>
      <c r="AH377" s="144"/>
      <c r="AI377" s="156">
        <v>0</v>
      </c>
      <c r="AJ377" s="156">
        <v>0</v>
      </c>
      <c r="AK377" s="2">
        <f t="shared" ca="1" si="304"/>
        <v>3</v>
      </c>
      <c r="AL377" s="3">
        <f t="shared" ca="1" si="305"/>
        <v>3</v>
      </c>
      <c r="AM377" s="2">
        <f t="shared" ca="1" si="306"/>
        <v>3</v>
      </c>
      <c r="AN377" s="10">
        <f t="shared" ca="1" si="307"/>
        <v>3</v>
      </c>
      <c r="AT377" t="s">
        <v>32</v>
      </c>
    </row>
    <row r="378" spans="1:46" x14ac:dyDescent="0.25">
      <c r="A378" s="11"/>
      <c r="B378" s="20"/>
      <c r="C378" s="4"/>
      <c r="D378" s="4"/>
      <c r="E378" s="4"/>
      <c r="F378" s="4"/>
      <c r="G378" s="4"/>
      <c r="H378" s="4"/>
      <c r="I378" s="4"/>
      <c r="J378" s="24"/>
      <c r="K378" s="24"/>
      <c r="L378" s="24"/>
      <c r="M378" s="47"/>
      <c r="O378" s="163"/>
      <c r="P378" s="21">
        <f t="shared" ca="1" si="287"/>
        <v>0</v>
      </c>
      <c r="Q378" s="144">
        <f t="shared" ca="1" si="298"/>
        <v>1</v>
      </c>
      <c r="R378" s="144"/>
      <c r="S378" s="21">
        <f t="shared" ca="1" si="308"/>
        <v>2</v>
      </c>
      <c r="T378" s="23"/>
      <c r="U378" s="21"/>
      <c r="V378" s="144">
        <f t="shared" ca="1" si="309"/>
        <v>5</v>
      </c>
      <c r="W378" s="156">
        <v>1</v>
      </c>
      <c r="X378" s="144"/>
      <c r="Y378" s="22">
        <f t="shared" ca="1" si="299"/>
        <v>1</v>
      </c>
      <c r="Z378" s="144">
        <f t="shared" ca="1" si="300"/>
        <v>1</v>
      </c>
      <c r="AA378" s="22">
        <f t="shared" ca="1" si="301"/>
        <v>0</v>
      </c>
      <c r="AB378" s="144">
        <f t="shared" ca="1" si="302"/>
        <v>1</v>
      </c>
      <c r="AC378" s="22">
        <f t="shared" ca="1" si="303"/>
        <v>1</v>
      </c>
      <c r="AD378" s="144"/>
      <c r="AE378" s="156">
        <v>0</v>
      </c>
      <c r="AF378" s="144"/>
      <c r="AG378" s="156">
        <v>0</v>
      </c>
      <c r="AH378" s="144"/>
      <c r="AI378" s="156">
        <v>0</v>
      </c>
      <c r="AJ378" s="156">
        <v>0</v>
      </c>
      <c r="AK378" s="2">
        <f t="shared" ca="1" si="304"/>
        <v>2</v>
      </c>
      <c r="AL378" s="3">
        <f t="shared" ca="1" si="305"/>
        <v>1</v>
      </c>
      <c r="AM378" s="2">
        <f t="shared" ca="1" si="306"/>
        <v>1</v>
      </c>
      <c r="AN378" s="10">
        <f t="shared" ca="1" si="307"/>
        <v>0</v>
      </c>
      <c r="AT378" t="s">
        <v>32</v>
      </c>
    </row>
    <row r="379" spans="1:46" x14ac:dyDescent="0.25">
      <c r="A379" s="11"/>
      <c r="B379" s="20"/>
      <c r="C379" s="4"/>
      <c r="D379" s="4"/>
      <c r="E379" s="4"/>
      <c r="F379" s="4"/>
      <c r="G379" s="4"/>
      <c r="H379" s="4"/>
      <c r="I379" s="4"/>
      <c r="J379" s="24"/>
      <c r="K379" s="24"/>
      <c r="L379" s="24"/>
      <c r="M379" s="47"/>
      <c r="O379" s="163"/>
      <c r="P379" s="21">
        <f t="shared" ca="1" si="287"/>
        <v>2</v>
      </c>
      <c r="Q379" s="144">
        <f t="shared" ca="1" si="298"/>
        <v>1</v>
      </c>
      <c r="R379" s="144"/>
      <c r="S379" s="21">
        <f t="shared" ca="1" si="308"/>
        <v>1</v>
      </c>
      <c r="T379" s="23"/>
      <c r="U379" s="21"/>
      <c r="V379" s="144">
        <f t="shared" ca="1" si="309"/>
        <v>6</v>
      </c>
      <c r="W379" s="156">
        <v>1</v>
      </c>
      <c r="X379" s="144"/>
      <c r="Y379" s="22">
        <f t="shared" ca="1" si="299"/>
        <v>1</v>
      </c>
      <c r="Z379" s="144">
        <f t="shared" ca="1" si="300"/>
        <v>2</v>
      </c>
      <c r="AA379" s="22">
        <f t="shared" ca="1" si="301"/>
        <v>1</v>
      </c>
      <c r="AB379" s="144">
        <f t="shared" ca="1" si="302"/>
        <v>0</v>
      </c>
      <c r="AC379" s="22">
        <f t="shared" ca="1" si="303"/>
        <v>0</v>
      </c>
      <c r="AD379" s="144"/>
      <c r="AE379" s="156">
        <v>0</v>
      </c>
      <c r="AF379" s="144"/>
      <c r="AG379" s="156">
        <v>0</v>
      </c>
      <c r="AH379" s="144"/>
      <c r="AI379" s="156">
        <v>0</v>
      </c>
      <c r="AJ379" s="156">
        <v>0</v>
      </c>
      <c r="AK379" s="59">
        <f t="shared" ca="1" si="304"/>
        <v>3</v>
      </c>
      <c r="AL379" s="60">
        <f t="shared" ca="1" si="305"/>
        <v>3</v>
      </c>
      <c r="AM379" s="59">
        <f t="shared" ca="1" si="306"/>
        <v>3</v>
      </c>
      <c r="AN379" s="61">
        <f t="shared" ca="1" si="307"/>
        <v>3</v>
      </c>
      <c r="AT379" t="s">
        <v>32</v>
      </c>
    </row>
    <row r="380" spans="1:46" x14ac:dyDescent="0.25">
      <c r="A380" s="11"/>
      <c r="B380" s="20"/>
      <c r="C380" s="4"/>
      <c r="D380" s="4"/>
      <c r="E380" s="4"/>
      <c r="F380" s="4"/>
      <c r="G380" s="4"/>
      <c r="H380" s="4"/>
      <c r="I380" s="4"/>
      <c r="J380" s="24"/>
      <c r="K380" s="24"/>
      <c r="L380" s="24"/>
      <c r="M380" s="47"/>
      <c r="O380" s="163"/>
      <c r="P380" s="31">
        <f t="shared" ca="1" si="287"/>
        <v>1</v>
      </c>
      <c r="Q380" s="28">
        <f t="shared" ca="1" si="298"/>
        <v>0</v>
      </c>
      <c r="R380" s="28"/>
      <c r="S380" s="31">
        <f t="shared" ca="1" si="308"/>
        <v>0</v>
      </c>
      <c r="T380" s="145"/>
      <c r="U380" s="31"/>
      <c r="V380" s="28">
        <f t="shared" ca="1" si="309"/>
        <v>3</v>
      </c>
      <c r="W380" s="198">
        <v>1</v>
      </c>
      <c r="X380" s="28"/>
      <c r="Y380" s="32">
        <f t="shared" ca="1" si="299"/>
        <v>0</v>
      </c>
      <c r="Z380" s="28">
        <f t="shared" ca="1" si="300"/>
        <v>3</v>
      </c>
      <c r="AA380" s="32">
        <f t="shared" ca="1" si="301"/>
        <v>1</v>
      </c>
      <c r="AB380" s="28">
        <f t="shared" ca="1" si="302"/>
        <v>1</v>
      </c>
      <c r="AC380" s="32">
        <f t="shared" ca="1" si="303"/>
        <v>1</v>
      </c>
      <c r="AD380" s="28"/>
      <c r="AE380" s="198">
        <v>0</v>
      </c>
      <c r="AF380" s="28"/>
      <c r="AG380" s="198">
        <v>0</v>
      </c>
      <c r="AH380" s="28"/>
      <c r="AI380" s="198">
        <v>0</v>
      </c>
      <c r="AJ380" s="198">
        <v>0</v>
      </c>
      <c r="AK380" s="29">
        <f t="shared" ca="1" si="304"/>
        <v>2</v>
      </c>
      <c r="AL380" s="33">
        <f t="shared" ca="1" si="305"/>
        <v>1</v>
      </c>
      <c r="AM380" s="29">
        <f t="shared" ca="1" si="306"/>
        <v>1</v>
      </c>
      <c r="AN380" s="30">
        <f t="shared" ca="1" si="307"/>
        <v>0</v>
      </c>
    </row>
    <row r="381" spans="1:46" x14ac:dyDescent="0.25">
      <c r="A381" s="11"/>
      <c r="B381" s="20"/>
      <c r="C381" s="4"/>
      <c r="D381" s="4"/>
      <c r="E381" s="4"/>
      <c r="F381" s="4"/>
      <c r="G381" s="4"/>
      <c r="H381" s="4"/>
      <c r="I381" s="4"/>
      <c r="J381" s="24"/>
      <c r="K381" s="24"/>
      <c r="L381" s="24"/>
      <c r="M381" s="47"/>
      <c r="O381" s="163"/>
      <c r="P381" s="21"/>
      <c r="S381" s="21"/>
      <c r="T381" s="23"/>
      <c r="U381" s="21"/>
      <c r="W381" s="22">
        <v>1</v>
      </c>
      <c r="Y381" s="22">
        <v>1</v>
      </c>
      <c r="AA381" s="22">
        <v>1</v>
      </c>
      <c r="AC381" s="156">
        <v>0</v>
      </c>
      <c r="AE381" s="156">
        <v>0</v>
      </c>
      <c r="AG381" s="156">
        <v>0</v>
      </c>
      <c r="AI381" s="156">
        <v>0</v>
      </c>
      <c r="AJ381" s="156">
        <v>0</v>
      </c>
      <c r="AK381" s="2">
        <f t="shared" si="304"/>
        <v>3</v>
      </c>
      <c r="AL381" s="3">
        <f t="shared" si="305"/>
        <v>3</v>
      </c>
      <c r="AM381" s="2">
        <f t="shared" si="306"/>
        <v>3</v>
      </c>
      <c r="AN381" s="10">
        <f t="shared" si="307"/>
        <v>3</v>
      </c>
    </row>
    <row r="382" spans="1:46" x14ac:dyDescent="0.25">
      <c r="A382" s="11"/>
      <c r="B382" s="20"/>
      <c r="C382" s="4"/>
      <c r="D382" s="4"/>
      <c r="E382" s="4"/>
      <c r="F382" s="4"/>
      <c r="G382" s="4"/>
      <c r="H382" s="4"/>
      <c r="I382" s="4"/>
      <c r="J382" s="24"/>
      <c r="K382" s="24"/>
      <c r="L382" s="24"/>
      <c r="M382" s="47"/>
      <c r="O382" s="163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120"/>
      <c r="AM382" s="24"/>
      <c r="AN382" s="47"/>
    </row>
    <row r="383" spans="1:46" x14ac:dyDescent="0.25">
      <c r="A383" s="11"/>
      <c r="B383" s="20"/>
      <c r="C383" s="4"/>
      <c r="D383" s="4"/>
      <c r="E383" s="4"/>
      <c r="F383" s="4"/>
      <c r="G383" s="4"/>
      <c r="H383" s="4"/>
      <c r="I383" s="4"/>
      <c r="J383" s="24"/>
      <c r="K383" s="24"/>
      <c r="L383" s="24"/>
      <c r="M383" s="47"/>
      <c r="O383" s="163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120"/>
      <c r="AM383" s="24"/>
      <c r="AN383" s="47"/>
    </row>
    <row r="384" spans="1:46" x14ac:dyDescent="0.25">
      <c r="A384" s="11"/>
      <c r="B384" s="20"/>
      <c r="C384" s="4"/>
      <c r="D384" s="4"/>
      <c r="E384" s="4"/>
      <c r="F384" s="4"/>
      <c r="G384" s="4"/>
      <c r="H384" s="4"/>
      <c r="I384" s="4"/>
      <c r="J384" s="24"/>
      <c r="K384" s="24"/>
      <c r="L384" s="24"/>
      <c r="M384" s="47"/>
      <c r="O384" s="163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120"/>
      <c r="AM384" s="24"/>
      <c r="AN384" s="47"/>
    </row>
    <row r="385" spans="1:40" x14ac:dyDescent="0.25">
      <c r="A385" s="11" t="s">
        <v>10</v>
      </c>
      <c r="J385" s="24">
        <f>(J325*$N325+J329*$N329+J333*$N333+J335*$N335)/($N325+$N329+$N333+$N335)</f>
        <v>2.4642857142857144</v>
      </c>
      <c r="K385" s="47">
        <f>(K325*$N325+K329*$N329+K333*$N333+K335*$N335)/($N325+$N329+$N333+$N335)</f>
        <v>1.8392857142857142</v>
      </c>
      <c r="L385" s="24">
        <f>(L325*$N325+L329*$N329+L333*$N333+L335*$N335)/($N325+$N329+$N333+$N335)</f>
        <v>1.8392857142857142</v>
      </c>
      <c r="M385" s="47">
        <f>(M325*$N325+M329*$N329+M333*$N333+M335*$N335)/($N325+$N329+$N333+$N335)</f>
        <v>1.3928571428571428</v>
      </c>
      <c r="O385" s="163"/>
      <c r="AK385" s="2">
        <f ca="1">AVERAGE(AK326:AK381)</f>
        <v>2.4285714285714284</v>
      </c>
      <c r="AL385" s="10">
        <f ca="1">AVERAGE(AL326:AL381)</f>
        <v>1.8571428571428572</v>
      </c>
      <c r="AM385" s="2">
        <f ca="1">AVERAGE(AM326:AM381)</f>
        <v>1.8571428571428572</v>
      </c>
      <c r="AN385" s="10">
        <f ca="1">AVERAGE(AN326:AN381)</f>
        <v>1.2857142857142858</v>
      </c>
    </row>
    <row r="386" spans="1:40" x14ac:dyDescent="0.25">
      <c r="A386" s="48">
        <v>62.5</v>
      </c>
      <c r="B386" s="48" t="s">
        <v>36</v>
      </c>
      <c r="C386" s="4"/>
      <c r="D386" s="4"/>
      <c r="E386" s="4"/>
      <c r="F386" s="4"/>
      <c r="G386" s="4"/>
      <c r="H386" s="4"/>
      <c r="I386" s="4"/>
      <c r="J386" s="158">
        <f>100*J385/$C$2</f>
        <v>82.142857142857153</v>
      </c>
      <c r="K386" s="159">
        <f>100*K385/$C$2</f>
        <v>61.309523809523803</v>
      </c>
      <c r="L386" s="158">
        <f>100*L385/$C$2</f>
        <v>61.309523809523803</v>
      </c>
      <c r="M386" s="159">
        <f>100*M385/$C$2</f>
        <v>46.428571428571423</v>
      </c>
      <c r="N386" s="4" t="s">
        <v>28</v>
      </c>
      <c r="O386" s="165"/>
      <c r="AG386" s="48" t="s">
        <v>29</v>
      </c>
      <c r="AK386" s="12">
        <f ca="1">100*AK385/$C$2</f>
        <v>80.952380952380949</v>
      </c>
      <c r="AL386" s="13">
        <f ca="1">100*AL385/$C$2</f>
        <v>61.904761904761905</v>
      </c>
      <c r="AM386" s="12">
        <f ca="1">100*AM385/$C$2</f>
        <v>61.904761904761905</v>
      </c>
      <c r="AN386" s="13">
        <f ca="1">100*AN385/$C$2</f>
        <v>42.857142857142861</v>
      </c>
    </row>
    <row r="387" spans="1:40" x14ac:dyDescent="0.25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6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</row>
    <row r="388" spans="1:40" ht="60.75" thickBot="1" x14ac:dyDescent="0.3">
      <c r="A388" s="16" t="s">
        <v>76</v>
      </c>
      <c r="B388" s="144"/>
      <c r="C388" s="144"/>
      <c r="D388" s="144"/>
      <c r="E388" s="144"/>
      <c r="F388" s="26"/>
      <c r="G388" s="144"/>
      <c r="H388" s="26"/>
      <c r="I388" s="26"/>
      <c r="J388" s="5" t="s">
        <v>5</v>
      </c>
      <c r="K388" s="6" t="s">
        <v>7</v>
      </c>
      <c r="L388" s="5" t="s">
        <v>8</v>
      </c>
      <c r="M388" s="9" t="s">
        <v>6</v>
      </c>
      <c r="N388" s="144" t="s">
        <v>9</v>
      </c>
      <c r="O388" s="163"/>
      <c r="P388" s="144" t="s">
        <v>22</v>
      </c>
      <c r="Q388" s="142"/>
      <c r="R388" s="142"/>
      <c r="S388" s="142"/>
      <c r="T388" s="142"/>
      <c r="U388" s="119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5" t="s">
        <v>5</v>
      </c>
      <c r="AL388" s="6" t="s">
        <v>7</v>
      </c>
      <c r="AM388" s="5" t="s">
        <v>8</v>
      </c>
      <c r="AN388" s="9" t="s">
        <v>6</v>
      </c>
    </row>
    <row r="389" spans="1:40" s="144" customFormat="1" ht="16.5" thickTop="1" thickBot="1" x14ac:dyDescent="0.3">
      <c r="A389" s="16"/>
      <c r="B389" s="200">
        <v>1</v>
      </c>
      <c r="C389" s="203">
        <v>1</v>
      </c>
      <c r="D389" s="201">
        <v>1</v>
      </c>
      <c r="E389" s="58">
        <v>0</v>
      </c>
      <c r="F389" s="231">
        <v>0</v>
      </c>
      <c r="G389" s="208">
        <v>0</v>
      </c>
      <c r="H389" s="209">
        <v>0</v>
      </c>
      <c r="I389" s="210">
        <v>0</v>
      </c>
      <c r="J389" s="2">
        <f>B389*B$5+C389*C$5+D389*D$5+E389*E$5+F389*F$5+G389*G$5+H389*H$5+I389*I$5</f>
        <v>3</v>
      </c>
      <c r="K389" s="10">
        <f>B389*B$5+C389*C$5+D389*D$5+E389*(E$5-1)+F389*(F$5-1)+G389*(G$5-1)+H389*(H$5-1)+I389*(I$5-1)</f>
        <v>3</v>
      </c>
      <c r="L389" s="2">
        <f>(K389+ABS(K389))/2</f>
        <v>3</v>
      </c>
      <c r="M389" s="10">
        <f>3*B389*C389*D389</f>
        <v>3</v>
      </c>
      <c r="O389" s="163"/>
      <c r="AK389" s="2"/>
      <c r="AL389" s="3"/>
      <c r="AM389" s="2"/>
      <c r="AN389" s="10"/>
    </row>
    <row r="390" spans="1:40" s="144" customFormat="1" ht="16.5" thickTop="1" thickBot="1" x14ac:dyDescent="0.3">
      <c r="A390" s="27" t="s">
        <v>23</v>
      </c>
      <c r="B390" s="28"/>
      <c r="C390" s="28"/>
      <c r="D390" s="28"/>
      <c r="E390" s="28"/>
      <c r="F390" s="78"/>
      <c r="G390" s="28"/>
      <c r="H390" s="78"/>
      <c r="I390" s="78"/>
      <c r="J390" s="29">
        <f>AVERAGE(J388:J389)</f>
        <v>3</v>
      </c>
      <c r="K390" s="30">
        <f>AVERAGE(K388:K389)</f>
        <v>3</v>
      </c>
      <c r="L390" s="29">
        <f>AVERAGE(L388:L389)</f>
        <v>3</v>
      </c>
      <c r="M390" s="30">
        <f>AVERAGE(M388:M389)</f>
        <v>3</v>
      </c>
      <c r="N390" s="28">
        <v>10</v>
      </c>
      <c r="O390" s="163"/>
      <c r="P390" s="144" t="s">
        <v>14</v>
      </c>
      <c r="Q390" s="144" t="s">
        <v>15</v>
      </c>
      <c r="R390" s="144" t="s">
        <v>16</v>
      </c>
      <c r="S390" s="144" t="s">
        <v>17</v>
      </c>
      <c r="T390" s="144" t="s">
        <v>18</v>
      </c>
      <c r="U390" s="144" t="s">
        <v>19</v>
      </c>
      <c r="V390" s="144" t="s">
        <v>20</v>
      </c>
      <c r="W390" s="144" t="s">
        <v>102</v>
      </c>
      <c r="Y390" s="144" t="s">
        <v>103</v>
      </c>
      <c r="AA390" s="23" t="s">
        <v>104</v>
      </c>
      <c r="AB390" s="144" t="s">
        <v>21</v>
      </c>
      <c r="AC390" s="144" t="s">
        <v>105</v>
      </c>
      <c r="AD390" s="144" t="s">
        <v>21</v>
      </c>
      <c r="AE390" s="144" t="s">
        <v>106</v>
      </c>
      <c r="AF390" s="144" t="s">
        <v>21</v>
      </c>
      <c r="AG390" s="144" t="s">
        <v>107</v>
      </c>
      <c r="AH390" s="144" t="s">
        <v>21</v>
      </c>
      <c r="AI390" s="144" t="s">
        <v>108</v>
      </c>
      <c r="AJ390" s="144" t="s">
        <v>109</v>
      </c>
      <c r="AK390" s="2"/>
      <c r="AL390" s="3"/>
      <c r="AM390" s="2"/>
      <c r="AN390" s="10"/>
    </row>
    <row r="391" spans="1:40" s="144" customFormat="1" ht="16.5" thickTop="1" thickBot="1" x14ac:dyDescent="0.3">
      <c r="A391" s="11"/>
      <c r="B391" s="200">
        <v>1</v>
      </c>
      <c r="C391" s="201">
        <v>1</v>
      </c>
      <c r="D391" s="58">
        <v>1</v>
      </c>
      <c r="E391" s="58">
        <v>0</v>
      </c>
      <c r="F391" s="200">
        <v>0</v>
      </c>
      <c r="G391" s="203">
        <v>0</v>
      </c>
      <c r="H391" s="203">
        <v>0</v>
      </c>
      <c r="I391" s="201">
        <v>0</v>
      </c>
      <c r="J391" s="2">
        <f>B391*B$5+C391*C$5+D391*D$5+E391*E$5+F391*F$5+G391*G$5+H391*H$5+I391*I$5</f>
        <v>3</v>
      </c>
      <c r="K391" s="10">
        <f>B391*B$5+C391*C$5+D391*D$5+E391*(E$5-1)+F391*(F$5-1)+G391*(G$5-1)+H391*(H$5-1)+I391*(I$5-1)</f>
        <v>3</v>
      </c>
      <c r="L391" s="2">
        <f>(K391+ABS(K391))/2</f>
        <v>3</v>
      </c>
      <c r="M391" s="10">
        <f>3*B391*C391*D391</f>
        <v>3</v>
      </c>
      <c r="O391" s="163"/>
      <c r="P391" s="21"/>
      <c r="S391" s="21"/>
      <c r="U391" s="21"/>
      <c r="W391" s="156">
        <v>1</v>
      </c>
      <c r="Y391" s="156">
        <v>1</v>
      </c>
      <c r="AA391" s="156">
        <v>1</v>
      </c>
      <c r="AC391" s="22">
        <v>0</v>
      </c>
      <c r="AE391" s="22">
        <v>0</v>
      </c>
      <c r="AG391" s="156">
        <v>0</v>
      </c>
      <c r="AI391" s="156">
        <v>0</v>
      </c>
      <c r="AJ391" s="156">
        <v>0</v>
      </c>
      <c r="AK391" s="2">
        <f t="shared" ref="AK391:AK418" si="310">W391*W$5+Y391*Y$5+AA391*AA$5+AC391*AC$5+AE391*AE$5+AG391*AG$5+AI391*AI$5+AJ391*AJ$5</f>
        <v>3</v>
      </c>
      <c r="AL391" s="3">
        <f t="shared" ref="AL391:AL418" si="311">W391*W$5+Y391*Y$5+AA391*AA$5+AC391*(AC$5-1)+AE391*(AE$5-1)+AG391*(AG$5-1)+AI391*(AI$5-1)+AJ391*(AJ$5-1)</f>
        <v>3</v>
      </c>
      <c r="AM391" s="2">
        <f t="shared" ref="AM391:AM418" si="312">(AL391+ABS(AL391))/2</f>
        <v>3</v>
      </c>
      <c r="AN391" s="10">
        <f t="shared" ref="AN391:AN418" si="313">3*W391*Y391*AA391</f>
        <v>3</v>
      </c>
    </row>
    <row r="392" spans="1:40" s="144" customFormat="1" ht="15.75" thickTop="1" x14ac:dyDescent="0.25">
      <c r="A392" s="11"/>
      <c r="B392" s="199">
        <v>1</v>
      </c>
      <c r="C392" s="199">
        <v>1</v>
      </c>
      <c r="D392" s="58">
        <v>0</v>
      </c>
      <c r="E392" s="58">
        <v>1</v>
      </c>
      <c r="F392" s="199">
        <v>0</v>
      </c>
      <c r="G392" s="199">
        <v>0</v>
      </c>
      <c r="H392" s="199">
        <v>0</v>
      </c>
      <c r="I392" s="199">
        <v>0</v>
      </c>
      <c r="J392" s="2">
        <f>B392*B$5+C392*C$5+D392*D$5+E392*E$5+F392*F$5+G392*G$5+H392*H$5+I392*I$5</f>
        <v>2</v>
      </c>
      <c r="K392" s="10">
        <f>B392*B$5+C392*C$5+D392*D$5+E392*(E$5-1)+F392*(F$5-1)+G392*(G$5-1)+H392*(H$5-1)+I392*(I$5-1)</f>
        <v>1</v>
      </c>
      <c r="L392" s="2">
        <f>(K392+ABS(K392))/2</f>
        <v>1</v>
      </c>
      <c r="M392" s="10">
        <f>3*B392*C392*D392</f>
        <v>0</v>
      </c>
      <c r="O392" s="163"/>
      <c r="P392" s="21"/>
      <c r="S392" s="21"/>
      <c r="U392" s="21"/>
      <c r="W392" s="156">
        <v>1</v>
      </c>
      <c r="Y392" s="156">
        <v>1</v>
      </c>
      <c r="AA392" s="156">
        <v>1</v>
      </c>
      <c r="AC392" s="22">
        <v>0</v>
      </c>
      <c r="AE392" s="22">
        <v>0</v>
      </c>
      <c r="AG392" s="156">
        <v>0</v>
      </c>
      <c r="AI392" s="156">
        <v>0</v>
      </c>
      <c r="AJ392" s="156">
        <v>0</v>
      </c>
      <c r="AK392" s="2">
        <f t="shared" si="310"/>
        <v>3</v>
      </c>
      <c r="AL392" s="3">
        <f t="shared" si="311"/>
        <v>3</v>
      </c>
      <c r="AM392" s="2">
        <f t="shared" si="312"/>
        <v>3</v>
      </c>
      <c r="AN392" s="10">
        <f t="shared" si="313"/>
        <v>3</v>
      </c>
    </row>
    <row r="393" spans="1:40" s="144" customFormat="1" ht="15.75" thickBot="1" x14ac:dyDescent="0.3">
      <c r="A393" s="27" t="s">
        <v>24</v>
      </c>
      <c r="B393" s="7"/>
      <c r="C393" s="28"/>
      <c r="D393" s="28"/>
      <c r="E393" s="7"/>
      <c r="F393" s="7"/>
      <c r="G393" s="7"/>
      <c r="H393" s="7"/>
      <c r="I393" s="7"/>
      <c r="J393" s="29">
        <f>AVERAGE(J391:J392)</f>
        <v>2.5</v>
      </c>
      <c r="K393" s="30">
        <f>AVERAGE(K391:K392)</f>
        <v>2</v>
      </c>
      <c r="L393" s="29">
        <f>AVERAGE(L391:L392)</f>
        <v>2</v>
      </c>
      <c r="M393" s="30">
        <f>AVERAGE(M391:M392)</f>
        <v>1.5</v>
      </c>
      <c r="N393" s="28">
        <v>15</v>
      </c>
      <c r="O393" s="163"/>
      <c r="P393" s="21"/>
      <c r="S393" s="21"/>
      <c r="U393" s="21"/>
      <c r="W393" s="156">
        <v>1</v>
      </c>
      <c r="Y393" s="156">
        <v>1</v>
      </c>
      <c r="AA393" s="156">
        <v>1</v>
      </c>
      <c r="AC393" s="22">
        <v>0</v>
      </c>
      <c r="AE393" s="22">
        <v>0</v>
      </c>
      <c r="AG393" s="156">
        <v>0</v>
      </c>
      <c r="AI393" s="156">
        <v>0</v>
      </c>
      <c r="AJ393" s="156">
        <v>0</v>
      </c>
      <c r="AK393" s="2">
        <f t="shared" si="310"/>
        <v>3</v>
      </c>
      <c r="AL393" s="3">
        <f t="shared" si="311"/>
        <v>3</v>
      </c>
      <c r="AM393" s="2">
        <f t="shared" si="312"/>
        <v>3</v>
      </c>
      <c r="AN393" s="10">
        <f t="shared" si="313"/>
        <v>3</v>
      </c>
    </row>
    <row r="394" spans="1:40" s="144" customFormat="1" ht="16.5" thickTop="1" thickBot="1" x14ac:dyDescent="0.3">
      <c r="A394" s="11"/>
      <c r="B394" s="197">
        <v>1</v>
      </c>
      <c r="C394" s="58">
        <v>1</v>
      </c>
      <c r="D394" s="58">
        <v>1</v>
      </c>
      <c r="E394" s="200">
        <v>0</v>
      </c>
      <c r="F394" s="203">
        <v>0</v>
      </c>
      <c r="G394" s="203">
        <v>0</v>
      </c>
      <c r="H394" s="203">
        <v>0</v>
      </c>
      <c r="I394" s="201">
        <v>0</v>
      </c>
      <c r="J394" s="2">
        <f>B394*B$5+C394*C$5+D394*D$5+E394*E$5+F394*F$5+G394*G$5+H394*H$5+I394*I$5</f>
        <v>3</v>
      </c>
      <c r="K394" s="10">
        <f>B394*B$5+C394*C$5+D394*D$5+E394*(E$5-1)+F394*(F$5-1)+G394*(G$5-1)+H394*(H$5-1)+I394*(I$5-1)</f>
        <v>3</v>
      </c>
      <c r="L394" s="2">
        <f>(K394+ABS(K394))/2</f>
        <v>3</v>
      </c>
      <c r="M394" s="10">
        <f>3*B394*C394*D394</f>
        <v>3</v>
      </c>
      <c r="O394" s="163"/>
      <c r="P394" s="21"/>
      <c r="S394" s="21"/>
      <c r="U394" s="21"/>
      <c r="W394" s="156">
        <v>1</v>
      </c>
      <c r="Y394" s="156">
        <v>1</v>
      </c>
      <c r="AA394" s="156">
        <v>1</v>
      </c>
      <c r="AC394" s="22">
        <v>0</v>
      </c>
      <c r="AE394" s="22">
        <v>0</v>
      </c>
      <c r="AG394" s="156">
        <v>0</v>
      </c>
      <c r="AI394" s="156">
        <v>0</v>
      </c>
      <c r="AJ394" s="156">
        <v>0</v>
      </c>
      <c r="AK394" s="2">
        <f t="shared" si="310"/>
        <v>3</v>
      </c>
      <c r="AL394" s="3">
        <f t="shared" si="311"/>
        <v>3</v>
      </c>
      <c r="AM394" s="2">
        <f t="shared" si="312"/>
        <v>3</v>
      </c>
      <c r="AN394" s="10">
        <f t="shared" si="313"/>
        <v>3</v>
      </c>
    </row>
    <row r="395" spans="1:40" s="144" customFormat="1" ht="15.75" thickTop="1" x14ac:dyDescent="0.25">
      <c r="A395" s="27" t="s">
        <v>25</v>
      </c>
      <c r="B395" s="28"/>
      <c r="C395" s="28"/>
      <c r="D395" s="28"/>
      <c r="E395" s="28"/>
      <c r="F395" s="28"/>
      <c r="G395" s="28"/>
      <c r="H395" s="28"/>
      <c r="I395" s="28"/>
      <c r="J395" s="29">
        <f>AVERAGE(J394:J394)</f>
        <v>3</v>
      </c>
      <c r="K395" s="30">
        <f>AVERAGE(K394:K394)</f>
        <v>3</v>
      </c>
      <c r="L395" s="29">
        <f>AVERAGE(L394:L394)</f>
        <v>3</v>
      </c>
      <c r="M395" s="30">
        <f>AVERAGE(M394:M394)</f>
        <v>3</v>
      </c>
      <c r="N395" s="28">
        <v>3</v>
      </c>
      <c r="O395" s="163"/>
      <c r="P395" s="21"/>
      <c r="S395" s="21"/>
      <c r="U395" s="21"/>
      <c r="W395" s="156">
        <v>1</v>
      </c>
      <c r="Y395" s="156">
        <v>1</v>
      </c>
      <c r="AA395" s="156">
        <v>1</v>
      </c>
      <c r="AC395" s="22">
        <v>0</v>
      </c>
      <c r="AE395" s="22">
        <v>0</v>
      </c>
      <c r="AG395" s="156">
        <v>0</v>
      </c>
      <c r="AI395" s="156">
        <v>0</v>
      </c>
      <c r="AJ395" s="156">
        <v>0</v>
      </c>
      <c r="AK395" s="2">
        <f t="shared" si="310"/>
        <v>3</v>
      </c>
      <c r="AL395" s="3">
        <f t="shared" si="311"/>
        <v>3</v>
      </c>
      <c r="AM395" s="2">
        <f t="shared" si="312"/>
        <v>3</v>
      </c>
      <c r="AN395" s="10">
        <f t="shared" si="313"/>
        <v>3</v>
      </c>
    </row>
    <row r="396" spans="1:40" s="144" customFormat="1" x14ac:dyDescent="0.25">
      <c r="K396" s="11"/>
      <c r="M396" s="11"/>
      <c r="O396" s="163"/>
      <c r="P396" s="21"/>
      <c r="S396" s="21"/>
      <c r="U396" s="21"/>
      <c r="W396" s="156">
        <v>1</v>
      </c>
      <c r="Y396" s="156">
        <v>1</v>
      </c>
      <c r="AA396" s="156">
        <v>1</v>
      </c>
      <c r="AC396" s="22">
        <v>0</v>
      </c>
      <c r="AE396" s="22">
        <v>0</v>
      </c>
      <c r="AG396" s="156">
        <v>0</v>
      </c>
      <c r="AI396" s="156">
        <v>0</v>
      </c>
      <c r="AJ396" s="156">
        <v>0</v>
      </c>
      <c r="AK396" s="2">
        <f t="shared" si="310"/>
        <v>3</v>
      </c>
      <c r="AL396" s="3">
        <f t="shared" si="311"/>
        <v>3</v>
      </c>
      <c r="AM396" s="2">
        <f t="shared" si="312"/>
        <v>3</v>
      </c>
      <c r="AN396" s="10">
        <f t="shared" si="313"/>
        <v>3</v>
      </c>
    </row>
    <row r="397" spans="1:40" s="144" customFormat="1" x14ac:dyDescent="0.25">
      <c r="A397" s="11" t="s">
        <v>10</v>
      </c>
      <c r="J397" s="2">
        <f>(J390*$N390+J393*$N393+J395*$N395)/($N390+$N393+$N395)</f>
        <v>2.7321428571428572</v>
      </c>
      <c r="K397" s="10">
        <f>(K390*$N390+K393*$N393+K395*$N395)/($N390+$N393+$N395)</f>
        <v>2.4642857142857144</v>
      </c>
      <c r="L397" s="2">
        <f>(L390*$N390+L393*$N393+L395*$N395)/($N390+$N393+$N395)</f>
        <v>2.4642857142857144</v>
      </c>
      <c r="M397" s="10">
        <f>(M390*$N390+M393*$N393+M395*$N395)/($N390+$N393+$N395)</f>
        <v>2.1964285714285716</v>
      </c>
      <c r="O397" s="163"/>
      <c r="P397" s="21"/>
      <c r="S397" s="21"/>
      <c r="U397" s="21"/>
      <c r="W397" s="156">
        <v>1</v>
      </c>
      <c r="Y397" s="156">
        <v>1</v>
      </c>
      <c r="AA397" s="156">
        <v>1</v>
      </c>
      <c r="AC397" s="22">
        <v>0</v>
      </c>
      <c r="AE397" s="22">
        <v>0</v>
      </c>
      <c r="AG397" s="156">
        <v>0</v>
      </c>
      <c r="AI397" s="156">
        <v>0</v>
      </c>
      <c r="AJ397" s="156">
        <v>0</v>
      </c>
      <c r="AK397" s="2">
        <f t="shared" si="310"/>
        <v>3</v>
      </c>
      <c r="AL397" s="3">
        <f t="shared" si="311"/>
        <v>3</v>
      </c>
      <c r="AM397" s="2">
        <f t="shared" si="312"/>
        <v>3</v>
      </c>
      <c r="AN397" s="10">
        <f t="shared" si="313"/>
        <v>3</v>
      </c>
    </row>
    <row r="398" spans="1:40" s="144" customFormat="1" x14ac:dyDescent="0.25">
      <c r="A398" s="48">
        <v>75</v>
      </c>
      <c r="B398" s="48" t="s">
        <v>36</v>
      </c>
      <c r="C398" s="4"/>
      <c r="D398" s="4"/>
      <c r="E398" s="4"/>
      <c r="F398" s="4"/>
      <c r="G398" s="4"/>
      <c r="H398" s="4"/>
      <c r="I398" s="4"/>
      <c r="J398" s="12">
        <f>100*J397/$C$2</f>
        <v>91.071428571428569</v>
      </c>
      <c r="K398" s="13">
        <f>100*K397/$C$2</f>
        <v>82.142857142857153</v>
      </c>
      <c r="L398" s="12">
        <f>100*L397/$C$2</f>
        <v>82.142857142857153</v>
      </c>
      <c r="M398" s="13">
        <f>100*M397/$C$2</f>
        <v>73.214285714285722</v>
      </c>
      <c r="N398" s="4" t="s">
        <v>28</v>
      </c>
      <c r="O398" s="163"/>
      <c r="P398" s="21"/>
      <c r="S398" s="21"/>
      <c r="U398" s="21"/>
      <c r="W398" s="156">
        <v>1</v>
      </c>
      <c r="Y398" s="156">
        <v>1</v>
      </c>
      <c r="AA398" s="156">
        <v>1</v>
      </c>
      <c r="AC398" s="22">
        <v>0</v>
      </c>
      <c r="AE398" s="22">
        <v>0</v>
      </c>
      <c r="AG398" s="156">
        <v>0</v>
      </c>
      <c r="AI398" s="156">
        <v>0</v>
      </c>
      <c r="AJ398" s="156">
        <v>0</v>
      </c>
      <c r="AK398" s="2">
        <f t="shared" si="310"/>
        <v>3</v>
      </c>
      <c r="AL398" s="3">
        <f t="shared" si="311"/>
        <v>3</v>
      </c>
      <c r="AM398" s="2">
        <f t="shared" si="312"/>
        <v>3</v>
      </c>
      <c r="AN398" s="10">
        <f t="shared" si="313"/>
        <v>3</v>
      </c>
    </row>
    <row r="399" spans="1:40" s="144" customFormat="1" x14ac:dyDescent="0.25">
      <c r="M399" s="11"/>
      <c r="O399" s="163"/>
      <c r="P399" s="21"/>
      <c r="S399" s="21"/>
      <c r="U399" s="21"/>
      <c r="W399" s="156">
        <v>1</v>
      </c>
      <c r="Y399" s="156">
        <v>1</v>
      </c>
      <c r="AA399" s="156">
        <v>1</v>
      </c>
      <c r="AC399" s="22">
        <v>0</v>
      </c>
      <c r="AE399" s="22">
        <v>0</v>
      </c>
      <c r="AG399" s="156">
        <v>0</v>
      </c>
      <c r="AI399" s="156">
        <v>0</v>
      </c>
      <c r="AJ399" s="156">
        <v>0</v>
      </c>
      <c r="AK399" s="2">
        <f t="shared" si="310"/>
        <v>3</v>
      </c>
      <c r="AL399" s="3">
        <f t="shared" si="311"/>
        <v>3</v>
      </c>
      <c r="AM399" s="2">
        <f t="shared" si="312"/>
        <v>3</v>
      </c>
      <c r="AN399" s="10">
        <f t="shared" si="313"/>
        <v>3</v>
      </c>
    </row>
    <row r="400" spans="1:40" s="144" customFormat="1" x14ac:dyDescent="0.25">
      <c r="M400" s="11"/>
      <c r="O400" s="163"/>
      <c r="P400" s="31"/>
      <c r="Q400" s="28"/>
      <c r="R400" s="28"/>
      <c r="S400" s="31"/>
      <c r="T400" s="28"/>
      <c r="U400" s="31"/>
      <c r="V400" s="28"/>
      <c r="W400" s="198">
        <v>1</v>
      </c>
      <c r="X400" s="28"/>
      <c r="Y400" s="198">
        <v>1</v>
      </c>
      <c r="Z400" s="28"/>
      <c r="AA400" s="198">
        <v>1</v>
      </c>
      <c r="AB400" s="28"/>
      <c r="AC400" s="32">
        <v>0</v>
      </c>
      <c r="AD400" s="28"/>
      <c r="AE400" s="32">
        <v>0</v>
      </c>
      <c r="AF400" s="28"/>
      <c r="AG400" s="198">
        <v>0</v>
      </c>
      <c r="AH400" s="28"/>
      <c r="AI400" s="198">
        <v>0</v>
      </c>
      <c r="AJ400" s="198">
        <v>0</v>
      </c>
      <c r="AK400" s="29">
        <f t="shared" si="310"/>
        <v>3</v>
      </c>
      <c r="AL400" s="33">
        <f t="shared" si="311"/>
        <v>3</v>
      </c>
      <c r="AM400" s="29">
        <f t="shared" si="312"/>
        <v>3</v>
      </c>
      <c r="AN400" s="30">
        <f t="shared" si="313"/>
        <v>3</v>
      </c>
    </row>
    <row r="401" spans="15:40" s="144" customFormat="1" x14ac:dyDescent="0.25">
      <c r="O401" s="163"/>
      <c r="P401" s="21">
        <f t="shared" ref="P401:P415" ca="1" si="314">INT(RAND()*2)</f>
        <v>0</v>
      </c>
      <c r="S401" s="21"/>
      <c r="T401" s="23"/>
      <c r="U401" s="21"/>
      <c r="V401" s="144">
        <f t="shared" ref="V401:V415" ca="1" si="315">2^P401</f>
        <v>1</v>
      </c>
      <c r="W401" s="156">
        <v>1</v>
      </c>
      <c r="Y401" s="156">
        <v>1</v>
      </c>
      <c r="AA401" s="22">
        <f t="shared" ref="AA401:AA415" ca="1" si="316">INT(V401/2)</f>
        <v>0</v>
      </c>
      <c r="AB401" s="144">
        <f t="shared" ref="AB401:AB415" ca="1" si="317">V401-AA401*2</f>
        <v>1</v>
      </c>
      <c r="AC401" s="22">
        <f t="shared" ref="AC401:AC415" ca="1" si="318">INT(AB401/1)</f>
        <v>1</v>
      </c>
      <c r="AE401" s="156">
        <v>0</v>
      </c>
      <c r="AG401" s="156">
        <v>0</v>
      </c>
      <c r="AI401" s="156">
        <v>0</v>
      </c>
      <c r="AJ401" s="156">
        <v>0</v>
      </c>
      <c r="AK401" s="2">
        <f t="shared" ca="1" si="310"/>
        <v>2</v>
      </c>
      <c r="AL401" s="3">
        <f t="shared" ca="1" si="311"/>
        <v>1</v>
      </c>
      <c r="AM401" s="2">
        <f t="shared" ca="1" si="312"/>
        <v>1</v>
      </c>
      <c r="AN401" s="10">
        <f t="shared" ca="1" si="313"/>
        <v>0</v>
      </c>
    </row>
    <row r="402" spans="15:40" s="144" customFormat="1" x14ac:dyDescent="0.25">
      <c r="O402" s="163"/>
      <c r="P402" s="21">
        <f t="shared" ca="1" si="314"/>
        <v>0</v>
      </c>
      <c r="S402" s="21"/>
      <c r="T402" s="23"/>
      <c r="U402" s="21"/>
      <c r="V402" s="144">
        <f t="shared" ca="1" si="315"/>
        <v>1</v>
      </c>
      <c r="W402" s="156">
        <v>1</v>
      </c>
      <c r="Y402" s="156">
        <v>1</v>
      </c>
      <c r="AA402" s="22">
        <f t="shared" ca="1" si="316"/>
        <v>0</v>
      </c>
      <c r="AB402" s="144">
        <f t="shared" ca="1" si="317"/>
        <v>1</v>
      </c>
      <c r="AC402" s="22">
        <f t="shared" ca="1" si="318"/>
        <v>1</v>
      </c>
      <c r="AE402" s="156">
        <v>0</v>
      </c>
      <c r="AG402" s="156">
        <v>0</v>
      </c>
      <c r="AI402" s="156">
        <v>0</v>
      </c>
      <c r="AJ402" s="156">
        <v>0</v>
      </c>
      <c r="AK402" s="2">
        <f t="shared" ca="1" si="310"/>
        <v>2</v>
      </c>
      <c r="AL402" s="3">
        <f t="shared" ca="1" si="311"/>
        <v>1</v>
      </c>
      <c r="AM402" s="2">
        <f t="shared" ca="1" si="312"/>
        <v>1</v>
      </c>
      <c r="AN402" s="10">
        <f t="shared" ca="1" si="313"/>
        <v>0</v>
      </c>
    </row>
    <row r="403" spans="15:40" s="144" customFormat="1" x14ac:dyDescent="0.25">
      <c r="O403" s="163"/>
      <c r="P403" s="21">
        <f t="shared" ca="1" si="314"/>
        <v>0</v>
      </c>
      <c r="S403" s="21"/>
      <c r="T403" s="23"/>
      <c r="U403" s="21"/>
      <c r="V403" s="144">
        <f t="shared" ca="1" si="315"/>
        <v>1</v>
      </c>
      <c r="W403" s="156">
        <v>1</v>
      </c>
      <c r="Y403" s="156">
        <v>1</v>
      </c>
      <c r="AA403" s="22">
        <f t="shared" ca="1" si="316"/>
        <v>0</v>
      </c>
      <c r="AB403" s="144">
        <f t="shared" ca="1" si="317"/>
        <v>1</v>
      </c>
      <c r="AC403" s="22">
        <f t="shared" ca="1" si="318"/>
        <v>1</v>
      </c>
      <c r="AE403" s="156">
        <v>0</v>
      </c>
      <c r="AG403" s="156">
        <v>0</v>
      </c>
      <c r="AI403" s="156">
        <v>0</v>
      </c>
      <c r="AJ403" s="156">
        <v>0</v>
      </c>
      <c r="AK403" s="2">
        <f t="shared" ca="1" si="310"/>
        <v>2</v>
      </c>
      <c r="AL403" s="3">
        <f t="shared" ca="1" si="311"/>
        <v>1</v>
      </c>
      <c r="AM403" s="2">
        <f t="shared" ca="1" si="312"/>
        <v>1</v>
      </c>
      <c r="AN403" s="10">
        <f t="shared" ca="1" si="313"/>
        <v>0</v>
      </c>
    </row>
    <row r="404" spans="15:40" s="144" customFormat="1" x14ac:dyDescent="0.25">
      <c r="O404" s="163"/>
      <c r="P404" s="21">
        <f t="shared" ca="1" si="314"/>
        <v>0</v>
      </c>
      <c r="S404" s="21"/>
      <c r="T404" s="23"/>
      <c r="U404" s="21"/>
      <c r="V404" s="144">
        <f t="shared" ca="1" si="315"/>
        <v>1</v>
      </c>
      <c r="W404" s="156">
        <v>1</v>
      </c>
      <c r="Y404" s="156">
        <v>1</v>
      </c>
      <c r="AA404" s="22">
        <f t="shared" ca="1" si="316"/>
        <v>0</v>
      </c>
      <c r="AB404" s="144">
        <f t="shared" ca="1" si="317"/>
        <v>1</v>
      </c>
      <c r="AC404" s="22">
        <f t="shared" ca="1" si="318"/>
        <v>1</v>
      </c>
      <c r="AE404" s="156">
        <v>0</v>
      </c>
      <c r="AG404" s="156">
        <v>0</v>
      </c>
      <c r="AI404" s="156">
        <v>0</v>
      </c>
      <c r="AJ404" s="156">
        <v>0</v>
      </c>
      <c r="AK404" s="2">
        <f t="shared" ca="1" si="310"/>
        <v>2</v>
      </c>
      <c r="AL404" s="3">
        <f t="shared" ca="1" si="311"/>
        <v>1</v>
      </c>
      <c r="AM404" s="2">
        <f t="shared" ca="1" si="312"/>
        <v>1</v>
      </c>
      <c r="AN404" s="10">
        <f t="shared" ca="1" si="313"/>
        <v>0</v>
      </c>
    </row>
    <row r="405" spans="15:40" s="144" customFormat="1" x14ac:dyDescent="0.25">
      <c r="O405" s="163"/>
      <c r="P405" s="21">
        <f t="shared" ca="1" si="314"/>
        <v>0</v>
      </c>
      <c r="S405" s="21"/>
      <c r="T405" s="23"/>
      <c r="U405" s="21"/>
      <c r="V405" s="144">
        <f t="shared" ca="1" si="315"/>
        <v>1</v>
      </c>
      <c r="W405" s="156">
        <v>1</v>
      </c>
      <c r="Y405" s="156">
        <v>1</v>
      </c>
      <c r="AA405" s="22">
        <f t="shared" ca="1" si="316"/>
        <v>0</v>
      </c>
      <c r="AB405" s="144">
        <f t="shared" ca="1" si="317"/>
        <v>1</v>
      </c>
      <c r="AC405" s="22">
        <f t="shared" ca="1" si="318"/>
        <v>1</v>
      </c>
      <c r="AE405" s="156">
        <v>0</v>
      </c>
      <c r="AG405" s="156">
        <v>0</v>
      </c>
      <c r="AI405" s="156">
        <v>0</v>
      </c>
      <c r="AJ405" s="156">
        <v>0</v>
      </c>
      <c r="AK405" s="2">
        <f t="shared" ca="1" si="310"/>
        <v>2</v>
      </c>
      <c r="AL405" s="3">
        <f t="shared" ca="1" si="311"/>
        <v>1</v>
      </c>
      <c r="AM405" s="2">
        <f t="shared" ca="1" si="312"/>
        <v>1</v>
      </c>
      <c r="AN405" s="10">
        <f t="shared" ca="1" si="313"/>
        <v>0</v>
      </c>
    </row>
    <row r="406" spans="15:40" s="144" customFormat="1" x14ac:dyDescent="0.25">
      <c r="O406" s="163"/>
      <c r="P406" s="21">
        <f t="shared" ca="1" si="314"/>
        <v>1</v>
      </c>
      <c r="S406" s="21"/>
      <c r="T406" s="23"/>
      <c r="U406" s="21"/>
      <c r="V406" s="144">
        <f t="shared" ca="1" si="315"/>
        <v>2</v>
      </c>
      <c r="W406" s="156">
        <v>1</v>
      </c>
      <c r="Y406" s="156">
        <v>1</v>
      </c>
      <c r="AA406" s="22">
        <f t="shared" ca="1" si="316"/>
        <v>1</v>
      </c>
      <c r="AB406" s="144">
        <f t="shared" ca="1" si="317"/>
        <v>0</v>
      </c>
      <c r="AC406" s="22">
        <f t="shared" ca="1" si="318"/>
        <v>0</v>
      </c>
      <c r="AE406" s="156">
        <v>0</v>
      </c>
      <c r="AG406" s="156">
        <v>0</v>
      </c>
      <c r="AI406" s="156">
        <v>0</v>
      </c>
      <c r="AJ406" s="156">
        <v>0</v>
      </c>
      <c r="AK406" s="2">
        <f t="shared" ca="1" si="310"/>
        <v>3</v>
      </c>
      <c r="AL406" s="3">
        <f t="shared" ca="1" si="311"/>
        <v>3</v>
      </c>
      <c r="AM406" s="2">
        <f t="shared" ca="1" si="312"/>
        <v>3</v>
      </c>
      <c r="AN406" s="10">
        <f t="shared" ca="1" si="313"/>
        <v>3</v>
      </c>
    </row>
    <row r="407" spans="15:40" s="144" customFormat="1" x14ac:dyDescent="0.25">
      <c r="O407" s="163"/>
      <c r="P407" s="21">
        <f t="shared" ca="1" si="314"/>
        <v>0</v>
      </c>
      <c r="S407" s="21"/>
      <c r="T407" s="23"/>
      <c r="U407" s="21"/>
      <c r="V407" s="144">
        <f t="shared" ca="1" si="315"/>
        <v>1</v>
      </c>
      <c r="W407" s="156">
        <v>1</v>
      </c>
      <c r="Y407" s="156">
        <v>1</v>
      </c>
      <c r="AA407" s="22">
        <f t="shared" ca="1" si="316"/>
        <v>0</v>
      </c>
      <c r="AB407" s="144">
        <f t="shared" ca="1" si="317"/>
        <v>1</v>
      </c>
      <c r="AC407" s="22">
        <f t="shared" ca="1" si="318"/>
        <v>1</v>
      </c>
      <c r="AE407" s="156">
        <v>0</v>
      </c>
      <c r="AG407" s="156">
        <v>0</v>
      </c>
      <c r="AI407" s="156">
        <v>0</v>
      </c>
      <c r="AJ407" s="156">
        <v>0</v>
      </c>
      <c r="AK407" s="2">
        <f t="shared" ca="1" si="310"/>
        <v>2</v>
      </c>
      <c r="AL407" s="3">
        <f t="shared" ca="1" si="311"/>
        <v>1</v>
      </c>
      <c r="AM407" s="2">
        <f t="shared" ca="1" si="312"/>
        <v>1</v>
      </c>
      <c r="AN407" s="10">
        <f t="shared" ca="1" si="313"/>
        <v>0</v>
      </c>
    </row>
    <row r="408" spans="15:40" s="144" customFormat="1" x14ac:dyDescent="0.25">
      <c r="O408" s="163"/>
      <c r="P408" s="21">
        <f t="shared" ca="1" si="314"/>
        <v>0</v>
      </c>
      <c r="S408" s="21"/>
      <c r="T408" s="23"/>
      <c r="U408" s="21"/>
      <c r="V408" s="144">
        <f t="shared" ca="1" si="315"/>
        <v>1</v>
      </c>
      <c r="W408" s="156">
        <v>1</v>
      </c>
      <c r="Y408" s="156">
        <v>1</v>
      </c>
      <c r="AA408" s="22">
        <f t="shared" ca="1" si="316"/>
        <v>0</v>
      </c>
      <c r="AB408" s="144">
        <f t="shared" ca="1" si="317"/>
        <v>1</v>
      </c>
      <c r="AC408" s="22">
        <f t="shared" ca="1" si="318"/>
        <v>1</v>
      </c>
      <c r="AE408" s="156">
        <v>0</v>
      </c>
      <c r="AG408" s="156">
        <v>0</v>
      </c>
      <c r="AI408" s="156">
        <v>0</v>
      </c>
      <c r="AJ408" s="156">
        <v>0</v>
      </c>
      <c r="AK408" s="2">
        <f t="shared" ca="1" si="310"/>
        <v>2</v>
      </c>
      <c r="AL408" s="3">
        <f t="shared" ca="1" si="311"/>
        <v>1</v>
      </c>
      <c r="AM408" s="2">
        <f t="shared" ca="1" si="312"/>
        <v>1</v>
      </c>
      <c r="AN408" s="10">
        <f t="shared" ca="1" si="313"/>
        <v>0</v>
      </c>
    </row>
    <row r="409" spans="15:40" s="144" customFormat="1" x14ac:dyDescent="0.25">
      <c r="O409" s="163"/>
      <c r="P409" s="21">
        <f t="shared" ca="1" si="314"/>
        <v>0</v>
      </c>
      <c r="S409" s="21"/>
      <c r="T409" s="23"/>
      <c r="U409" s="21"/>
      <c r="V409" s="144">
        <f t="shared" ca="1" si="315"/>
        <v>1</v>
      </c>
      <c r="W409" s="156">
        <v>1</v>
      </c>
      <c r="Y409" s="156">
        <v>1</v>
      </c>
      <c r="AA409" s="22">
        <f t="shared" ca="1" si="316"/>
        <v>0</v>
      </c>
      <c r="AB409" s="144">
        <f t="shared" ca="1" si="317"/>
        <v>1</v>
      </c>
      <c r="AC409" s="22">
        <f t="shared" ca="1" si="318"/>
        <v>1</v>
      </c>
      <c r="AE409" s="156">
        <v>0</v>
      </c>
      <c r="AG409" s="156">
        <v>0</v>
      </c>
      <c r="AI409" s="156">
        <v>0</v>
      </c>
      <c r="AJ409" s="156">
        <v>0</v>
      </c>
      <c r="AK409" s="2">
        <f t="shared" ca="1" si="310"/>
        <v>2</v>
      </c>
      <c r="AL409" s="3">
        <f t="shared" ca="1" si="311"/>
        <v>1</v>
      </c>
      <c r="AM409" s="2">
        <f t="shared" ca="1" si="312"/>
        <v>1</v>
      </c>
      <c r="AN409" s="10">
        <f t="shared" ca="1" si="313"/>
        <v>0</v>
      </c>
    </row>
    <row r="410" spans="15:40" s="144" customFormat="1" x14ac:dyDescent="0.25">
      <c r="O410" s="163"/>
      <c r="P410" s="21">
        <f t="shared" ca="1" si="314"/>
        <v>1</v>
      </c>
      <c r="S410" s="21"/>
      <c r="T410" s="23"/>
      <c r="U410" s="21"/>
      <c r="V410" s="144">
        <f t="shared" ca="1" si="315"/>
        <v>2</v>
      </c>
      <c r="W410" s="156">
        <v>1</v>
      </c>
      <c r="Y410" s="156">
        <v>1</v>
      </c>
      <c r="AA410" s="22">
        <f t="shared" ca="1" si="316"/>
        <v>1</v>
      </c>
      <c r="AB410" s="144">
        <f t="shared" ca="1" si="317"/>
        <v>0</v>
      </c>
      <c r="AC410" s="22">
        <f t="shared" ca="1" si="318"/>
        <v>0</v>
      </c>
      <c r="AE410" s="156">
        <v>0</v>
      </c>
      <c r="AG410" s="156">
        <v>0</v>
      </c>
      <c r="AI410" s="156">
        <v>0</v>
      </c>
      <c r="AJ410" s="156">
        <v>0</v>
      </c>
      <c r="AK410" s="2">
        <f t="shared" ca="1" si="310"/>
        <v>3</v>
      </c>
      <c r="AL410" s="3">
        <f t="shared" ca="1" si="311"/>
        <v>3</v>
      </c>
      <c r="AM410" s="2">
        <f t="shared" ca="1" si="312"/>
        <v>3</v>
      </c>
      <c r="AN410" s="10">
        <f t="shared" ca="1" si="313"/>
        <v>3</v>
      </c>
    </row>
    <row r="411" spans="15:40" s="144" customFormat="1" x14ac:dyDescent="0.25">
      <c r="O411" s="163"/>
      <c r="P411" s="21">
        <f t="shared" ca="1" si="314"/>
        <v>1</v>
      </c>
      <c r="S411" s="21"/>
      <c r="T411" s="23"/>
      <c r="U411" s="21"/>
      <c r="V411" s="144">
        <f t="shared" ca="1" si="315"/>
        <v>2</v>
      </c>
      <c r="W411" s="156">
        <v>1</v>
      </c>
      <c r="Y411" s="156">
        <v>1</v>
      </c>
      <c r="AA411" s="22">
        <f t="shared" ca="1" si="316"/>
        <v>1</v>
      </c>
      <c r="AB411" s="144">
        <f t="shared" ca="1" si="317"/>
        <v>0</v>
      </c>
      <c r="AC411" s="22">
        <f t="shared" ca="1" si="318"/>
        <v>0</v>
      </c>
      <c r="AE411" s="156">
        <v>0</v>
      </c>
      <c r="AG411" s="156">
        <v>0</v>
      </c>
      <c r="AI411" s="156">
        <v>0</v>
      </c>
      <c r="AJ411" s="156">
        <v>0</v>
      </c>
      <c r="AK411" s="2">
        <f t="shared" ca="1" si="310"/>
        <v>3</v>
      </c>
      <c r="AL411" s="3">
        <f t="shared" ca="1" si="311"/>
        <v>3</v>
      </c>
      <c r="AM411" s="2">
        <f t="shared" ca="1" si="312"/>
        <v>3</v>
      </c>
      <c r="AN411" s="10">
        <f t="shared" ca="1" si="313"/>
        <v>3</v>
      </c>
    </row>
    <row r="412" spans="15:40" s="144" customFormat="1" x14ac:dyDescent="0.25">
      <c r="O412" s="163"/>
      <c r="P412" s="21">
        <f t="shared" ca="1" si="314"/>
        <v>1</v>
      </c>
      <c r="S412" s="21"/>
      <c r="T412" s="23"/>
      <c r="U412" s="21"/>
      <c r="V412" s="144">
        <f t="shared" ca="1" si="315"/>
        <v>2</v>
      </c>
      <c r="W412" s="156">
        <v>1</v>
      </c>
      <c r="Y412" s="156">
        <v>1</v>
      </c>
      <c r="AA412" s="22">
        <f t="shared" ca="1" si="316"/>
        <v>1</v>
      </c>
      <c r="AB412" s="144">
        <f t="shared" ca="1" si="317"/>
        <v>0</v>
      </c>
      <c r="AC412" s="22">
        <f t="shared" ca="1" si="318"/>
        <v>0</v>
      </c>
      <c r="AE412" s="156">
        <v>0</v>
      </c>
      <c r="AG412" s="156">
        <v>0</v>
      </c>
      <c r="AI412" s="156">
        <v>0</v>
      </c>
      <c r="AJ412" s="156">
        <v>0</v>
      </c>
      <c r="AK412" s="2">
        <f t="shared" ca="1" si="310"/>
        <v>3</v>
      </c>
      <c r="AL412" s="3">
        <f t="shared" ca="1" si="311"/>
        <v>3</v>
      </c>
      <c r="AM412" s="2">
        <f t="shared" ca="1" si="312"/>
        <v>3</v>
      </c>
      <c r="AN412" s="10">
        <f t="shared" ca="1" si="313"/>
        <v>3</v>
      </c>
    </row>
    <row r="413" spans="15:40" s="144" customFormat="1" x14ac:dyDescent="0.25">
      <c r="O413" s="163"/>
      <c r="P413" s="21">
        <f t="shared" ca="1" si="314"/>
        <v>0</v>
      </c>
      <c r="S413" s="21"/>
      <c r="T413" s="23"/>
      <c r="U413" s="21"/>
      <c r="V413" s="144">
        <f t="shared" ca="1" si="315"/>
        <v>1</v>
      </c>
      <c r="W413" s="156">
        <v>1</v>
      </c>
      <c r="Y413" s="156">
        <v>1</v>
      </c>
      <c r="AA413" s="22">
        <f t="shared" ca="1" si="316"/>
        <v>0</v>
      </c>
      <c r="AB413" s="144">
        <f t="shared" ca="1" si="317"/>
        <v>1</v>
      </c>
      <c r="AC413" s="22">
        <f t="shared" ca="1" si="318"/>
        <v>1</v>
      </c>
      <c r="AE413" s="156">
        <v>0</v>
      </c>
      <c r="AG413" s="156">
        <v>0</v>
      </c>
      <c r="AI413" s="156">
        <v>0</v>
      </c>
      <c r="AJ413" s="156">
        <v>0</v>
      </c>
      <c r="AK413" s="2">
        <f t="shared" ca="1" si="310"/>
        <v>2</v>
      </c>
      <c r="AL413" s="3">
        <f t="shared" ca="1" si="311"/>
        <v>1</v>
      </c>
      <c r="AM413" s="2">
        <f t="shared" ca="1" si="312"/>
        <v>1</v>
      </c>
      <c r="AN413" s="10">
        <f t="shared" ca="1" si="313"/>
        <v>0</v>
      </c>
    </row>
    <row r="414" spans="15:40" s="144" customFormat="1" x14ac:dyDescent="0.25">
      <c r="O414" s="163"/>
      <c r="P414" s="21">
        <f t="shared" ca="1" si="314"/>
        <v>0</v>
      </c>
      <c r="S414" s="21"/>
      <c r="T414" s="23"/>
      <c r="U414" s="21"/>
      <c r="V414" s="144">
        <f t="shared" ca="1" si="315"/>
        <v>1</v>
      </c>
      <c r="W414" s="156">
        <v>1</v>
      </c>
      <c r="Y414" s="156">
        <v>1</v>
      </c>
      <c r="AA414" s="22">
        <f t="shared" ca="1" si="316"/>
        <v>0</v>
      </c>
      <c r="AB414" s="144">
        <f t="shared" ca="1" si="317"/>
        <v>1</v>
      </c>
      <c r="AC414" s="22">
        <f t="shared" ca="1" si="318"/>
        <v>1</v>
      </c>
      <c r="AE414" s="156">
        <v>0</v>
      </c>
      <c r="AG414" s="156">
        <v>0</v>
      </c>
      <c r="AI414" s="156">
        <v>0</v>
      </c>
      <c r="AJ414" s="156">
        <v>0</v>
      </c>
      <c r="AK414" s="2">
        <f t="shared" ca="1" si="310"/>
        <v>2</v>
      </c>
      <c r="AL414" s="3">
        <f t="shared" ca="1" si="311"/>
        <v>1</v>
      </c>
      <c r="AM414" s="2">
        <f t="shared" ca="1" si="312"/>
        <v>1</v>
      </c>
      <c r="AN414" s="10">
        <f t="shared" ca="1" si="313"/>
        <v>0</v>
      </c>
    </row>
    <row r="415" spans="15:40" s="144" customFormat="1" x14ac:dyDescent="0.25">
      <c r="O415" s="163"/>
      <c r="P415" s="31">
        <f t="shared" ca="1" si="314"/>
        <v>1</v>
      </c>
      <c r="Q415" s="28"/>
      <c r="R415" s="28"/>
      <c r="S415" s="31"/>
      <c r="T415" s="145"/>
      <c r="U415" s="31"/>
      <c r="V415" s="28">
        <f t="shared" ca="1" si="315"/>
        <v>2</v>
      </c>
      <c r="W415" s="198">
        <v>1</v>
      </c>
      <c r="X415" s="28"/>
      <c r="Y415" s="198">
        <v>1</v>
      </c>
      <c r="Z415" s="28"/>
      <c r="AA415" s="32">
        <f t="shared" ca="1" si="316"/>
        <v>1</v>
      </c>
      <c r="AB415" s="28">
        <f t="shared" ca="1" si="317"/>
        <v>0</v>
      </c>
      <c r="AC415" s="32">
        <f t="shared" ca="1" si="318"/>
        <v>0</v>
      </c>
      <c r="AD415" s="28"/>
      <c r="AE415" s="198">
        <v>0</v>
      </c>
      <c r="AF415" s="28"/>
      <c r="AG415" s="198">
        <v>0</v>
      </c>
      <c r="AH415" s="28"/>
      <c r="AI415" s="198">
        <v>0</v>
      </c>
      <c r="AJ415" s="198">
        <v>0</v>
      </c>
      <c r="AK415" s="29">
        <f t="shared" ca="1" si="310"/>
        <v>3</v>
      </c>
      <c r="AL415" s="33">
        <f t="shared" ca="1" si="311"/>
        <v>3</v>
      </c>
      <c r="AM415" s="29">
        <f t="shared" ca="1" si="312"/>
        <v>3</v>
      </c>
      <c r="AN415" s="30">
        <f t="shared" ca="1" si="313"/>
        <v>3</v>
      </c>
    </row>
    <row r="416" spans="15:40" s="144" customFormat="1" x14ac:dyDescent="0.25">
      <c r="O416" s="163"/>
      <c r="P416" s="21"/>
      <c r="S416" s="21"/>
      <c r="T416" s="23"/>
      <c r="U416" s="21"/>
      <c r="W416" s="156">
        <v>1</v>
      </c>
      <c r="Y416" s="22">
        <v>1</v>
      </c>
      <c r="AA416" s="22">
        <v>1</v>
      </c>
      <c r="AC416" s="156">
        <v>0</v>
      </c>
      <c r="AE416" s="156">
        <v>0</v>
      </c>
      <c r="AG416" s="156">
        <v>0</v>
      </c>
      <c r="AI416" s="156">
        <v>0</v>
      </c>
      <c r="AJ416" s="156">
        <v>0</v>
      </c>
      <c r="AK416" s="2">
        <f t="shared" si="310"/>
        <v>3</v>
      </c>
      <c r="AL416" s="3">
        <f t="shared" si="311"/>
        <v>3</v>
      </c>
      <c r="AM416" s="2">
        <f t="shared" si="312"/>
        <v>3</v>
      </c>
      <c r="AN416" s="10">
        <f t="shared" si="313"/>
        <v>3</v>
      </c>
    </row>
    <row r="417" spans="1:40" s="144" customFormat="1" x14ac:dyDescent="0.25">
      <c r="O417" s="163"/>
      <c r="P417" s="21"/>
      <c r="S417" s="21"/>
      <c r="T417" s="23"/>
      <c r="U417" s="21"/>
      <c r="W417" s="156">
        <v>1</v>
      </c>
      <c r="Y417" s="22">
        <v>1</v>
      </c>
      <c r="AA417" s="22">
        <v>1</v>
      </c>
      <c r="AC417" s="156">
        <v>0</v>
      </c>
      <c r="AE417" s="156">
        <v>0</v>
      </c>
      <c r="AG417" s="156">
        <v>0</v>
      </c>
      <c r="AI417" s="156">
        <v>0</v>
      </c>
      <c r="AJ417" s="156">
        <v>0</v>
      </c>
      <c r="AK417" s="2">
        <f t="shared" si="310"/>
        <v>3</v>
      </c>
      <c r="AL417" s="3">
        <f t="shared" si="311"/>
        <v>3</v>
      </c>
      <c r="AM417" s="2">
        <f t="shared" si="312"/>
        <v>3</v>
      </c>
      <c r="AN417" s="10">
        <f t="shared" si="313"/>
        <v>3</v>
      </c>
    </row>
    <row r="418" spans="1:40" s="144" customFormat="1" x14ac:dyDescent="0.25">
      <c r="O418" s="163"/>
      <c r="P418" s="21"/>
      <c r="S418" s="21"/>
      <c r="T418" s="23"/>
      <c r="U418" s="21"/>
      <c r="W418" s="156">
        <v>1</v>
      </c>
      <c r="Y418" s="22">
        <v>1</v>
      </c>
      <c r="AA418" s="22">
        <v>1</v>
      </c>
      <c r="AC418" s="156">
        <v>0</v>
      </c>
      <c r="AE418" s="156">
        <v>0</v>
      </c>
      <c r="AG418" s="156">
        <v>0</v>
      </c>
      <c r="AI418" s="156">
        <v>0</v>
      </c>
      <c r="AJ418" s="156">
        <v>0</v>
      </c>
      <c r="AK418" s="2">
        <f t="shared" si="310"/>
        <v>3</v>
      </c>
      <c r="AL418" s="3">
        <f t="shared" si="311"/>
        <v>3</v>
      </c>
      <c r="AM418" s="2">
        <f t="shared" si="312"/>
        <v>3</v>
      </c>
      <c r="AN418" s="10">
        <f t="shared" si="313"/>
        <v>3</v>
      </c>
    </row>
    <row r="419" spans="1:40" x14ac:dyDescent="0.25">
      <c r="O419" s="163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144"/>
      <c r="AH419" s="144"/>
      <c r="AI419" s="144"/>
      <c r="AJ419" s="144"/>
      <c r="AK419" s="2">
        <f ca="1">AVERAGE(AK391:AK418)</f>
        <v>2.6428571428571428</v>
      </c>
      <c r="AL419" s="10">
        <f ca="1">AVERAGE(AL391:AL418)</f>
        <v>2.2857142857142856</v>
      </c>
      <c r="AM419" s="2">
        <f ca="1">AVERAGE(AM391:AM418)</f>
        <v>2.2857142857142856</v>
      </c>
      <c r="AN419" s="10">
        <f ca="1">AVERAGE(AN391:AN418)</f>
        <v>1.9285714285714286</v>
      </c>
    </row>
    <row r="420" spans="1:40" x14ac:dyDescent="0.25">
      <c r="O420" s="163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48" t="s">
        <v>29</v>
      </c>
      <c r="AH420" s="144"/>
      <c r="AI420" s="144"/>
      <c r="AJ420" s="144"/>
      <c r="AK420" s="12">
        <f ca="1">100*AK419/$C$2</f>
        <v>88.095238095238088</v>
      </c>
      <c r="AL420" s="13">
        <f ca="1">100*AL419/$C$2</f>
        <v>76.19047619047619</v>
      </c>
      <c r="AM420" s="12">
        <f ca="1">100*AM419/$C$2</f>
        <v>76.19047619047619</v>
      </c>
      <c r="AN420" s="13">
        <f ca="1">100*AN419/$C$2</f>
        <v>64.285714285714292</v>
      </c>
    </row>
    <row r="421" spans="1:40" s="144" customFormat="1" x14ac:dyDescent="0.25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162"/>
      <c r="AH421" s="35"/>
      <c r="AI421" s="35"/>
      <c r="AJ421" s="35"/>
      <c r="AK421" s="37"/>
      <c r="AL421" s="38"/>
      <c r="AM421" s="37"/>
      <c r="AN421" s="38"/>
    </row>
    <row r="422" spans="1:40" s="24" customFormat="1" ht="30.75" thickBot="1" x14ac:dyDescent="0.3">
      <c r="A422" s="16" t="s">
        <v>138</v>
      </c>
      <c r="B422" s="292"/>
      <c r="C422" s="292"/>
      <c r="D422" s="292"/>
      <c r="E422" s="292"/>
      <c r="F422" s="26"/>
      <c r="G422" s="292"/>
      <c r="H422" s="26"/>
      <c r="I422" s="26"/>
      <c r="J422" s="5" t="s">
        <v>5</v>
      </c>
      <c r="K422" s="6" t="s">
        <v>7</v>
      </c>
      <c r="L422" s="5" t="s">
        <v>8</v>
      </c>
      <c r="M422" s="9" t="s">
        <v>6</v>
      </c>
      <c r="N422" s="292" t="s">
        <v>9</v>
      </c>
      <c r="O422" s="163"/>
      <c r="P422" s="292"/>
      <c r="Q422" s="291"/>
      <c r="R422" s="291"/>
      <c r="S422" s="291"/>
      <c r="T422" s="291"/>
      <c r="U422" s="119"/>
      <c r="V422" s="291"/>
      <c r="W422" s="291"/>
      <c r="X422" s="291"/>
      <c r="Y422" s="291"/>
      <c r="Z422" s="291"/>
      <c r="AA422" s="291"/>
      <c r="AB422" s="291"/>
      <c r="AC422" s="291"/>
      <c r="AD422" s="291"/>
      <c r="AE422" s="291"/>
      <c r="AF422" s="291"/>
      <c r="AG422" s="291"/>
      <c r="AH422" s="291"/>
      <c r="AI422" s="291"/>
      <c r="AJ422" s="147"/>
      <c r="AK422" s="302"/>
      <c r="AL422" s="303"/>
      <c r="AM422" s="302"/>
      <c r="AN422" s="304"/>
    </row>
    <row r="423" spans="1:40" s="24" customFormat="1" ht="16.5" thickTop="1" thickBot="1" x14ac:dyDescent="0.3">
      <c r="A423" s="16"/>
      <c r="B423" s="200">
        <v>1</v>
      </c>
      <c r="C423" s="203">
        <v>1</v>
      </c>
      <c r="D423" s="201">
        <v>1</v>
      </c>
      <c r="E423" s="58">
        <v>0</v>
      </c>
      <c r="F423" s="296">
        <v>0</v>
      </c>
      <c r="G423" s="297">
        <v>0</v>
      </c>
      <c r="H423" s="297">
        <v>0</v>
      </c>
      <c r="I423" s="298">
        <v>0</v>
      </c>
      <c r="J423" s="2">
        <f>B423*B$5+C423*C$5+D423*D$5+E423*E$5+F423*F$5+G423*G$5+H423*H$5+I423*I$5</f>
        <v>3</v>
      </c>
      <c r="K423" s="10">
        <f>B423*B$5+C423*C$5+D423*D$5+E423*(E$5-1)+F423*(F$5-1)+G423*(G$5-1)+H423*(H$5-1)+I423*(I$5-1)</f>
        <v>3</v>
      </c>
      <c r="L423" s="2">
        <f>(K423+ABS(K423))/2</f>
        <v>3</v>
      </c>
      <c r="M423" s="10">
        <f>3*B423*C423*D423</f>
        <v>3</v>
      </c>
      <c r="N423" s="292"/>
      <c r="O423" s="163"/>
      <c r="P423" s="292"/>
      <c r="Q423" s="292"/>
      <c r="R423" s="292"/>
      <c r="S423" s="292"/>
      <c r="T423" s="292"/>
      <c r="U423" s="292"/>
      <c r="V423" s="292"/>
      <c r="W423" s="292"/>
      <c r="X423" s="292"/>
      <c r="Y423" s="292"/>
      <c r="Z423" s="292"/>
      <c r="AA423" s="292"/>
      <c r="AB423" s="292"/>
      <c r="AC423" s="292"/>
      <c r="AD423" s="292"/>
      <c r="AE423" s="292"/>
      <c r="AF423" s="292"/>
      <c r="AG423" s="292"/>
      <c r="AH423" s="292"/>
      <c r="AI423" s="292"/>
      <c r="AL423" s="120"/>
      <c r="AN423" s="47"/>
    </row>
    <row r="424" spans="1:40" s="24" customFormat="1" ht="16.5" thickTop="1" thickBot="1" x14ac:dyDescent="0.3">
      <c r="A424" s="27" t="s">
        <v>23</v>
      </c>
      <c r="B424" s="28"/>
      <c r="C424" s="28"/>
      <c r="D424" s="28"/>
      <c r="E424" s="7"/>
      <c r="F424" s="133"/>
      <c r="G424" s="7"/>
      <c r="H424" s="133"/>
      <c r="I424" s="133"/>
      <c r="J424" s="29">
        <f>AVERAGE(J422:J423)</f>
        <v>3</v>
      </c>
      <c r="K424" s="30">
        <f>AVERAGE(K422:K423)</f>
        <v>3</v>
      </c>
      <c r="L424" s="29">
        <f>AVERAGE(L422:L423)</f>
        <v>3</v>
      </c>
      <c r="M424" s="30">
        <f>AVERAGE(M422:M423)</f>
        <v>3</v>
      </c>
      <c r="N424" s="28">
        <v>5</v>
      </c>
      <c r="O424" s="163"/>
      <c r="AL424" s="120"/>
      <c r="AN424" s="47"/>
    </row>
    <row r="425" spans="1:40" s="24" customFormat="1" ht="16.5" thickTop="1" thickBot="1" x14ac:dyDescent="0.3">
      <c r="A425" s="11"/>
      <c r="B425" s="200">
        <v>1</v>
      </c>
      <c r="C425" s="201">
        <v>1</v>
      </c>
      <c r="D425" s="58">
        <v>1</v>
      </c>
      <c r="E425" s="299">
        <v>0</v>
      </c>
      <c r="F425" s="300">
        <v>0</v>
      </c>
      <c r="G425" s="300">
        <v>0</v>
      </c>
      <c r="H425" s="300">
        <v>0</v>
      </c>
      <c r="I425" s="301">
        <v>0</v>
      </c>
      <c r="J425" s="2">
        <f>B425*B$5+C425*C$5+D425*D$5+E425*E$5+F425*F$5+G425*G$5+H425*H$5+I425*I$5</f>
        <v>3</v>
      </c>
      <c r="K425" s="10">
        <f>B425*B$5+C425*C$5+D425*D$5+E425*(E$5-1)+F425*(F$5-1)+G425*(G$5-1)+H425*(H$5-1)+I425*(I$5-1)</f>
        <v>3</v>
      </c>
      <c r="L425" s="2">
        <f>(K425+ABS(K425))/2</f>
        <v>3</v>
      </c>
      <c r="M425" s="10">
        <f>3*B425*C425*D425</f>
        <v>3</v>
      </c>
      <c r="N425" s="292"/>
      <c r="O425" s="163"/>
      <c r="AL425" s="120"/>
      <c r="AN425" s="47"/>
    </row>
    <row r="426" spans="1:40" s="24" customFormat="1" ht="15.75" thickTop="1" x14ac:dyDescent="0.25">
      <c r="A426" s="27" t="s">
        <v>24</v>
      </c>
      <c r="B426" s="28"/>
      <c r="C426" s="28"/>
      <c r="D426" s="28"/>
      <c r="E426" s="28"/>
      <c r="F426" s="28"/>
      <c r="G426" s="28"/>
      <c r="H426" s="28"/>
      <c r="I426" s="28"/>
      <c r="J426" s="29">
        <f>AVERAGE(J425:J425)</f>
        <v>3</v>
      </c>
      <c r="K426" s="30">
        <f>AVERAGE(K425:K425)</f>
        <v>3</v>
      </c>
      <c r="L426" s="29">
        <f>AVERAGE(L425:L425)</f>
        <v>3</v>
      </c>
      <c r="M426" s="30">
        <f>AVERAGE(M425:M425)</f>
        <v>3</v>
      </c>
      <c r="N426" s="28">
        <v>3</v>
      </c>
      <c r="O426" s="163"/>
      <c r="AL426" s="120"/>
      <c r="AN426" s="47"/>
    </row>
    <row r="427" spans="1:40" s="24" customFormat="1" x14ac:dyDescent="0.25">
      <c r="A427" s="11" t="s">
        <v>10</v>
      </c>
      <c r="B427" s="292"/>
      <c r="C427" s="292"/>
      <c r="D427" s="292"/>
      <c r="E427" s="292"/>
      <c r="F427" s="292"/>
      <c r="G427" s="292"/>
      <c r="H427" s="292"/>
      <c r="I427" s="292"/>
      <c r="J427" s="2">
        <f>(J424*$N424+J426*$N426)/($N424+$N426)</f>
        <v>3</v>
      </c>
      <c r="K427" s="2">
        <f>(K424*$N424+K426*$N426)/($N424+$N426)</f>
        <v>3</v>
      </c>
      <c r="L427" s="2">
        <f>(L424*$N424+L426*$N426)/($N424+$N426)</f>
        <v>3</v>
      </c>
      <c r="M427" s="2">
        <f>(M424*$N424+M426*$N426)/($N424+$N426)</f>
        <v>3</v>
      </c>
      <c r="N427" s="292"/>
      <c r="O427" s="163"/>
      <c r="AL427" s="120"/>
      <c r="AN427" s="47"/>
    </row>
    <row r="428" spans="1:40" s="24" customFormat="1" x14ac:dyDescent="0.25">
      <c r="A428" s="48">
        <v>87.5</v>
      </c>
      <c r="B428" s="48" t="s">
        <v>36</v>
      </c>
      <c r="C428" s="4"/>
      <c r="D428" s="4"/>
      <c r="E428" s="4"/>
      <c r="F428" s="4"/>
      <c r="G428" s="4"/>
      <c r="H428" s="4"/>
      <c r="I428" s="4"/>
      <c r="J428" s="12">
        <f>100*J427/$C$2</f>
        <v>100</v>
      </c>
      <c r="K428" s="13">
        <f>100*K427/$C$2</f>
        <v>100</v>
      </c>
      <c r="L428" s="12">
        <f>100*L427/$C$2</f>
        <v>100</v>
      </c>
      <c r="M428" s="13">
        <f>100*M427/$C$2</f>
        <v>100</v>
      </c>
      <c r="N428" s="4" t="s">
        <v>28</v>
      </c>
      <c r="O428" s="163"/>
      <c r="AL428" s="120"/>
      <c r="AN428" s="47"/>
    </row>
    <row r="429" spans="1:40" s="24" customFormat="1" x14ac:dyDescent="0.25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162"/>
      <c r="AH429" s="35"/>
      <c r="AI429" s="35"/>
      <c r="AJ429" s="35"/>
      <c r="AK429" s="37"/>
      <c r="AL429" s="38"/>
      <c r="AM429" s="37"/>
      <c r="AN429" s="38"/>
    </row>
    <row r="430" spans="1:40" s="24" customFormat="1" x14ac:dyDescent="0.25">
      <c r="AG430" s="71"/>
      <c r="AK430" s="158"/>
      <c r="AL430" s="159"/>
      <c r="AM430" s="158"/>
      <c r="AN430" s="159"/>
    </row>
    <row r="431" spans="1:40" s="24" customFormat="1" x14ac:dyDescent="0.25">
      <c r="AG431" s="71"/>
      <c r="AK431" s="158"/>
      <c r="AL431" s="159"/>
      <c r="AM431" s="158"/>
      <c r="AN431" s="159"/>
    </row>
    <row r="432" spans="1:40" x14ac:dyDescent="0.25">
      <c r="C432" s="156" t="s">
        <v>74</v>
      </c>
      <c r="D432" s="156" t="s">
        <v>78</v>
      </c>
      <c r="E432" s="156" t="s">
        <v>5</v>
      </c>
      <c r="F432" s="156" t="s">
        <v>77</v>
      </c>
      <c r="G432" s="156" t="s">
        <v>75</v>
      </c>
      <c r="H432" s="156" t="s">
        <v>6</v>
      </c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160"/>
      <c r="AM432" s="8"/>
      <c r="AN432" s="127"/>
    </row>
    <row r="433" spans="3:40" x14ac:dyDescent="0.25">
      <c r="C433" s="156">
        <f>A65</f>
        <v>0</v>
      </c>
      <c r="D433" s="155">
        <f>C433</f>
        <v>0</v>
      </c>
      <c r="E433" s="155">
        <f>J65</f>
        <v>37.5</v>
      </c>
      <c r="F433" s="155">
        <f>K65</f>
        <v>-25</v>
      </c>
      <c r="G433" s="155">
        <f>L65</f>
        <v>10.714285714285715</v>
      </c>
      <c r="H433" s="155">
        <f>M65</f>
        <v>1.7857142857142856</v>
      </c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160"/>
      <c r="AM433" s="8"/>
      <c r="AN433" s="127"/>
    </row>
    <row r="434" spans="3:40" x14ac:dyDescent="0.25">
      <c r="C434" s="156">
        <f>A133</f>
        <v>12.5</v>
      </c>
      <c r="D434" s="155">
        <f t="shared" ref="D434:D439" si="319">C434</f>
        <v>12.5</v>
      </c>
      <c r="E434" s="155">
        <f>J133</f>
        <v>46.428571428571423</v>
      </c>
      <c r="F434" s="155">
        <f>K133</f>
        <v>-7.1428571428571423</v>
      </c>
      <c r="G434" s="155">
        <f>L133</f>
        <v>16.666666666666668</v>
      </c>
      <c r="H434" s="155">
        <f>M133</f>
        <v>3.5714285714285716</v>
      </c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160"/>
      <c r="AM434" s="8"/>
      <c r="AN434" s="127"/>
    </row>
    <row r="435" spans="3:40" x14ac:dyDescent="0.25">
      <c r="C435" s="156">
        <f>A183</f>
        <v>25</v>
      </c>
      <c r="D435" s="155">
        <f t="shared" si="319"/>
        <v>25</v>
      </c>
      <c r="E435" s="155">
        <f>J183</f>
        <v>53.741496598639451</v>
      </c>
      <c r="F435" s="155">
        <f>K183</f>
        <v>9.5238095238095237</v>
      </c>
      <c r="G435" s="155">
        <f>L183</f>
        <v>23.80952380952381</v>
      </c>
      <c r="H435" s="155">
        <f>M183</f>
        <v>5.3571428571428577</v>
      </c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160"/>
      <c r="AM435" s="8"/>
      <c r="AN435" s="127"/>
    </row>
    <row r="436" spans="3:40" x14ac:dyDescent="0.25">
      <c r="C436" s="156">
        <f>A245</f>
        <v>37.5</v>
      </c>
      <c r="D436" s="155">
        <f t="shared" si="319"/>
        <v>37.5</v>
      </c>
      <c r="E436" s="155">
        <f>J245</f>
        <v>64.285714285714292</v>
      </c>
      <c r="F436" s="155">
        <f>K245</f>
        <v>28.571428571428569</v>
      </c>
      <c r="G436" s="155">
        <f>L245</f>
        <v>35.714285714285715</v>
      </c>
      <c r="H436" s="155">
        <f>M245</f>
        <v>14.285714285714285</v>
      </c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160"/>
      <c r="AM436" s="8"/>
      <c r="AN436" s="127"/>
    </row>
    <row r="437" spans="3:40" x14ac:dyDescent="0.25">
      <c r="C437" s="156">
        <f>A321</f>
        <v>50</v>
      </c>
      <c r="D437" s="155">
        <f t="shared" si="319"/>
        <v>50</v>
      </c>
      <c r="E437" s="155">
        <f>J321</f>
        <v>73.214285714285722</v>
      </c>
      <c r="F437" s="155">
        <f>K321</f>
        <v>46.428571428571423</v>
      </c>
      <c r="G437" s="155">
        <f>L321</f>
        <v>48.809523809523803</v>
      </c>
      <c r="H437" s="155">
        <f>M321</f>
        <v>26.785714285714288</v>
      </c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60"/>
      <c r="AM437" s="8"/>
      <c r="AN437" s="127"/>
    </row>
    <row r="438" spans="3:40" x14ac:dyDescent="0.25">
      <c r="C438" s="156">
        <f>A386</f>
        <v>62.5</v>
      </c>
      <c r="D438" s="155">
        <f t="shared" si="319"/>
        <v>62.5</v>
      </c>
      <c r="E438" s="155">
        <f>J386</f>
        <v>82.142857142857153</v>
      </c>
      <c r="F438" s="155">
        <f>K386</f>
        <v>61.309523809523803</v>
      </c>
      <c r="G438" s="155">
        <f>L386</f>
        <v>61.309523809523803</v>
      </c>
      <c r="H438" s="155">
        <f>M386</f>
        <v>46.428571428571423</v>
      </c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60"/>
      <c r="AM438" s="8"/>
      <c r="AN438" s="127"/>
    </row>
    <row r="439" spans="3:40" x14ac:dyDescent="0.25">
      <c r="C439" s="156">
        <f>A398</f>
        <v>75</v>
      </c>
      <c r="D439" s="155">
        <f t="shared" si="319"/>
        <v>75</v>
      </c>
      <c r="E439" s="155">
        <f>J398</f>
        <v>91.071428571428569</v>
      </c>
      <c r="F439" s="155">
        <f>K398</f>
        <v>82.142857142857153</v>
      </c>
      <c r="G439" s="155">
        <f>L398</f>
        <v>82.142857142857153</v>
      </c>
      <c r="H439" s="155">
        <f>M398</f>
        <v>73.214285714285722</v>
      </c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60"/>
      <c r="AM439" s="8"/>
      <c r="AN439" s="127"/>
    </row>
    <row r="440" spans="3:40" x14ac:dyDescent="0.25">
      <c r="C440" s="156">
        <f>A428</f>
        <v>87.5</v>
      </c>
      <c r="D440" s="155">
        <f>C440</f>
        <v>87.5</v>
      </c>
      <c r="E440" s="155">
        <f>J428</f>
        <v>100</v>
      </c>
      <c r="F440" s="155">
        <f>K428</f>
        <v>100</v>
      </c>
      <c r="G440" s="155">
        <f>L428</f>
        <v>100</v>
      </c>
      <c r="H440" s="155">
        <f>M428</f>
        <v>100</v>
      </c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60"/>
      <c r="AM440" s="8"/>
      <c r="AN440" s="127"/>
    </row>
    <row r="441" spans="3:40" x14ac:dyDescent="0.25">
      <c r="C441" s="156">
        <v>100</v>
      </c>
      <c r="D441" s="155">
        <v>100</v>
      </c>
      <c r="E441" s="155">
        <v>100</v>
      </c>
      <c r="F441" s="155">
        <v>100</v>
      </c>
      <c r="G441" s="155">
        <v>100</v>
      </c>
      <c r="H441" s="155">
        <v>100</v>
      </c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60"/>
      <c r="AM441" s="8"/>
      <c r="AN441" s="127"/>
    </row>
    <row r="442" spans="3:40" x14ac:dyDescent="0.25"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60"/>
      <c r="AM442" s="8"/>
      <c r="AN442" s="127"/>
    </row>
    <row r="443" spans="3:40" x14ac:dyDescent="0.25"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60"/>
      <c r="AM443" s="8"/>
      <c r="AN443" s="127"/>
    </row>
    <row r="444" spans="3:40" x14ac:dyDescent="0.25"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27"/>
      <c r="AM444" s="8"/>
      <c r="AN444" s="127"/>
    </row>
    <row r="445" spans="3:40" x14ac:dyDescent="0.25"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70"/>
      <c r="AH445" s="8"/>
      <c r="AI445" s="8"/>
      <c r="AJ445" s="8"/>
      <c r="AK445" s="18"/>
      <c r="AL445" s="161"/>
      <c r="AM445" s="18"/>
      <c r="AN445" s="161"/>
    </row>
  </sheetData>
  <mergeCells count="6">
    <mergeCell ref="A135:G135"/>
    <mergeCell ref="A136:G136"/>
    <mergeCell ref="B4:G4"/>
    <mergeCell ref="J4:M4"/>
    <mergeCell ref="D2:K2"/>
    <mergeCell ref="A1:W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F303-5133-4765-86EB-0E7EE31F971B}">
  <dimension ref="A1:BD122"/>
  <sheetViews>
    <sheetView workbookViewId="0">
      <selection activeCell="N69" sqref="N69"/>
    </sheetView>
  </sheetViews>
  <sheetFormatPr defaultRowHeight="15" x14ac:dyDescent="0.25"/>
  <cols>
    <col min="1" max="1" width="17.85546875" customWidth="1"/>
    <col min="10" max="10" width="12.5703125" customWidth="1"/>
    <col min="11" max="11" width="10.7109375" customWidth="1"/>
    <col min="12" max="12" width="12.42578125" customWidth="1"/>
    <col min="13" max="13" width="9.42578125" customWidth="1"/>
    <col min="14" max="14" width="11" style="189" customWidth="1"/>
    <col min="15" max="15" width="13.7109375" customWidth="1"/>
    <col min="16" max="16" width="12.42578125" customWidth="1"/>
    <col min="17" max="17" width="14.28515625" customWidth="1"/>
    <col min="18" max="18" width="11.7109375" customWidth="1"/>
    <col min="19" max="19" width="11.5703125" customWidth="1"/>
    <col min="20" max="20" width="4.7109375" style="234" customWidth="1"/>
    <col min="21" max="21" width="4.42578125" style="234" customWidth="1"/>
    <col min="22" max="22" width="9" style="234" customWidth="1"/>
    <col min="23" max="23" width="14.140625" style="234" customWidth="1"/>
    <col min="24" max="24" width="13.140625" style="234" customWidth="1"/>
    <col min="25" max="25" width="12.7109375" style="234" customWidth="1"/>
    <col min="26" max="26" width="15" style="234" customWidth="1"/>
    <col min="27" max="27" width="14.85546875" customWidth="1"/>
    <col min="29" max="29" width="13.28515625" customWidth="1"/>
    <col min="30" max="30" width="11.85546875" customWidth="1"/>
    <col min="31" max="31" width="12" customWidth="1"/>
    <col min="32" max="32" width="8.5703125" customWidth="1"/>
    <col min="33" max="33" width="12.5703125" customWidth="1"/>
    <col min="35" max="35" width="12.7109375" customWidth="1"/>
    <col min="36" max="36" width="13.140625" customWidth="1"/>
  </cols>
  <sheetData>
    <row r="1" spans="1:56" ht="327" customHeight="1" x14ac:dyDescent="0.25">
      <c r="A1" s="370" t="s">
        <v>151</v>
      </c>
      <c r="B1" s="370"/>
      <c r="C1" s="370"/>
      <c r="D1" s="370"/>
      <c r="E1" s="370"/>
      <c r="F1" s="370"/>
      <c r="G1" s="370"/>
      <c r="H1" s="370"/>
      <c r="I1" s="370"/>
      <c r="J1" s="325"/>
      <c r="K1" s="325"/>
      <c r="L1" s="325"/>
      <c r="M1" s="325"/>
      <c r="N1" s="325"/>
      <c r="O1" s="325"/>
      <c r="P1" s="324"/>
      <c r="Q1" s="324"/>
      <c r="R1" s="324"/>
      <c r="S1" s="324"/>
      <c r="T1" s="24"/>
      <c r="U1" s="24"/>
      <c r="V1" s="24"/>
      <c r="W1" s="24"/>
      <c r="X1" s="24"/>
      <c r="Y1" s="24"/>
      <c r="Z1" s="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t="s">
        <v>32</v>
      </c>
      <c r="AN1" t="s">
        <v>32</v>
      </c>
      <c r="AO1" t="s">
        <v>32</v>
      </c>
    </row>
    <row r="2" spans="1:56" ht="25.5" customHeight="1" thickBot="1" x14ac:dyDescent="0.35">
      <c r="A2" s="16"/>
      <c r="B2" s="340"/>
      <c r="C2" s="340"/>
      <c r="D2" s="341"/>
      <c r="E2" s="341"/>
      <c r="F2" s="341"/>
      <c r="G2" s="341"/>
      <c r="H2" s="341"/>
      <c r="I2" s="341"/>
      <c r="J2" s="341"/>
      <c r="K2" s="341" t="s">
        <v>32</v>
      </c>
      <c r="L2" s="243" t="s">
        <v>32</v>
      </c>
      <c r="M2" s="243"/>
      <c r="N2" s="243"/>
      <c r="O2" s="379" t="s">
        <v>137</v>
      </c>
      <c r="P2" s="379"/>
      <c r="Q2" s="379"/>
      <c r="R2" s="251">
        <v>0.375</v>
      </c>
      <c r="S2" s="331" t="s">
        <v>127</v>
      </c>
      <c r="T2" s="249"/>
      <c r="U2" s="249"/>
      <c r="V2" s="249"/>
      <c r="W2" s="249"/>
      <c r="X2" s="249"/>
      <c r="Y2" s="249"/>
      <c r="Z2" s="249"/>
      <c r="AA2" s="243"/>
      <c r="AB2" s="243"/>
      <c r="AC2" s="324" t="s">
        <v>32</v>
      </c>
      <c r="AD2" s="324"/>
      <c r="AE2" s="324"/>
      <c r="AF2" s="324" t="s">
        <v>32</v>
      </c>
      <c r="AG2" s="324"/>
      <c r="AH2" s="324"/>
      <c r="AI2" s="321"/>
      <c r="AJ2" s="324"/>
      <c r="AK2" s="293"/>
      <c r="AL2" s="324"/>
    </row>
    <row r="3" spans="1:56" ht="24" customHeight="1" thickBot="1" x14ac:dyDescent="0.3">
      <c r="A3" s="324"/>
      <c r="B3" s="374" t="s">
        <v>62</v>
      </c>
      <c r="C3" s="375"/>
      <c r="D3" s="375"/>
      <c r="E3" s="375"/>
      <c r="F3" s="375"/>
      <c r="G3" s="375"/>
      <c r="H3" s="375"/>
      <c r="I3" s="376"/>
      <c r="J3" s="324"/>
      <c r="K3" s="324"/>
      <c r="L3" s="365" t="s">
        <v>147</v>
      </c>
      <c r="M3" s="365"/>
      <c r="N3" s="238"/>
      <c r="O3" s="377" t="s">
        <v>152</v>
      </c>
      <c r="P3" s="377"/>
      <c r="Q3" s="377"/>
      <c r="R3" s="377"/>
      <c r="S3" s="377"/>
      <c r="T3" s="315"/>
      <c r="U3" s="316"/>
      <c r="V3" s="380"/>
      <c r="W3" s="380"/>
      <c r="X3" s="330"/>
      <c r="Y3" s="315"/>
      <c r="Z3" s="316"/>
      <c r="AA3" s="306"/>
      <c r="AB3" s="314"/>
      <c r="AC3" s="316"/>
      <c r="AD3" s="314"/>
      <c r="AE3" s="316"/>
      <c r="AF3" s="317"/>
      <c r="AG3" s="324"/>
      <c r="AH3" s="324"/>
      <c r="AI3" s="324"/>
      <c r="AJ3" s="324"/>
      <c r="AK3" s="294"/>
      <c r="AL3" s="324"/>
    </row>
    <row r="4" spans="1:56" ht="55.5" customHeight="1" thickTop="1" thickBot="1" x14ac:dyDescent="0.3">
      <c r="A4" s="324"/>
      <c r="B4" s="372" t="s">
        <v>0</v>
      </c>
      <c r="C4" s="362"/>
      <c r="D4" s="362"/>
      <c r="E4" s="362"/>
      <c r="F4" s="362"/>
      <c r="G4" s="362"/>
      <c r="H4" s="362"/>
      <c r="I4" s="373"/>
      <c r="J4" s="329"/>
      <c r="K4" s="329"/>
      <c r="L4" s="311" t="s">
        <v>148</v>
      </c>
      <c r="M4" s="339">
        <v>3</v>
      </c>
      <c r="N4" s="24"/>
      <c r="O4" s="312" t="s">
        <v>74</v>
      </c>
      <c r="P4" s="318" t="s">
        <v>5</v>
      </c>
      <c r="Q4" s="241" t="s">
        <v>7</v>
      </c>
      <c r="R4" s="318" t="s">
        <v>8</v>
      </c>
      <c r="S4" s="241" t="s">
        <v>6</v>
      </c>
      <c r="T4" s="240"/>
      <c r="U4" s="24"/>
      <c r="V4" s="24"/>
      <c r="W4" s="24" t="s">
        <v>32</v>
      </c>
      <c r="X4" s="24" t="s">
        <v>32</v>
      </c>
      <c r="Y4" s="24" t="s">
        <v>32</v>
      </c>
      <c r="Z4" s="24" t="s">
        <v>32</v>
      </c>
      <c r="AA4" s="24" t="s">
        <v>32</v>
      </c>
      <c r="AB4" s="24" t="s">
        <v>32</v>
      </c>
      <c r="AC4" s="24" t="s">
        <v>32</v>
      </c>
      <c r="AD4" s="24" t="s">
        <v>32</v>
      </c>
      <c r="AE4" s="24" t="s">
        <v>32</v>
      </c>
      <c r="AF4" s="324" t="s">
        <v>32</v>
      </c>
      <c r="AG4" s="324" t="s">
        <v>32</v>
      </c>
      <c r="AH4" s="324" t="s">
        <v>32</v>
      </c>
      <c r="AI4" s="324" t="s">
        <v>32</v>
      </c>
      <c r="AJ4" s="324" t="s">
        <v>32</v>
      </c>
      <c r="AK4" s="324" t="s">
        <v>32</v>
      </c>
      <c r="AL4" s="324"/>
    </row>
    <row r="5" spans="1:56" s="154" customFormat="1" ht="33.75" customHeight="1" thickTop="1" thickBot="1" x14ac:dyDescent="0.3">
      <c r="A5" s="324"/>
      <c r="B5" s="346" t="s">
        <v>63</v>
      </c>
      <c r="C5" s="347" t="s">
        <v>64</v>
      </c>
      <c r="D5" s="347" t="s">
        <v>2</v>
      </c>
      <c r="E5" s="347" t="s">
        <v>65</v>
      </c>
      <c r="F5" s="347" t="s">
        <v>66</v>
      </c>
      <c r="G5" s="347" t="s">
        <v>67</v>
      </c>
      <c r="H5" s="347" t="s">
        <v>68</v>
      </c>
      <c r="I5" s="348" t="s">
        <v>69</v>
      </c>
      <c r="J5" s="371" t="s">
        <v>140</v>
      </c>
      <c r="K5" s="371"/>
      <c r="L5" s="371"/>
      <c r="M5" s="371"/>
      <c r="N5" s="239" t="s">
        <v>89</v>
      </c>
      <c r="O5" s="269">
        <f ca="1">SUM(B7:I7)/8*100</f>
        <v>30.633944371598194</v>
      </c>
      <c r="P5" s="334">
        <f ca="1">P$66/$O$66/3*100</f>
        <v>60.349536109540381</v>
      </c>
      <c r="Q5" s="335">
        <f ca="1">Q$66/$O$66/3*100</f>
        <v>20.699072219080769</v>
      </c>
      <c r="R5" s="334">
        <f ca="1">R$66/$O$66/3*100</f>
        <v>32.270999690441222</v>
      </c>
      <c r="S5" s="336">
        <f ca="1">S$66/$O$66/3*100</f>
        <v>13.5778433286567</v>
      </c>
      <c r="T5" s="307"/>
      <c r="U5" s="253"/>
      <c r="V5" s="253"/>
      <c r="W5" s="24" t="s">
        <v>32</v>
      </c>
      <c r="X5" s="24" t="s">
        <v>32</v>
      </c>
      <c r="Y5" s="24" t="s">
        <v>32</v>
      </c>
      <c r="Z5" s="24" t="s">
        <v>32</v>
      </c>
      <c r="AA5" s="324" t="s">
        <v>32</v>
      </c>
      <c r="AB5" s="324" t="s">
        <v>32</v>
      </c>
      <c r="AC5" s="324" t="s">
        <v>32</v>
      </c>
      <c r="AD5" s="324" t="s">
        <v>32</v>
      </c>
      <c r="AE5" s="324" t="s">
        <v>32</v>
      </c>
      <c r="AF5" s="324" t="s">
        <v>32</v>
      </c>
      <c r="AG5" s="324" t="s">
        <v>32</v>
      </c>
      <c r="AH5" s="324" t="s">
        <v>32</v>
      </c>
      <c r="AI5" s="324"/>
      <c r="AJ5" s="324"/>
      <c r="AK5" s="324"/>
      <c r="AL5" s="324"/>
      <c r="AS5" s="154" t="s">
        <v>32</v>
      </c>
    </row>
    <row r="6" spans="1:56" ht="63" customHeight="1" x14ac:dyDescent="0.25">
      <c r="A6" s="328" t="s">
        <v>121</v>
      </c>
      <c r="B6" s="321">
        <v>1</v>
      </c>
      <c r="C6" s="321">
        <v>1</v>
      </c>
      <c r="D6" s="259">
        <v>1</v>
      </c>
      <c r="E6" s="260">
        <v>0</v>
      </c>
      <c r="F6" s="321">
        <v>0</v>
      </c>
      <c r="G6" s="321">
        <v>0</v>
      </c>
      <c r="H6" s="321">
        <v>0</v>
      </c>
      <c r="I6" s="321">
        <v>0</v>
      </c>
      <c r="J6" s="369" t="s">
        <v>149</v>
      </c>
      <c r="K6" s="369"/>
      <c r="L6" s="310">
        <v>1</v>
      </c>
      <c r="M6" s="255">
        <f ca="1">AVERAGE(B7:I7)</f>
        <v>0.30633944371598193</v>
      </c>
      <c r="N6" s="240" t="s">
        <v>32</v>
      </c>
      <c r="O6" s="369" t="s">
        <v>150</v>
      </c>
      <c r="P6" s="369"/>
      <c r="Q6" s="245">
        <v>0.3</v>
      </c>
      <c r="R6" s="307" t="s">
        <v>32</v>
      </c>
      <c r="S6" s="307" t="s">
        <v>32</v>
      </c>
      <c r="T6" s="307"/>
      <c r="U6" s="250"/>
      <c r="V6" s="250"/>
      <c r="W6" s="250" t="s">
        <v>32</v>
      </c>
      <c r="X6" s="250" t="s">
        <v>32</v>
      </c>
      <c r="Y6" s="250" t="s">
        <v>32</v>
      </c>
      <c r="Z6" s="250" t="s">
        <v>32</v>
      </c>
      <c r="AA6" s="324" t="s">
        <v>32</v>
      </c>
      <c r="AB6" s="324" t="s">
        <v>32</v>
      </c>
      <c r="AC6" s="324" t="s">
        <v>32</v>
      </c>
      <c r="AD6" s="324" t="s">
        <v>32</v>
      </c>
      <c r="AE6" s="324" t="s">
        <v>32</v>
      </c>
      <c r="AF6" s="324" t="s">
        <v>32</v>
      </c>
      <c r="AG6" s="324" t="s">
        <v>32</v>
      </c>
      <c r="AH6" s="324" t="s">
        <v>32</v>
      </c>
      <c r="AI6" s="324"/>
      <c r="AJ6" s="324"/>
      <c r="AK6" s="324"/>
      <c r="AL6" s="324"/>
    </row>
    <row r="7" spans="1:56" ht="58.9" customHeight="1" x14ac:dyDescent="0.25">
      <c r="A7" s="328" t="s">
        <v>122</v>
      </c>
      <c r="B7" s="254">
        <f ca="1">IF($M$4=2,RAND()^$L$6,IF($M$4=1,B8,$Q$6+$Q$7*2*(RAND()-0.5)))</f>
        <v>0.16826205379624759</v>
      </c>
      <c r="C7" s="254">
        <f t="shared" ref="C7:I7" ca="1" si="0">IF($M$4=2,RAND()^$L$6,IF($M$4=1,C8,$Q$6+$Q$7*2*(RAND()-0.5)))</f>
        <v>0.40753426108375534</v>
      </c>
      <c r="D7" s="337">
        <f t="shared" ca="1" si="0"/>
        <v>0.46514961789234993</v>
      </c>
      <c r="E7" s="254">
        <f t="shared" ca="1" si="0"/>
        <v>0.56089445452238895</v>
      </c>
      <c r="F7" s="254">
        <f t="shared" ca="1" si="0"/>
        <v>0.3368118661428226</v>
      </c>
      <c r="G7" s="254">
        <f t="shared" ca="1" si="0"/>
        <v>0.34382363260753473</v>
      </c>
      <c r="H7" s="254">
        <f t="shared" ca="1" si="0"/>
        <v>9.466144945983998E-2</v>
      </c>
      <c r="I7" s="254">
        <f t="shared" ca="1" si="0"/>
        <v>7.3578214222916549E-2</v>
      </c>
      <c r="J7" s="371" t="s">
        <v>129</v>
      </c>
      <c r="K7" s="371"/>
      <c r="L7" s="371"/>
      <c r="M7" s="371"/>
      <c r="N7" s="241" t="s">
        <v>32</v>
      </c>
      <c r="O7" s="327" t="s">
        <v>142</v>
      </c>
      <c r="P7" s="251">
        <v>0.3</v>
      </c>
      <c r="Q7" s="255">
        <f>MIN(Q6,1-Q6,P7)</f>
        <v>0.3</v>
      </c>
      <c r="R7" s="307"/>
      <c r="S7" s="307"/>
      <c r="T7" s="307"/>
      <c r="U7" s="324"/>
      <c r="V7" s="250"/>
      <c r="W7" s="354" t="s">
        <v>141</v>
      </c>
      <c r="X7" s="354"/>
      <c r="Y7" s="354"/>
      <c r="Z7" s="354"/>
      <c r="AA7" s="354"/>
      <c r="AB7" s="354"/>
      <c r="AC7" s="324"/>
      <c r="AD7" s="354" t="s">
        <v>143</v>
      </c>
      <c r="AE7" s="354"/>
      <c r="AF7" s="354"/>
      <c r="AG7" s="354"/>
      <c r="AH7" s="354"/>
      <c r="AI7" s="354"/>
      <c r="AJ7" s="354"/>
      <c r="AK7" s="354"/>
      <c r="AL7" s="320"/>
      <c r="AM7" s="278"/>
      <c r="AN7" s="278"/>
      <c r="AO7" s="278"/>
      <c r="AP7" s="278"/>
      <c r="AQ7" s="278"/>
      <c r="AR7" s="278"/>
      <c r="AT7" s="278"/>
      <c r="AU7" s="278"/>
      <c r="AV7" s="278"/>
      <c r="AW7" s="278"/>
      <c r="AX7" s="278"/>
      <c r="AY7" s="278"/>
    </row>
    <row r="8" spans="1:56" ht="30" x14ac:dyDescent="0.25">
      <c r="A8" s="324" t="s">
        <v>126</v>
      </c>
      <c r="B8" s="245">
        <v>0.3</v>
      </c>
      <c r="C8" s="245">
        <v>0.5</v>
      </c>
      <c r="D8" s="344">
        <v>0.7</v>
      </c>
      <c r="E8" s="345">
        <v>0.2</v>
      </c>
      <c r="F8" s="245">
        <v>0.3</v>
      </c>
      <c r="G8" s="245">
        <v>0.5</v>
      </c>
      <c r="H8" s="245">
        <v>0.7</v>
      </c>
      <c r="I8" s="245">
        <v>0.8</v>
      </c>
      <c r="J8" s="354" t="s">
        <v>46</v>
      </c>
      <c r="K8" s="354"/>
      <c r="L8" s="354"/>
      <c r="M8" s="354"/>
      <c r="N8" s="47" t="s">
        <v>32</v>
      </c>
      <c r="O8" s="244"/>
      <c r="P8" s="378" t="s">
        <v>131</v>
      </c>
      <c r="Q8" s="378"/>
      <c r="R8" s="378"/>
      <c r="S8" s="378"/>
      <c r="T8" s="8"/>
      <c r="U8" s="8"/>
      <c r="V8" s="250" t="s">
        <v>144</v>
      </c>
      <c r="W8" s="328" t="s">
        <v>74</v>
      </c>
      <c r="X8" s="328" t="s">
        <v>78</v>
      </c>
      <c r="Y8" s="318" t="s">
        <v>5</v>
      </c>
      <c r="Z8" s="241" t="s">
        <v>7</v>
      </c>
      <c r="AA8" s="318" t="s">
        <v>8</v>
      </c>
      <c r="AB8" s="241" t="s">
        <v>6</v>
      </c>
      <c r="AC8" s="319"/>
      <c r="AD8" s="319"/>
      <c r="AE8" s="332" t="s">
        <v>135</v>
      </c>
      <c r="AF8" s="328" t="s">
        <v>74</v>
      </c>
      <c r="AG8" s="328" t="s">
        <v>78</v>
      </c>
      <c r="AH8" s="318" t="s">
        <v>5</v>
      </c>
      <c r="AI8" s="241" t="s">
        <v>7</v>
      </c>
      <c r="AJ8" s="318" t="s">
        <v>8</v>
      </c>
      <c r="AK8" s="241" t="s">
        <v>6</v>
      </c>
      <c r="AL8" s="322"/>
      <c r="AM8" s="305"/>
      <c r="AO8" s="305"/>
      <c r="AP8" s="305"/>
      <c r="AQ8" s="305"/>
      <c r="AR8" s="305"/>
      <c r="AS8" s="305"/>
      <c r="AT8" s="305"/>
      <c r="AV8" s="292"/>
      <c r="AW8" s="292"/>
      <c r="AX8" s="353"/>
      <c r="AY8" s="353"/>
      <c r="AZ8" s="353"/>
      <c r="BA8" s="353"/>
      <c r="BB8" s="353"/>
      <c r="BC8" s="353"/>
    </row>
    <row r="9" spans="1:56" s="234" customFormat="1" ht="33" customHeight="1" x14ac:dyDescent="0.25">
      <c r="A9" s="328" t="s">
        <v>128</v>
      </c>
      <c r="B9" s="349">
        <f ca="1">$R$2+B7*(1-$R$2)</f>
        <v>0.48016378362265477</v>
      </c>
      <c r="C9" s="324">
        <f ca="1">$R$2+C7*(1-$R$2)</f>
        <v>0.62970891317734712</v>
      </c>
      <c r="D9" s="246">
        <f ca="1">$R$2+D7*(1-$R$2)</f>
        <v>0.66571851118271863</v>
      </c>
      <c r="E9" s="324">
        <f ca="1">(1-E7)*$R$2</f>
        <v>0.16466457955410413</v>
      </c>
      <c r="F9" s="349">
        <f t="shared" ref="F9:I9" ca="1" si="1">(1-F7)*$R$2</f>
        <v>0.24869555019644154</v>
      </c>
      <c r="G9" s="349">
        <f t="shared" ca="1" si="1"/>
        <v>0.24606613777217445</v>
      </c>
      <c r="H9" s="349">
        <f t="shared" ca="1" si="1"/>
        <v>0.33950195645255998</v>
      </c>
      <c r="I9" s="349">
        <f t="shared" ca="1" si="1"/>
        <v>0.34740816966640631</v>
      </c>
      <c r="J9" s="235" t="s">
        <v>5</v>
      </c>
      <c r="K9" s="236" t="s">
        <v>7</v>
      </c>
      <c r="L9" s="235" t="s">
        <v>8</v>
      </c>
      <c r="M9" s="236" t="s">
        <v>6</v>
      </c>
      <c r="N9" s="169" t="s">
        <v>32</v>
      </c>
      <c r="O9" s="244" t="s">
        <v>132</v>
      </c>
      <c r="P9" s="235" t="s">
        <v>5</v>
      </c>
      <c r="Q9" s="236" t="s">
        <v>7</v>
      </c>
      <c r="R9" s="235" t="s">
        <v>8</v>
      </c>
      <c r="S9" s="236" t="s">
        <v>6</v>
      </c>
      <c r="T9" s="306"/>
      <c r="U9" s="306"/>
      <c r="V9" s="250"/>
      <c r="W9" s="306">
        <f ca="1">O5</f>
        <v>30.633944371598194</v>
      </c>
      <c r="X9" s="306">
        <f ca="1">O5</f>
        <v>30.633944371598194</v>
      </c>
      <c r="Y9" s="306">
        <f ca="1">P5</f>
        <v>60.349536109540381</v>
      </c>
      <c r="Z9" s="306">
        <f ca="1">Q5</f>
        <v>20.699072219080769</v>
      </c>
      <c r="AA9" s="306">
        <f ca="1">R5</f>
        <v>32.270999690441222</v>
      </c>
      <c r="AB9" s="306">
        <f ca="1">S5</f>
        <v>13.5778433286567</v>
      </c>
      <c r="AC9" s="271"/>
      <c r="AD9" s="306"/>
      <c r="AE9" s="333"/>
      <c r="AF9" s="324">
        <f ca="1">O5</f>
        <v>30.633944371598194</v>
      </c>
      <c r="AG9" s="324">
        <f ca="1">O5</f>
        <v>30.633944371598194</v>
      </c>
      <c r="AH9" s="324">
        <f ca="1">P5</f>
        <v>60.349536109540381</v>
      </c>
      <c r="AI9" s="324">
        <f ca="1">Q5</f>
        <v>20.699072219080769</v>
      </c>
      <c r="AJ9" s="324">
        <f ca="1">R5</f>
        <v>32.270999690441222</v>
      </c>
      <c r="AK9" s="324">
        <f ca="1">S5</f>
        <v>13.5778433286567</v>
      </c>
      <c r="AL9" s="324"/>
      <c r="AW9" s="292"/>
      <c r="AX9" s="292"/>
      <c r="AY9" s="292"/>
      <c r="AZ9" s="292"/>
      <c r="BA9" s="292"/>
      <c r="BB9" s="292"/>
      <c r="BC9" s="292"/>
    </row>
    <row r="10" spans="1:56" x14ac:dyDescent="0.25">
      <c r="A10" s="11"/>
      <c r="B10" s="22">
        <v>0</v>
      </c>
      <c r="C10" s="22">
        <v>0</v>
      </c>
      <c r="D10" s="247">
        <v>0</v>
      </c>
      <c r="E10" s="22">
        <v>0</v>
      </c>
      <c r="F10" s="22">
        <v>0</v>
      </c>
      <c r="G10" s="22">
        <v>1</v>
      </c>
      <c r="H10" s="22">
        <v>1</v>
      </c>
      <c r="I10" s="22">
        <v>1</v>
      </c>
      <c r="J10" s="2">
        <f t="shared" ref="J10:J65" si="2">B10*B$6+C10*C$6+D10*D$6+E10*E$6+F10*F$6+G10*G$6+H10*H$6+I10*I$6</f>
        <v>0</v>
      </c>
      <c r="K10" s="10">
        <f t="shared" ref="K10:K65" si="3">B10*B$6+C10*C$6+D10*D$6+E10*(E$6-1)+F10*(F$6-1)+G10*(G$6-1)+H10*(H$6-1)+I10*(I$6-1)</f>
        <v>-3</v>
      </c>
      <c r="L10" s="2">
        <f t="shared" ref="L10:L65" si="4">(K10+ABS(K10))/2</f>
        <v>0</v>
      </c>
      <c r="M10" s="10">
        <f t="shared" ref="M10:M65" si="5">3*B10*C10*D10</f>
        <v>0</v>
      </c>
      <c r="N10" s="169"/>
      <c r="O10" s="16">
        <f ca="1">ABS((1-$B$9-B10)*(1-$C$9-C10)*(1-$D$9-D10)*(1-$E$9-E10)*(1-$F$9-F10)*(1-$G$9-G10)*(1-$H$9-H10)*(1-$I$9 -I10))</f>
        <v>1.1720149146228363E-3</v>
      </c>
      <c r="P10" s="237">
        <f t="shared" ref="P10:P41" ca="1" si="6">J10*$O10</f>
        <v>0</v>
      </c>
      <c r="Q10" s="10">
        <f t="shared" ref="Q10:Q41" ca="1" si="7">K10*$O10</f>
        <v>-3.5160447438685087E-3</v>
      </c>
      <c r="R10" s="237">
        <f t="shared" ref="R10:R41" ca="1" si="8">L10*$O10</f>
        <v>0</v>
      </c>
      <c r="S10" s="10">
        <f t="shared" ref="S10:S41" ca="1" si="9">M10*$O10</f>
        <v>0</v>
      </c>
      <c r="T10" s="257"/>
      <c r="U10" s="257">
        <f>$Q$6</f>
        <v>0.3</v>
      </c>
      <c r="V10" s="250">
        <v>0.02</v>
      </c>
      <c r="W10" s="257">
        <f t="dataTable" ref="W10:AB58" dt2D="0" dtr="0" r1="Q6" ca="1"/>
        <v>1.946669623430392</v>
      </c>
      <c r="X10" s="257">
        <v>1.946669623430392</v>
      </c>
      <c r="Y10" s="257">
        <v>38.834873073528904</v>
      </c>
      <c r="Z10" s="257">
        <v>-22.330253852942231</v>
      </c>
      <c r="AA10" s="257">
        <v>11.62463704515857</v>
      </c>
      <c r="AB10" s="86">
        <v>2.0684038100193436</v>
      </c>
      <c r="AC10" s="127"/>
      <c r="AD10" s="86">
        <f>$L$6</f>
        <v>1</v>
      </c>
      <c r="AE10" s="86">
        <v>0.02</v>
      </c>
      <c r="AF10" s="7">
        <f t="dataTable" ref="AF10:AK60" dt2D="0" dtr="0" r1="L6" ca="1"/>
        <v>26.616163720374846</v>
      </c>
      <c r="AG10" s="7">
        <v>26.616163720374846</v>
      </c>
      <c r="AH10" s="7">
        <v>57.261739008238699</v>
      </c>
      <c r="AI10" s="7">
        <v>14.523478016477378</v>
      </c>
      <c r="AJ10" s="7">
        <v>28.537837337998877</v>
      </c>
      <c r="AK10" s="7">
        <v>10.75082320757112</v>
      </c>
      <c r="AL10" s="7"/>
      <c r="AM10" s="7"/>
      <c r="AN10" s="7"/>
      <c r="AO10" s="8"/>
      <c r="AP10" s="7"/>
      <c r="AQ10" s="7"/>
      <c r="AR10" s="7"/>
      <c r="AS10" s="7"/>
      <c r="AT10" s="7"/>
      <c r="AU10" s="7"/>
      <c r="AV10" s="7"/>
      <c r="AW10" s="7"/>
      <c r="AX10" s="8"/>
      <c r="AY10" s="7"/>
      <c r="AZ10" s="7"/>
      <c r="BA10" s="7"/>
      <c r="BB10" s="7"/>
      <c r="BC10" s="7"/>
      <c r="BD10" s="7"/>
    </row>
    <row r="11" spans="1:56" x14ac:dyDescent="0.25">
      <c r="A11" s="11"/>
      <c r="B11" s="22">
        <v>0</v>
      </c>
      <c r="C11" s="22">
        <v>0</v>
      </c>
      <c r="D11" s="247">
        <v>0</v>
      </c>
      <c r="E11" s="22">
        <v>0</v>
      </c>
      <c r="F11" s="22">
        <v>1</v>
      </c>
      <c r="G11" s="22">
        <v>0</v>
      </c>
      <c r="H11" s="22">
        <v>1</v>
      </c>
      <c r="I11" s="22">
        <v>1</v>
      </c>
      <c r="J11" s="2">
        <f t="shared" si="2"/>
        <v>0</v>
      </c>
      <c r="K11" s="10">
        <f t="shared" si="3"/>
        <v>-3</v>
      </c>
      <c r="L11" s="2">
        <f t="shared" si="4"/>
        <v>0</v>
      </c>
      <c r="M11" s="10">
        <f t="shared" si="5"/>
        <v>0</v>
      </c>
      <c r="N11" s="169"/>
      <c r="O11" s="16">
        <f t="shared" ref="O11:O65" ca="1" si="10">ABS((1-$B$9-B11)*(1-$C$9-C11)*(1-$D$9-D11)*(1-$E$9-E11)*(1-$F$9-F11)*(1-$G$9-G11)*(1-$H$9-H11)*(1-$I$9 -I11))</f>
        <v>1.1886844707361985E-3</v>
      </c>
      <c r="P11" s="237">
        <f t="shared" ca="1" si="6"/>
        <v>0</v>
      </c>
      <c r="Q11" s="10">
        <f t="shared" ca="1" si="7"/>
        <v>-3.5660534122085954E-3</v>
      </c>
      <c r="R11" s="237">
        <f t="shared" ca="1" si="8"/>
        <v>0</v>
      </c>
      <c r="S11" s="10">
        <f t="shared" ca="1" si="9"/>
        <v>0</v>
      </c>
      <c r="T11" s="257"/>
      <c r="U11" s="257"/>
      <c r="V11" s="250">
        <f t="shared" ref="V11:V58" si="11">V10+0.02</f>
        <v>0.04</v>
      </c>
      <c r="W11" s="257">
        <v>3.7969193906269143</v>
      </c>
      <c r="X11" s="257">
        <v>3.7969193906269143</v>
      </c>
      <c r="Y11" s="257">
        <v>40.274532681897931</v>
      </c>
      <c r="Z11" s="257">
        <v>-19.450934636204156</v>
      </c>
      <c r="AA11" s="257">
        <v>12.653269997988041</v>
      </c>
      <c r="AB11" s="86">
        <v>2.4111517564542866</v>
      </c>
      <c r="AC11" s="127"/>
      <c r="AD11" s="86"/>
      <c r="AE11" s="86">
        <v>0.03</v>
      </c>
      <c r="AF11" s="7">
        <v>24.742912424882711</v>
      </c>
      <c r="AG11" s="7">
        <v>24.742912424882711</v>
      </c>
      <c r="AH11" s="7">
        <v>53.18880752420506</v>
      </c>
      <c r="AI11" s="7">
        <v>6.3776150484101217</v>
      </c>
      <c r="AJ11" s="7">
        <v>23.788310605982474</v>
      </c>
      <c r="AK11" s="7">
        <v>7.3928783795836699</v>
      </c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x14ac:dyDescent="0.25">
      <c r="A12" s="11"/>
      <c r="B12" s="231">
        <v>0</v>
      </c>
      <c r="C12" s="231">
        <v>0</v>
      </c>
      <c r="D12" s="248">
        <v>0</v>
      </c>
      <c r="E12" s="231">
        <v>0</v>
      </c>
      <c r="F12" s="231">
        <v>1</v>
      </c>
      <c r="G12" s="231">
        <v>1</v>
      </c>
      <c r="H12" s="231">
        <v>0</v>
      </c>
      <c r="I12" s="231">
        <v>1</v>
      </c>
      <c r="J12" s="2">
        <f t="shared" si="2"/>
        <v>0</v>
      </c>
      <c r="K12" s="10">
        <f t="shared" si="3"/>
        <v>-3</v>
      </c>
      <c r="L12" s="2">
        <f t="shared" si="4"/>
        <v>0</v>
      </c>
      <c r="M12" s="10">
        <f t="shared" si="5"/>
        <v>0</v>
      </c>
      <c r="N12" s="169"/>
      <c r="O12" s="16">
        <f t="shared" ca="1" si="10"/>
        <v>7.5476968084581459E-4</v>
      </c>
      <c r="P12" s="237">
        <f t="shared" ca="1" si="6"/>
        <v>0</v>
      </c>
      <c r="Q12" s="10">
        <f t="shared" ca="1" si="7"/>
        <v>-2.264309042537444E-3</v>
      </c>
      <c r="R12" s="237">
        <f t="shared" ca="1" si="8"/>
        <v>0</v>
      </c>
      <c r="S12" s="10">
        <f t="shared" ca="1" si="9"/>
        <v>0</v>
      </c>
      <c r="T12" s="257"/>
      <c r="U12" s="257"/>
      <c r="V12" s="250">
        <f t="shared" si="11"/>
        <v>0.06</v>
      </c>
      <c r="W12" s="257">
        <v>5.7143652159065521</v>
      </c>
      <c r="X12" s="257">
        <v>5.7143652159065521</v>
      </c>
      <c r="Y12" s="257">
        <v>41.805296951465216</v>
      </c>
      <c r="Z12" s="257">
        <v>-16.389406097069557</v>
      </c>
      <c r="AA12" s="257">
        <v>13.796627749371041</v>
      </c>
      <c r="AB12" s="86">
        <v>2.818379958602125</v>
      </c>
      <c r="AC12" s="127"/>
      <c r="AD12" s="86"/>
      <c r="AE12" s="86">
        <v>0.05</v>
      </c>
      <c r="AF12" s="7">
        <v>20.494613217433287</v>
      </c>
      <c r="AG12" s="7">
        <v>20.494613217433287</v>
      </c>
      <c r="AH12" s="7">
        <v>49.1759618819639</v>
      </c>
      <c r="AI12" s="7">
        <v>-1.6480762360722194</v>
      </c>
      <c r="AJ12" s="7">
        <v>20.081026545107413</v>
      </c>
      <c r="AK12" s="7">
        <v>5.5914033232478166</v>
      </c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x14ac:dyDescent="0.25">
      <c r="A13" s="11"/>
      <c r="B13" s="22">
        <v>0</v>
      </c>
      <c r="C13" s="22">
        <v>0</v>
      </c>
      <c r="D13" s="247">
        <v>0</v>
      </c>
      <c r="E13" s="22">
        <v>0</v>
      </c>
      <c r="F13" s="22">
        <v>1</v>
      </c>
      <c r="G13" s="22">
        <v>1</v>
      </c>
      <c r="H13" s="22">
        <v>1</v>
      </c>
      <c r="I13" s="22">
        <v>0</v>
      </c>
      <c r="J13" s="2">
        <f t="shared" si="2"/>
        <v>0</v>
      </c>
      <c r="K13" s="10">
        <f t="shared" si="3"/>
        <v>-3</v>
      </c>
      <c r="L13" s="2">
        <f t="shared" si="4"/>
        <v>0</v>
      </c>
      <c r="M13" s="10">
        <f t="shared" si="5"/>
        <v>0</v>
      </c>
      <c r="N13" s="169"/>
      <c r="O13" s="16">
        <f t="shared" ca="1" si="10"/>
        <v>7.2876380973920158E-4</v>
      </c>
      <c r="P13" s="237">
        <f t="shared" ca="1" si="6"/>
        <v>0</v>
      </c>
      <c r="Q13" s="10">
        <f t="shared" ca="1" si="7"/>
        <v>-2.186291429217605E-3</v>
      </c>
      <c r="R13" s="237">
        <f t="shared" ca="1" si="8"/>
        <v>0</v>
      </c>
      <c r="S13" s="10">
        <f t="shared" ca="1" si="9"/>
        <v>0</v>
      </c>
      <c r="T13" s="257"/>
      <c r="U13" s="257"/>
      <c r="V13" s="250">
        <f t="shared" si="11"/>
        <v>0.08</v>
      </c>
      <c r="W13" s="257">
        <v>6.791084401990755</v>
      </c>
      <c r="X13" s="257">
        <v>6.791084401990755</v>
      </c>
      <c r="Y13" s="257">
        <v>43.396997219181706</v>
      </c>
      <c r="Z13" s="257">
        <v>-13.206005561636596</v>
      </c>
      <c r="AA13" s="257">
        <v>15.063934758963951</v>
      </c>
      <c r="AB13" s="86">
        <v>3.3182816685918373</v>
      </c>
      <c r="AC13" s="127"/>
      <c r="AD13" s="86"/>
      <c r="AE13" s="86">
        <v>7.0000000000000007E-2</v>
      </c>
      <c r="AF13" s="7">
        <v>24.491884836337437</v>
      </c>
      <c r="AG13" s="7">
        <v>24.491884836337437</v>
      </c>
      <c r="AH13" s="7">
        <v>56.472776856546922</v>
      </c>
      <c r="AI13" s="7">
        <v>12.945553713093824</v>
      </c>
      <c r="AJ13" s="7">
        <v>27.448385868190911</v>
      </c>
      <c r="AK13" s="7">
        <v>9.7173158388820742</v>
      </c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 x14ac:dyDescent="0.25">
      <c r="A14" s="11"/>
      <c r="B14" s="22">
        <v>0</v>
      </c>
      <c r="C14" s="22">
        <v>0</v>
      </c>
      <c r="D14" s="247">
        <v>0</v>
      </c>
      <c r="E14" s="22">
        <v>1</v>
      </c>
      <c r="F14" s="22">
        <v>0</v>
      </c>
      <c r="G14" s="22">
        <v>0</v>
      </c>
      <c r="H14" s="22">
        <v>1</v>
      </c>
      <c r="I14" s="22">
        <v>1</v>
      </c>
      <c r="J14" s="2">
        <f t="shared" si="2"/>
        <v>0</v>
      </c>
      <c r="K14" s="10">
        <f t="shared" si="3"/>
        <v>-3</v>
      </c>
      <c r="L14" s="2">
        <f t="shared" si="4"/>
        <v>0</v>
      </c>
      <c r="M14" s="10">
        <f t="shared" si="5"/>
        <v>0</v>
      </c>
      <c r="N14" s="169"/>
      <c r="O14" s="16">
        <f t="shared" ca="1" si="10"/>
        <v>7.0787052306226872E-4</v>
      </c>
      <c r="P14" s="237">
        <f t="shared" ca="1" si="6"/>
        <v>0</v>
      </c>
      <c r="Q14" s="10">
        <f t="shared" ca="1" si="7"/>
        <v>-2.1236115691868063E-3</v>
      </c>
      <c r="R14" s="237">
        <f t="shared" ca="1" si="8"/>
        <v>0</v>
      </c>
      <c r="S14" s="10">
        <f t="shared" ca="1" si="9"/>
        <v>0</v>
      </c>
      <c r="T14" s="257"/>
      <c r="U14" s="257"/>
      <c r="V14" s="250">
        <f t="shared" si="11"/>
        <v>0.1</v>
      </c>
      <c r="W14" s="257">
        <v>7.9423380579268166</v>
      </c>
      <c r="X14" s="257">
        <v>7.9423380579268166</v>
      </c>
      <c r="Y14" s="257">
        <v>43.514859913707632</v>
      </c>
      <c r="Z14" s="257">
        <v>-12.970280172584744</v>
      </c>
      <c r="AA14" s="257">
        <v>15.159119018597952</v>
      </c>
      <c r="AB14" s="86">
        <v>3.3567676752407141</v>
      </c>
      <c r="AC14" s="127"/>
      <c r="AD14" s="86"/>
      <c r="AE14" s="86">
        <v>0.1</v>
      </c>
      <c r="AF14" s="7">
        <v>32.648542567279016</v>
      </c>
      <c r="AG14" s="7">
        <v>32.648542567279016</v>
      </c>
      <c r="AH14" s="7">
        <v>59.615657499566787</v>
      </c>
      <c r="AI14" s="7">
        <v>19.231314999133588</v>
      </c>
      <c r="AJ14" s="7">
        <v>31.435181967650134</v>
      </c>
      <c r="AK14" s="7">
        <v>13.024247369619651</v>
      </c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 x14ac:dyDescent="0.25">
      <c r="A15" s="11"/>
      <c r="B15" s="22">
        <v>0</v>
      </c>
      <c r="C15" s="22">
        <v>0</v>
      </c>
      <c r="D15" s="247">
        <v>0</v>
      </c>
      <c r="E15" s="22">
        <v>1</v>
      </c>
      <c r="F15" s="22">
        <v>0</v>
      </c>
      <c r="G15" s="22">
        <v>1</v>
      </c>
      <c r="H15" s="22">
        <v>0</v>
      </c>
      <c r="I15" s="22">
        <v>1</v>
      </c>
      <c r="J15" s="2">
        <f t="shared" si="2"/>
        <v>0</v>
      </c>
      <c r="K15" s="10">
        <f t="shared" si="3"/>
        <v>-3</v>
      </c>
      <c r="L15" s="2">
        <f t="shared" si="4"/>
        <v>0</v>
      </c>
      <c r="M15" s="10">
        <f t="shared" si="5"/>
        <v>0</v>
      </c>
      <c r="N15" s="169"/>
      <c r="O15" s="16">
        <f t="shared" ca="1" si="10"/>
        <v>4.4947100927546284E-4</v>
      </c>
      <c r="P15" s="237">
        <f t="shared" ca="1" si="6"/>
        <v>0</v>
      </c>
      <c r="Q15" s="10">
        <f t="shared" ca="1" si="7"/>
        <v>-1.3484130278263885E-3</v>
      </c>
      <c r="R15" s="237">
        <f t="shared" ca="1" si="8"/>
        <v>0</v>
      </c>
      <c r="S15" s="10">
        <f t="shared" ca="1" si="9"/>
        <v>0</v>
      </c>
      <c r="T15" s="257"/>
      <c r="U15" s="257"/>
      <c r="V15" s="250">
        <f t="shared" si="11"/>
        <v>0.12000000000000001</v>
      </c>
      <c r="W15" s="257">
        <v>14.405489944079447</v>
      </c>
      <c r="X15" s="257">
        <v>14.405489944079447</v>
      </c>
      <c r="Y15" s="257">
        <v>48.001343583959482</v>
      </c>
      <c r="Z15" s="257">
        <v>-3.9973128320810782</v>
      </c>
      <c r="AA15" s="257">
        <v>19.034318936353877</v>
      </c>
      <c r="AB15" s="86">
        <v>5.0978871050642329</v>
      </c>
      <c r="AC15" s="127"/>
      <c r="AD15" s="86"/>
      <c r="AE15" s="86">
        <v>0.13</v>
      </c>
      <c r="AF15" s="7">
        <v>44.537910066854408</v>
      </c>
      <c r="AG15" s="7">
        <v>44.537910066854408</v>
      </c>
      <c r="AH15" s="7">
        <v>70.856950850614936</v>
      </c>
      <c r="AI15" s="7">
        <v>41.713901701229858</v>
      </c>
      <c r="AJ15" s="7">
        <v>47.101486673072849</v>
      </c>
      <c r="AK15" s="7">
        <v>28.153879024870992</v>
      </c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x14ac:dyDescent="0.25">
      <c r="A16" s="11"/>
      <c r="B16" s="22">
        <v>0</v>
      </c>
      <c r="C16" s="22">
        <v>0</v>
      </c>
      <c r="D16" s="247">
        <v>0</v>
      </c>
      <c r="E16" s="22">
        <v>1</v>
      </c>
      <c r="F16" s="22">
        <v>0</v>
      </c>
      <c r="G16" s="22">
        <v>1</v>
      </c>
      <c r="H16" s="22">
        <v>1</v>
      </c>
      <c r="I16" s="22">
        <v>0</v>
      </c>
      <c r="J16" s="2">
        <f t="shared" si="2"/>
        <v>0</v>
      </c>
      <c r="K16" s="10">
        <f t="shared" si="3"/>
        <v>-3</v>
      </c>
      <c r="L16" s="2">
        <f t="shared" si="4"/>
        <v>0</v>
      </c>
      <c r="M16" s="10">
        <f t="shared" si="5"/>
        <v>0</v>
      </c>
      <c r="N16" s="169"/>
      <c r="O16" s="16">
        <f t="shared" ca="1" si="10"/>
        <v>4.339843178648088E-4</v>
      </c>
      <c r="P16" s="237">
        <f t="shared" ca="1" si="6"/>
        <v>0</v>
      </c>
      <c r="Q16" s="10">
        <f t="shared" ca="1" si="7"/>
        <v>-1.3019529535944264E-3</v>
      </c>
      <c r="R16" s="237">
        <f t="shared" ca="1" si="8"/>
        <v>0</v>
      </c>
      <c r="S16" s="10">
        <f t="shared" ca="1" si="9"/>
        <v>0</v>
      </c>
      <c r="T16" s="257"/>
      <c r="U16" s="257"/>
      <c r="V16" s="250">
        <f t="shared" si="11"/>
        <v>0.14000000000000001</v>
      </c>
      <c r="W16" s="257">
        <v>12.288649271150113</v>
      </c>
      <c r="X16" s="257">
        <v>12.288649271150113</v>
      </c>
      <c r="Y16" s="257">
        <v>46.697797969316262</v>
      </c>
      <c r="Z16" s="257">
        <v>-6.6044040613674904</v>
      </c>
      <c r="AA16" s="257">
        <v>17.821176448815599</v>
      </c>
      <c r="AB16" s="86">
        <v>4.489780923969767</v>
      </c>
      <c r="AC16" s="127"/>
      <c r="AD16" s="86"/>
      <c r="AE16" s="86">
        <v>0.16</v>
      </c>
      <c r="AF16" s="7">
        <v>28.230891580782703</v>
      </c>
      <c r="AG16" s="7">
        <v>28.230891580782703</v>
      </c>
      <c r="AH16" s="7">
        <v>58.07480963181527</v>
      </c>
      <c r="AI16" s="7">
        <v>16.149619263630544</v>
      </c>
      <c r="AJ16" s="7">
        <v>29.352476087522223</v>
      </c>
      <c r="AK16" s="7">
        <v>11.217272208898745</v>
      </c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 x14ac:dyDescent="0.25">
      <c r="A17" s="11"/>
      <c r="B17" s="22">
        <v>0</v>
      </c>
      <c r="C17" s="22">
        <v>0</v>
      </c>
      <c r="D17" s="247">
        <v>0</v>
      </c>
      <c r="E17" s="22">
        <v>1</v>
      </c>
      <c r="F17" s="22">
        <v>1</v>
      </c>
      <c r="G17" s="22">
        <v>0</v>
      </c>
      <c r="H17" s="22">
        <v>0</v>
      </c>
      <c r="I17" s="22">
        <v>1</v>
      </c>
      <c r="J17" s="2">
        <f t="shared" si="2"/>
        <v>0</v>
      </c>
      <c r="K17" s="10">
        <f t="shared" si="3"/>
        <v>-3</v>
      </c>
      <c r="L17" s="2">
        <f t="shared" si="4"/>
        <v>0</v>
      </c>
      <c r="M17" s="10">
        <f t="shared" si="5"/>
        <v>0</v>
      </c>
      <c r="N17" s="169"/>
      <c r="O17" s="16">
        <f t="shared" ca="1" si="10"/>
        <v>4.5586383083171222E-4</v>
      </c>
      <c r="P17" s="237">
        <f t="shared" ca="1" si="6"/>
        <v>0</v>
      </c>
      <c r="Q17" s="10">
        <f t="shared" ca="1" si="7"/>
        <v>-1.3675914924951367E-3</v>
      </c>
      <c r="R17" s="237">
        <f t="shared" ca="1" si="8"/>
        <v>0</v>
      </c>
      <c r="S17" s="10">
        <f t="shared" ca="1" si="9"/>
        <v>0</v>
      </c>
      <c r="T17" s="257"/>
      <c r="U17" s="257"/>
      <c r="V17" s="250">
        <f t="shared" si="11"/>
        <v>0.16</v>
      </c>
      <c r="W17" s="257">
        <v>17.281713751042339</v>
      </c>
      <c r="X17" s="257">
        <v>17.281713751042339</v>
      </c>
      <c r="Y17" s="257">
        <v>49.472835738772844</v>
      </c>
      <c r="Z17" s="257">
        <v>-1.0543285224543113</v>
      </c>
      <c r="AA17" s="257">
        <v>20.345059103743093</v>
      </c>
      <c r="AB17" s="86">
        <v>5.7201163893437723</v>
      </c>
      <c r="AC17" s="127"/>
      <c r="AD17" s="86"/>
      <c r="AE17" s="86">
        <v>0.2</v>
      </c>
      <c r="AF17" s="7">
        <v>17.731964681869933</v>
      </c>
      <c r="AG17" s="7">
        <v>17.731964681869933</v>
      </c>
      <c r="AH17" s="7">
        <v>52.012444049347742</v>
      </c>
      <c r="AI17" s="7">
        <v>4.024888098695464</v>
      </c>
      <c r="AJ17" s="7">
        <v>22.726424521857172</v>
      </c>
      <c r="AK17" s="7">
        <v>6.9273452384792105</v>
      </c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x14ac:dyDescent="0.25">
      <c r="A18" s="11"/>
      <c r="B18" s="22">
        <v>0</v>
      </c>
      <c r="C18" s="22">
        <v>0</v>
      </c>
      <c r="D18" s="247">
        <v>0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">
        <f t="shared" si="2"/>
        <v>0</v>
      </c>
      <c r="K18" s="10">
        <f t="shared" si="3"/>
        <v>-3</v>
      </c>
      <c r="L18" s="2">
        <f t="shared" si="4"/>
        <v>0</v>
      </c>
      <c r="M18" s="10">
        <f t="shared" si="5"/>
        <v>0</v>
      </c>
      <c r="N18" s="169"/>
      <c r="O18" s="16">
        <f t="shared" ca="1" si="10"/>
        <v>4.4015687236791812E-4</v>
      </c>
      <c r="P18" s="237">
        <f t="shared" ca="1" si="6"/>
        <v>0</v>
      </c>
      <c r="Q18" s="10">
        <f t="shared" ca="1" si="7"/>
        <v>-1.3204706171037544E-3</v>
      </c>
      <c r="R18" s="237">
        <f t="shared" ca="1" si="8"/>
        <v>0</v>
      </c>
      <c r="S18" s="10">
        <f t="shared" ca="1" si="9"/>
        <v>0</v>
      </c>
      <c r="T18" s="257"/>
      <c r="U18" s="257"/>
      <c r="V18" s="250">
        <f t="shared" si="11"/>
        <v>0.18</v>
      </c>
      <c r="W18" s="257">
        <v>19.635695797008374</v>
      </c>
      <c r="X18" s="257">
        <v>19.635695797008374</v>
      </c>
      <c r="Y18" s="257">
        <v>49.920181500345137</v>
      </c>
      <c r="Z18" s="257">
        <v>-0.15963699930972214</v>
      </c>
      <c r="AA18" s="257">
        <v>20.660686064064674</v>
      </c>
      <c r="AB18" s="86">
        <v>5.8045742618057261</v>
      </c>
      <c r="AC18" s="127"/>
      <c r="AD18" s="86"/>
      <c r="AE18" s="86">
        <v>0.25</v>
      </c>
      <c r="AF18" s="7">
        <v>23.941242657258588</v>
      </c>
      <c r="AG18" s="7">
        <v>23.941242657258588</v>
      </c>
      <c r="AH18" s="7">
        <v>54.137383220576631</v>
      </c>
      <c r="AI18" s="7">
        <v>8.2747664411532398</v>
      </c>
      <c r="AJ18" s="7">
        <v>25.009455439437208</v>
      </c>
      <c r="AK18" s="7">
        <v>8.298097698457866</v>
      </c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 x14ac:dyDescent="0.25">
      <c r="A19" s="11"/>
      <c r="B19" s="22">
        <v>0</v>
      </c>
      <c r="C19" s="22">
        <v>0</v>
      </c>
      <c r="D19" s="247">
        <v>0</v>
      </c>
      <c r="E19" s="22">
        <v>1</v>
      </c>
      <c r="F19" s="22">
        <v>1</v>
      </c>
      <c r="G19" s="22">
        <v>1</v>
      </c>
      <c r="H19" s="22">
        <v>0</v>
      </c>
      <c r="I19" s="22">
        <v>0</v>
      </c>
      <c r="J19" s="2">
        <f t="shared" si="2"/>
        <v>0</v>
      </c>
      <c r="K19" s="10">
        <f t="shared" si="3"/>
        <v>-3</v>
      </c>
      <c r="L19" s="2">
        <f t="shared" si="4"/>
        <v>0</v>
      </c>
      <c r="M19" s="10">
        <f t="shared" si="5"/>
        <v>0</v>
      </c>
      <c r="N19" s="169" t="s">
        <v>32</v>
      </c>
      <c r="O19" s="16">
        <f t="shared" ca="1" si="10"/>
        <v>2.7948296647088412E-4</v>
      </c>
      <c r="P19" s="237">
        <f t="shared" ca="1" si="6"/>
        <v>0</v>
      </c>
      <c r="Q19" s="10">
        <f t="shared" ca="1" si="7"/>
        <v>-8.3844889941265231E-4</v>
      </c>
      <c r="R19" s="237">
        <f t="shared" ca="1" si="8"/>
        <v>0</v>
      </c>
      <c r="S19" s="10">
        <f t="shared" ca="1" si="9"/>
        <v>0</v>
      </c>
      <c r="T19" s="257"/>
      <c r="U19" s="257"/>
      <c r="V19" s="250">
        <f t="shared" si="11"/>
        <v>0.19999999999999998</v>
      </c>
      <c r="W19" s="257">
        <v>21.567134825706773</v>
      </c>
      <c r="X19" s="257">
        <v>21.567134825706773</v>
      </c>
      <c r="Y19" s="257">
        <v>53.026289957843453</v>
      </c>
      <c r="Z19" s="257">
        <v>6.0525799156869278</v>
      </c>
      <c r="AA19" s="257">
        <v>23.871858940513111</v>
      </c>
      <c r="AB19" s="86">
        <v>7.6792659339755556</v>
      </c>
      <c r="AC19" s="127"/>
      <c r="AD19" s="86"/>
      <c r="AE19" s="86">
        <v>0.3</v>
      </c>
      <c r="AF19" s="295">
        <v>16.204767836992474</v>
      </c>
      <c r="AG19" s="7">
        <v>16.204767836992474</v>
      </c>
      <c r="AH19" s="295">
        <v>47.549804120438552</v>
      </c>
      <c r="AI19" s="295">
        <v>-4.9003917591228925</v>
      </c>
      <c r="AJ19" s="295">
        <v>18.590461832232826</v>
      </c>
      <c r="AK19" s="295">
        <v>4.8538653452937739</v>
      </c>
      <c r="AL19" s="295"/>
      <c r="AM19" s="295"/>
      <c r="AN19" s="7"/>
      <c r="AO19" s="295"/>
      <c r="AP19" s="295"/>
      <c r="AQ19" s="295"/>
      <c r="AR19" s="295"/>
      <c r="AS19" s="295"/>
      <c r="AT19" s="295"/>
      <c r="AU19" s="295"/>
      <c r="AV19" s="7"/>
      <c r="AW19" s="7"/>
      <c r="AX19" s="295"/>
      <c r="AY19" s="295"/>
      <c r="AZ19" s="295"/>
      <c r="BA19" s="295"/>
      <c r="BB19" s="295"/>
      <c r="BC19" s="295"/>
      <c r="BD19" s="7"/>
    </row>
    <row r="20" spans="1:56" x14ac:dyDescent="0.25">
      <c r="A20" s="11"/>
      <c r="B20" s="22">
        <v>0</v>
      </c>
      <c r="C20" s="22">
        <v>0</v>
      </c>
      <c r="D20" s="247">
        <v>1</v>
      </c>
      <c r="E20" s="22">
        <v>0</v>
      </c>
      <c r="F20" s="22">
        <v>0</v>
      </c>
      <c r="G20" s="22">
        <v>0</v>
      </c>
      <c r="H20" s="22">
        <v>1</v>
      </c>
      <c r="I20" s="22">
        <v>1</v>
      </c>
      <c r="J20" s="2">
        <f t="shared" si="2"/>
        <v>1</v>
      </c>
      <c r="K20" s="10">
        <f t="shared" si="3"/>
        <v>-1</v>
      </c>
      <c r="L20" s="2">
        <f t="shared" si="4"/>
        <v>0</v>
      </c>
      <c r="M20" s="10">
        <f t="shared" si="5"/>
        <v>0</v>
      </c>
      <c r="N20" s="169" t="s">
        <v>32</v>
      </c>
      <c r="O20" s="16">
        <f t="shared" ca="1" si="10"/>
        <v>7.1514291582255281E-3</v>
      </c>
      <c r="P20" s="237">
        <f t="shared" ca="1" si="6"/>
        <v>7.1514291582255281E-3</v>
      </c>
      <c r="Q20" s="10">
        <f t="shared" ca="1" si="7"/>
        <v>-7.1514291582255281E-3</v>
      </c>
      <c r="R20" s="237">
        <f t="shared" ca="1" si="8"/>
        <v>0</v>
      </c>
      <c r="S20" s="10">
        <f t="shared" ca="1" si="9"/>
        <v>0</v>
      </c>
      <c r="T20" s="257"/>
      <c r="U20" s="257"/>
      <c r="V20" s="250">
        <f t="shared" si="11"/>
        <v>0.21999999999999997</v>
      </c>
      <c r="W20" s="257">
        <v>18.849613496606707</v>
      </c>
      <c r="X20" s="257">
        <v>18.849613496606707</v>
      </c>
      <c r="Y20" s="257">
        <v>50.339402902583217</v>
      </c>
      <c r="Z20" s="257">
        <v>0.67880580516644329</v>
      </c>
      <c r="AA20" s="257">
        <v>21.201532087419707</v>
      </c>
      <c r="AB20" s="86">
        <v>6.1678370113407732</v>
      </c>
      <c r="AC20" s="127"/>
      <c r="AD20" s="86"/>
      <c r="AE20" s="86">
        <v>0.35</v>
      </c>
      <c r="AF20" s="7">
        <v>20.264761593400046</v>
      </c>
      <c r="AG20" s="7">
        <v>20.264761593400046</v>
      </c>
      <c r="AH20" s="7">
        <v>51.346583164830925</v>
      </c>
      <c r="AI20" s="7">
        <v>2.693166329661814</v>
      </c>
      <c r="AJ20" s="7">
        <v>22.050518524147531</v>
      </c>
      <c r="AK20" s="7">
        <v>6.4895778580498371</v>
      </c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 x14ac:dyDescent="0.25">
      <c r="A21" s="11"/>
      <c r="B21" s="22">
        <v>0</v>
      </c>
      <c r="C21" s="22">
        <v>0</v>
      </c>
      <c r="D21" s="247">
        <v>1</v>
      </c>
      <c r="E21" s="22">
        <v>0</v>
      </c>
      <c r="F21" s="22">
        <v>0</v>
      </c>
      <c r="G21" s="22">
        <v>1</v>
      </c>
      <c r="H21" s="22">
        <v>0</v>
      </c>
      <c r="I21" s="22">
        <v>1</v>
      </c>
      <c r="J21" s="2">
        <f t="shared" si="2"/>
        <v>1</v>
      </c>
      <c r="K21" s="10">
        <f t="shared" si="3"/>
        <v>-1</v>
      </c>
      <c r="L21" s="2">
        <f t="shared" si="4"/>
        <v>0</v>
      </c>
      <c r="M21" s="10">
        <f t="shared" si="5"/>
        <v>0</v>
      </c>
      <c r="N21" s="169" t="s">
        <v>32</v>
      </c>
      <c r="O21" s="16">
        <f t="shared" ca="1" si="10"/>
        <v>4.5408870362396003E-3</v>
      </c>
      <c r="P21" s="237">
        <f t="shared" ca="1" si="6"/>
        <v>4.5408870362396003E-3</v>
      </c>
      <c r="Q21" s="10">
        <f t="shared" ca="1" si="7"/>
        <v>-4.5408870362396003E-3</v>
      </c>
      <c r="R21" s="237">
        <f t="shared" ca="1" si="8"/>
        <v>0</v>
      </c>
      <c r="S21" s="10">
        <f t="shared" ca="1" si="9"/>
        <v>0</v>
      </c>
      <c r="T21" s="257"/>
      <c r="U21" s="257"/>
      <c r="V21" s="250">
        <f t="shared" si="11"/>
        <v>0.23999999999999996</v>
      </c>
      <c r="W21" s="257">
        <v>12.761963903702847</v>
      </c>
      <c r="X21" s="257">
        <v>12.761963903702847</v>
      </c>
      <c r="Y21" s="257">
        <v>49.608678187225337</v>
      </c>
      <c r="Z21" s="257">
        <v>-0.78264362554932165</v>
      </c>
      <c r="AA21" s="257">
        <v>20.542230639822566</v>
      </c>
      <c r="AB21" s="86">
        <v>5.8757262695284416</v>
      </c>
      <c r="AC21" s="127"/>
      <c r="AD21" s="86"/>
      <c r="AE21" s="86">
        <v>0.4</v>
      </c>
      <c r="AF21" s="7">
        <v>34.669908062737477</v>
      </c>
      <c r="AG21" s="7">
        <v>34.669908062737477</v>
      </c>
      <c r="AH21" s="7">
        <v>64.185690035205027</v>
      </c>
      <c r="AI21" s="7">
        <v>28.371380070410069</v>
      </c>
      <c r="AJ21" s="7">
        <v>37.329615641637709</v>
      </c>
      <c r="AK21" s="7">
        <v>18.049928072901753</v>
      </c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 x14ac:dyDescent="0.25">
      <c r="A22" s="11"/>
      <c r="B22" s="22">
        <v>0</v>
      </c>
      <c r="C22" s="22">
        <v>0</v>
      </c>
      <c r="D22" s="247">
        <v>1</v>
      </c>
      <c r="E22" s="22">
        <v>0</v>
      </c>
      <c r="F22" s="22">
        <v>0</v>
      </c>
      <c r="G22" s="22">
        <v>1</v>
      </c>
      <c r="H22" s="22">
        <v>1</v>
      </c>
      <c r="I22" s="22">
        <v>0</v>
      </c>
      <c r="J22" s="2">
        <f t="shared" si="2"/>
        <v>1</v>
      </c>
      <c r="K22" s="10">
        <f t="shared" si="3"/>
        <v>-1</v>
      </c>
      <c r="L22" s="2">
        <f t="shared" si="4"/>
        <v>0</v>
      </c>
      <c r="M22" s="10">
        <f t="shared" si="5"/>
        <v>0</v>
      </c>
      <c r="N22" s="169" t="s">
        <v>32</v>
      </c>
      <c r="O22" s="16">
        <f t="shared" ca="1" si="10"/>
        <v>4.3844290783075822E-3</v>
      </c>
      <c r="P22" s="237">
        <f t="shared" ca="1" si="6"/>
        <v>4.3844290783075822E-3</v>
      </c>
      <c r="Q22" s="10">
        <f t="shared" ca="1" si="7"/>
        <v>-4.3844290783075822E-3</v>
      </c>
      <c r="R22" s="237">
        <f t="shared" ca="1" si="8"/>
        <v>0</v>
      </c>
      <c r="S22" s="10">
        <f t="shared" ca="1" si="9"/>
        <v>0</v>
      </c>
      <c r="T22" s="257"/>
      <c r="U22" s="257"/>
      <c r="V22" s="250">
        <f t="shared" si="11"/>
        <v>0.25999999999999995</v>
      </c>
      <c r="W22" s="257">
        <v>37.651454022635185</v>
      </c>
      <c r="X22" s="257">
        <v>37.651454022635185</v>
      </c>
      <c r="Y22" s="257">
        <v>64.25449273337918</v>
      </c>
      <c r="Z22" s="257">
        <v>28.508985466758375</v>
      </c>
      <c r="AA22" s="257">
        <v>37.597711557532236</v>
      </c>
      <c r="AB22" s="86">
        <v>18.54964373837975</v>
      </c>
      <c r="AC22" s="127"/>
      <c r="AD22" s="86"/>
      <c r="AE22" s="86">
        <v>0.45</v>
      </c>
      <c r="AF22" s="7">
        <v>32.900673299791215</v>
      </c>
      <c r="AG22" s="7">
        <v>32.900673299791215</v>
      </c>
      <c r="AH22" s="7">
        <v>60.193387039386614</v>
      </c>
      <c r="AI22" s="7">
        <v>20.386774078773229</v>
      </c>
      <c r="AJ22" s="7">
        <v>32.197574652815867</v>
      </c>
      <c r="AK22" s="7">
        <v>13.692487929388996</v>
      </c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x14ac:dyDescent="0.25">
      <c r="A23" s="11"/>
      <c r="B23" s="22">
        <v>0</v>
      </c>
      <c r="C23" s="22">
        <v>0</v>
      </c>
      <c r="D23" s="247">
        <v>1</v>
      </c>
      <c r="E23" s="22">
        <v>0</v>
      </c>
      <c r="F23" s="22">
        <v>1</v>
      </c>
      <c r="G23" s="22">
        <v>0</v>
      </c>
      <c r="H23" s="22">
        <v>0</v>
      </c>
      <c r="I23" s="22">
        <v>1</v>
      </c>
      <c r="J23" s="2">
        <f t="shared" si="2"/>
        <v>1</v>
      </c>
      <c r="K23" s="10">
        <f t="shared" si="3"/>
        <v>-1</v>
      </c>
      <c r="L23" s="2">
        <f t="shared" si="4"/>
        <v>0</v>
      </c>
      <c r="M23" s="10">
        <f t="shared" si="5"/>
        <v>0</v>
      </c>
      <c r="N23" s="169" t="s">
        <v>32</v>
      </c>
      <c r="O23" s="16">
        <f t="shared" ca="1" si="10"/>
        <v>4.6054720259958055E-3</v>
      </c>
      <c r="P23" s="237">
        <f t="shared" ca="1" si="6"/>
        <v>4.6054720259958055E-3</v>
      </c>
      <c r="Q23" s="10">
        <f t="shared" ca="1" si="7"/>
        <v>-4.6054720259958055E-3</v>
      </c>
      <c r="R23" s="237">
        <f t="shared" ca="1" si="8"/>
        <v>0</v>
      </c>
      <c r="S23" s="10">
        <f t="shared" ca="1" si="9"/>
        <v>0</v>
      </c>
      <c r="T23" s="257"/>
      <c r="U23" s="257"/>
      <c r="V23" s="250">
        <f t="shared" si="11"/>
        <v>0.27999999999999997</v>
      </c>
      <c r="W23" s="257">
        <v>25.829173997358374</v>
      </c>
      <c r="X23" s="257">
        <v>25.829173997358374</v>
      </c>
      <c r="Y23" s="257">
        <v>55.554360937125637</v>
      </c>
      <c r="Z23" s="257">
        <v>11.108721874251277</v>
      </c>
      <c r="AA23" s="257">
        <v>26.415438697311831</v>
      </c>
      <c r="AB23" s="86">
        <v>9.0520777379155017</v>
      </c>
      <c r="AC23" s="127"/>
      <c r="AD23" s="86"/>
      <c r="AE23" s="86">
        <v>0.5</v>
      </c>
      <c r="AF23" s="7">
        <v>28.457429485119377</v>
      </c>
      <c r="AG23" s="7">
        <v>28.457429485119377</v>
      </c>
      <c r="AH23" s="7">
        <v>56.010301035622426</v>
      </c>
      <c r="AI23" s="7">
        <v>12.02060207124485</v>
      </c>
      <c r="AJ23" s="7">
        <v>27.147008524455224</v>
      </c>
      <c r="AK23" s="7">
        <v>9.7944401597203452</v>
      </c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 x14ac:dyDescent="0.25">
      <c r="A24" s="11"/>
      <c r="B24" s="22">
        <v>0</v>
      </c>
      <c r="C24" s="22">
        <v>0</v>
      </c>
      <c r="D24" s="247">
        <v>1</v>
      </c>
      <c r="E24" s="22">
        <v>0</v>
      </c>
      <c r="F24" s="22">
        <v>1</v>
      </c>
      <c r="G24" s="22">
        <v>0</v>
      </c>
      <c r="H24" s="22">
        <v>1</v>
      </c>
      <c r="I24" s="22">
        <v>0</v>
      </c>
      <c r="J24" s="2">
        <f t="shared" si="2"/>
        <v>1</v>
      </c>
      <c r="K24" s="10">
        <f t="shared" si="3"/>
        <v>-1</v>
      </c>
      <c r="L24" s="2">
        <f t="shared" si="4"/>
        <v>0</v>
      </c>
      <c r="M24" s="10">
        <f t="shared" si="5"/>
        <v>0</v>
      </c>
      <c r="N24" s="169" t="s">
        <v>32</v>
      </c>
      <c r="O24" s="16">
        <f t="shared" ca="1" si="10"/>
        <v>4.4467887681323703E-3</v>
      </c>
      <c r="P24" s="237">
        <f t="shared" ca="1" si="6"/>
        <v>4.4467887681323703E-3</v>
      </c>
      <c r="Q24" s="10">
        <f t="shared" ca="1" si="7"/>
        <v>-4.4467887681323703E-3</v>
      </c>
      <c r="R24" s="237">
        <f t="shared" ca="1" si="8"/>
        <v>0</v>
      </c>
      <c r="S24" s="10">
        <f t="shared" ca="1" si="9"/>
        <v>0</v>
      </c>
      <c r="T24" s="257"/>
      <c r="U24" s="257"/>
      <c r="V24" s="250">
        <f t="shared" si="11"/>
        <v>0.3</v>
      </c>
      <c r="W24" s="257">
        <v>23.675376366229582</v>
      </c>
      <c r="X24" s="257">
        <v>23.675376366229582</v>
      </c>
      <c r="Y24" s="257">
        <v>52.799498858782158</v>
      </c>
      <c r="Z24" s="257">
        <v>5.5989977175642958</v>
      </c>
      <c r="AA24" s="257">
        <v>23.623507829867108</v>
      </c>
      <c r="AB24" s="86">
        <v>7.5245970838403817</v>
      </c>
      <c r="AC24" s="127"/>
      <c r="AD24" s="86"/>
      <c r="AE24" s="86">
        <v>0.56000000000000005</v>
      </c>
      <c r="AF24" s="7">
        <v>35.682361670388474</v>
      </c>
      <c r="AG24" s="7">
        <v>35.682361670388474</v>
      </c>
      <c r="AH24" s="7">
        <v>63.067107125176271</v>
      </c>
      <c r="AI24" s="7">
        <v>26.134214250352532</v>
      </c>
      <c r="AJ24" s="7">
        <v>35.646800412293381</v>
      </c>
      <c r="AK24" s="7">
        <v>16.23922248012196</v>
      </c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 x14ac:dyDescent="0.25">
      <c r="A25" s="11"/>
      <c r="B25" s="22">
        <v>0</v>
      </c>
      <c r="C25" s="22">
        <v>0</v>
      </c>
      <c r="D25" s="247">
        <v>1</v>
      </c>
      <c r="E25" s="22">
        <v>0</v>
      </c>
      <c r="F25" s="22">
        <v>1</v>
      </c>
      <c r="G25" s="22">
        <v>1</v>
      </c>
      <c r="H25" s="22">
        <v>0</v>
      </c>
      <c r="I25" s="22">
        <v>0</v>
      </c>
      <c r="J25" s="2">
        <f t="shared" si="2"/>
        <v>1</v>
      </c>
      <c r="K25" s="10">
        <f t="shared" si="3"/>
        <v>-1</v>
      </c>
      <c r="L25" s="2">
        <f t="shared" si="4"/>
        <v>0</v>
      </c>
      <c r="M25" s="10">
        <f t="shared" si="5"/>
        <v>0</v>
      </c>
      <c r="N25" s="169" t="s">
        <v>32</v>
      </c>
      <c r="O25" s="16">
        <f t="shared" ca="1" si="10"/>
        <v>2.8235426826374995E-3</v>
      </c>
      <c r="P25" s="237">
        <f t="shared" ca="1" si="6"/>
        <v>2.8235426826374995E-3</v>
      </c>
      <c r="Q25" s="10">
        <f t="shared" ca="1" si="7"/>
        <v>-2.8235426826374995E-3</v>
      </c>
      <c r="R25" s="237">
        <f t="shared" ca="1" si="8"/>
        <v>0</v>
      </c>
      <c r="S25" s="10">
        <f t="shared" ca="1" si="9"/>
        <v>0</v>
      </c>
      <c r="T25" s="257"/>
      <c r="U25" s="257"/>
      <c r="V25" s="250">
        <f t="shared" si="11"/>
        <v>0.32</v>
      </c>
      <c r="W25" s="257">
        <v>29.093037084202646</v>
      </c>
      <c r="X25" s="257">
        <v>29.093037084202646</v>
      </c>
      <c r="Y25" s="257">
        <v>56.669949769564887</v>
      </c>
      <c r="Z25" s="257">
        <v>13.33989953912981</v>
      </c>
      <c r="AA25" s="257">
        <v>27.726871489214094</v>
      </c>
      <c r="AB25" s="86">
        <v>10.008401222417456</v>
      </c>
      <c r="AC25" s="127"/>
      <c r="AD25" s="86"/>
      <c r="AE25" s="86">
        <v>0.62</v>
      </c>
      <c r="AF25" s="7">
        <v>32.765054276660983</v>
      </c>
      <c r="AG25" s="7">
        <v>32.765054276660983</v>
      </c>
      <c r="AH25" s="7">
        <v>61.367246601955927</v>
      </c>
      <c r="AI25" s="7">
        <v>22.734493203911864</v>
      </c>
      <c r="AJ25" s="7">
        <v>33.745116502834485</v>
      </c>
      <c r="AK25" s="7">
        <v>15.071367169479258</v>
      </c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 x14ac:dyDescent="0.25">
      <c r="A26" s="11"/>
      <c r="B26" s="22">
        <v>0</v>
      </c>
      <c r="C26" s="22">
        <v>0</v>
      </c>
      <c r="D26" s="247">
        <v>1</v>
      </c>
      <c r="E26" s="22">
        <v>1</v>
      </c>
      <c r="F26" s="22">
        <v>0</v>
      </c>
      <c r="G26" s="22">
        <v>0</v>
      </c>
      <c r="H26" s="22">
        <v>0</v>
      </c>
      <c r="I26" s="22">
        <v>1</v>
      </c>
      <c r="J26" s="2">
        <f t="shared" si="2"/>
        <v>1</v>
      </c>
      <c r="K26" s="10">
        <f t="shared" si="3"/>
        <v>-1</v>
      </c>
      <c r="L26" s="2">
        <f t="shared" si="4"/>
        <v>0</v>
      </c>
      <c r="M26" s="10">
        <f t="shared" si="5"/>
        <v>0</v>
      </c>
      <c r="N26" s="169" t="s">
        <v>32</v>
      </c>
      <c r="O26" s="16">
        <f t="shared" ca="1" si="10"/>
        <v>2.7425931542381502E-3</v>
      </c>
      <c r="P26" s="237">
        <f t="shared" ca="1" si="6"/>
        <v>2.7425931542381502E-3</v>
      </c>
      <c r="Q26" s="10">
        <f t="shared" ca="1" si="7"/>
        <v>-2.7425931542381502E-3</v>
      </c>
      <c r="R26" s="237">
        <f t="shared" ca="1" si="8"/>
        <v>0</v>
      </c>
      <c r="S26" s="10">
        <f t="shared" ca="1" si="9"/>
        <v>0</v>
      </c>
      <c r="T26" s="257"/>
      <c r="U26" s="257"/>
      <c r="V26" s="250">
        <f t="shared" si="11"/>
        <v>0.34</v>
      </c>
      <c r="W26" s="257">
        <v>37.25611975217285</v>
      </c>
      <c r="X26" s="257">
        <v>37.25611975217285</v>
      </c>
      <c r="Y26" s="257">
        <v>64.987453009419454</v>
      </c>
      <c r="Z26" s="257">
        <v>29.974906018838958</v>
      </c>
      <c r="AA26" s="257">
        <v>38.220690234395178</v>
      </c>
      <c r="AB26" s="86">
        <v>18.57012505231048</v>
      </c>
      <c r="AC26" s="127"/>
      <c r="AD26" s="86"/>
      <c r="AE26" s="86">
        <v>0.68</v>
      </c>
      <c r="AF26" s="7">
        <v>30.415638926339295</v>
      </c>
      <c r="AG26" s="7">
        <v>30.415638926339295</v>
      </c>
      <c r="AH26" s="7">
        <v>63.06972556813367</v>
      </c>
      <c r="AI26" s="7">
        <v>26.139451136267311</v>
      </c>
      <c r="AJ26" s="7">
        <v>35.674735916692143</v>
      </c>
      <c r="AK26" s="7">
        <v>16.297349864403746</v>
      </c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 x14ac:dyDescent="0.25">
      <c r="A27" s="11"/>
      <c r="B27" s="22">
        <v>0</v>
      </c>
      <c r="C27" s="22">
        <v>0</v>
      </c>
      <c r="D27" s="247">
        <v>1</v>
      </c>
      <c r="E27" s="22">
        <v>1</v>
      </c>
      <c r="F27" s="22">
        <v>0</v>
      </c>
      <c r="G27" s="22">
        <v>0</v>
      </c>
      <c r="H27" s="22">
        <v>1</v>
      </c>
      <c r="I27" s="22">
        <v>0</v>
      </c>
      <c r="J27" s="2">
        <f t="shared" si="2"/>
        <v>1</v>
      </c>
      <c r="K27" s="10">
        <f t="shared" si="3"/>
        <v>-1</v>
      </c>
      <c r="L27" s="2">
        <f t="shared" si="4"/>
        <v>0</v>
      </c>
      <c r="M27" s="10">
        <f t="shared" si="5"/>
        <v>0</v>
      </c>
      <c r="N27" s="169"/>
      <c r="O27" s="16">
        <f t="shared" ca="1" si="10"/>
        <v>2.6480960833077578E-3</v>
      </c>
      <c r="P27" s="237">
        <f t="shared" ca="1" si="6"/>
        <v>2.6480960833077578E-3</v>
      </c>
      <c r="Q27" s="10">
        <f t="shared" ca="1" si="7"/>
        <v>-2.6480960833077578E-3</v>
      </c>
      <c r="R27" s="237">
        <f t="shared" ca="1" si="8"/>
        <v>0</v>
      </c>
      <c r="S27" s="10">
        <f t="shared" ca="1" si="9"/>
        <v>0</v>
      </c>
      <c r="T27" s="257"/>
      <c r="U27" s="257"/>
      <c r="V27" s="250">
        <f t="shared" si="11"/>
        <v>0.36000000000000004</v>
      </c>
      <c r="W27" s="257">
        <v>42.656547695085742</v>
      </c>
      <c r="X27" s="257">
        <v>42.656547695085742</v>
      </c>
      <c r="Y27" s="257">
        <v>67.269164935294327</v>
      </c>
      <c r="Z27" s="257">
        <v>34.538329870588662</v>
      </c>
      <c r="AA27" s="257">
        <v>41.75632465152119</v>
      </c>
      <c r="AB27" s="86">
        <v>22.502911656021407</v>
      </c>
      <c r="AC27" s="127"/>
      <c r="AD27" s="86"/>
      <c r="AE27" s="86">
        <v>0.75</v>
      </c>
      <c r="AF27" s="7">
        <v>31.368458665008614</v>
      </c>
      <c r="AG27" s="7">
        <v>31.368458665008614</v>
      </c>
      <c r="AH27" s="7">
        <v>55.961933318447066</v>
      </c>
      <c r="AI27" s="7">
        <v>11.923866636894132</v>
      </c>
      <c r="AJ27" s="7">
        <v>27.217896645070709</v>
      </c>
      <c r="AK27" s="7">
        <v>10.013603883738581</v>
      </c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 x14ac:dyDescent="0.25">
      <c r="A28" s="11"/>
      <c r="B28" s="22">
        <v>0</v>
      </c>
      <c r="C28" s="22">
        <v>0</v>
      </c>
      <c r="D28" s="247">
        <v>1</v>
      </c>
      <c r="E28" s="22">
        <v>1</v>
      </c>
      <c r="F28" s="22">
        <v>0</v>
      </c>
      <c r="G28" s="22">
        <v>1</v>
      </c>
      <c r="H28" s="22">
        <v>0</v>
      </c>
      <c r="I28" s="22">
        <v>0</v>
      </c>
      <c r="J28" s="2">
        <f t="shared" si="2"/>
        <v>1</v>
      </c>
      <c r="K28" s="10">
        <f t="shared" si="3"/>
        <v>-1</v>
      </c>
      <c r="L28" s="2">
        <f t="shared" si="4"/>
        <v>0</v>
      </c>
      <c r="M28" s="10">
        <f t="shared" si="5"/>
        <v>0</v>
      </c>
      <c r="N28" s="169"/>
      <c r="O28" s="16">
        <f t="shared" ca="1" si="10"/>
        <v>1.681440857395381E-3</v>
      </c>
      <c r="P28" s="237">
        <f t="shared" ca="1" si="6"/>
        <v>1.681440857395381E-3</v>
      </c>
      <c r="Q28" s="10">
        <f t="shared" ca="1" si="7"/>
        <v>-1.681440857395381E-3</v>
      </c>
      <c r="R28" s="237">
        <f t="shared" ca="1" si="8"/>
        <v>0</v>
      </c>
      <c r="S28" s="10">
        <f t="shared" ca="1" si="9"/>
        <v>0</v>
      </c>
      <c r="T28" s="257"/>
      <c r="U28" s="257"/>
      <c r="V28" s="250">
        <f t="shared" si="11"/>
        <v>0.38000000000000006</v>
      </c>
      <c r="W28" s="257">
        <v>33.807248393652728</v>
      </c>
      <c r="X28" s="257">
        <v>33.807248393652728</v>
      </c>
      <c r="Y28" s="257">
        <v>61.566177426315683</v>
      </c>
      <c r="Z28" s="257">
        <v>23.132354852631373</v>
      </c>
      <c r="AA28" s="257">
        <v>33.916832886278485</v>
      </c>
      <c r="AB28" s="86">
        <v>15.111698748705541</v>
      </c>
      <c r="AC28" s="127"/>
      <c r="AD28" s="86"/>
      <c r="AE28" s="86">
        <v>0.82</v>
      </c>
      <c r="AF28" s="7">
        <v>20.420280465987243</v>
      </c>
      <c r="AG28" s="7">
        <v>20.420280465987243</v>
      </c>
      <c r="AH28" s="7">
        <v>48.359039284477497</v>
      </c>
      <c r="AI28" s="7">
        <v>-3.2819214310450167</v>
      </c>
      <c r="AJ28" s="7">
        <v>19.347998931153008</v>
      </c>
      <c r="AK28" s="7">
        <v>5.2435201667639841</v>
      </c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 x14ac:dyDescent="0.25">
      <c r="A29" s="11"/>
      <c r="B29" s="22">
        <v>0</v>
      </c>
      <c r="C29" s="22">
        <v>0</v>
      </c>
      <c r="D29" s="247">
        <v>1</v>
      </c>
      <c r="E29" s="22">
        <v>1</v>
      </c>
      <c r="F29" s="22">
        <v>1</v>
      </c>
      <c r="G29" s="22">
        <v>0</v>
      </c>
      <c r="H29" s="22">
        <v>0</v>
      </c>
      <c r="I29" s="22">
        <v>0</v>
      </c>
      <c r="J29" s="2">
        <f t="shared" si="2"/>
        <v>1</v>
      </c>
      <c r="K29" s="10">
        <f t="shared" si="3"/>
        <v>-1</v>
      </c>
      <c r="L29" s="2">
        <f t="shared" si="4"/>
        <v>0</v>
      </c>
      <c r="M29" s="10">
        <f t="shared" si="5"/>
        <v>0</v>
      </c>
      <c r="N29" s="169"/>
      <c r="O29" s="16">
        <f t="shared" ca="1" si="10"/>
        <v>1.7053559734693702E-3</v>
      </c>
      <c r="P29" s="237">
        <f t="shared" ca="1" si="6"/>
        <v>1.7053559734693702E-3</v>
      </c>
      <c r="Q29" s="10">
        <f t="shared" ca="1" si="7"/>
        <v>-1.7053559734693702E-3</v>
      </c>
      <c r="R29" s="237">
        <f t="shared" ca="1" si="8"/>
        <v>0</v>
      </c>
      <c r="S29" s="10">
        <f t="shared" ca="1" si="9"/>
        <v>0</v>
      </c>
      <c r="T29" s="257"/>
      <c r="U29" s="257"/>
      <c r="V29" s="250">
        <f t="shared" si="11"/>
        <v>0.40000000000000008</v>
      </c>
      <c r="W29" s="257">
        <v>34.980516630799137</v>
      </c>
      <c r="X29" s="257">
        <v>34.980516630799137</v>
      </c>
      <c r="Y29" s="257">
        <v>62.641100731827436</v>
      </c>
      <c r="Z29" s="257">
        <v>25.282201463654864</v>
      </c>
      <c r="AA29" s="257">
        <v>35.275583810092392</v>
      </c>
      <c r="AB29" s="86">
        <v>16.216896148817362</v>
      </c>
      <c r="AC29" s="127"/>
      <c r="AD29" s="86"/>
      <c r="AE29" s="86">
        <v>0.88</v>
      </c>
      <c r="AF29" s="7">
        <v>26.911841431636276</v>
      </c>
      <c r="AG29" s="7">
        <v>26.911841431636276</v>
      </c>
      <c r="AH29" s="7">
        <v>56.854856069744066</v>
      </c>
      <c r="AI29" s="7">
        <v>13.709712139488131</v>
      </c>
      <c r="AJ29" s="7">
        <v>27.997305804531543</v>
      </c>
      <c r="AK29" s="7">
        <v>10.318515827540519</v>
      </c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 x14ac:dyDescent="0.25">
      <c r="A30" s="11"/>
      <c r="B30" s="22">
        <v>0</v>
      </c>
      <c r="C30" s="22">
        <v>1</v>
      </c>
      <c r="D30" s="247">
        <v>0</v>
      </c>
      <c r="E30" s="22">
        <v>0</v>
      </c>
      <c r="F30" s="22">
        <v>0</v>
      </c>
      <c r="G30" s="22">
        <v>0</v>
      </c>
      <c r="H30" s="22">
        <v>1</v>
      </c>
      <c r="I30" s="22">
        <v>1</v>
      </c>
      <c r="J30" s="2">
        <f t="shared" si="2"/>
        <v>1</v>
      </c>
      <c r="K30" s="10">
        <f t="shared" si="3"/>
        <v>-1</v>
      </c>
      <c r="L30" s="2">
        <f t="shared" si="4"/>
        <v>0</v>
      </c>
      <c r="M30" s="10">
        <f t="shared" si="5"/>
        <v>0</v>
      </c>
      <c r="N30" s="169"/>
      <c r="O30" s="16">
        <f t="shared" ca="1" si="10"/>
        <v>6.1067637304203035E-3</v>
      </c>
      <c r="P30" s="237">
        <f t="shared" ca="1" si="6"/>
        <v>6.1067637304203035E-3</v>
      </c>
      <c r="Q30" s="10">
        <f t="shared" ca="1" si="7"/>
        <v>-6.1067637304203035E-3</v>
      </c>
      <c r="R30" s="237">
        <f t="shared" ca="1" si="8"/>
        <v>0</v>
      </c>
      <c r="S30" s="10">
        <f t="shared" ca="1" si="9"/>
        <v>0</v>
      </c>
      <c r="T30" s="257"/>
      <c r="U30" s="257"/>
      <c r="V30" s="250">
        <f t="shared" si="11"/>
        <v>0.4200000000000001</v>
      </c>
      <c r="W30" s="257">
        <v>42.920310610026178</v>
      </c>
      <c r="X30" s="257">
        <v>42.920310610026178</v>
      </c>
      <c r="Y30" s="257">
        <v>67.108863559514234</v>
      </c>
      <c r="Z30" s="257">
        <v>34.217727119028424</v>
      </c>
      <c r="AA30" s="257">
        <v>41.322843954632546</v>
      </c>
      <c r="AB30" s="86">
        <v>21.754801485719</v>
      </c>
      <c r="AC30" s="127"/>
      <c r="AD30" s="86"/>
      <c r="AE30" s="86">
        <v>0.94</v>
      </c>
      <c r="AF30" s="7">
        <v>26.535973375343968</v>
      </c>
      <c r="AG30" s="7">
        <v>26.535973375343968</v>
      </c>
      <c r="AH30" s="7">
        <v>56.360132069409495</v>
      </c>
      <c r="AI30" s="7">
        <v>12.720264138819015</v>
      </c>
      <c r="AJ30" s="7">
        <v>27.467372531246287</v>
      </c>
      <c r="AK30" s="7">
        <v>9.9283747731051957</v>
      </c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 x14ac:dyDescent="0.25">
      <c r="A31" s="11"/>
      <c r="B31" s="22">
        <v>0</v>
      </c>
      <c r="C31" s="22">
        <v>1</v>
      </c>
      <c r="D31" s="247">
        <v>0</v>
      </c>
      <c r="E31" s="22">
        <v>0</v>
      </c>
      <c r="F31" s="22">
        <v>0</v>
      </c>
      <c r="G31" s="22">
        <v>1</v>
      </c>
      <c r="H31" s="22">
        <v>0</v>
      </c>
      <c r="I31" s="22">
        <v>1</v>
      </c>
      <c r="J31" s="2">
        <f t="shared" si="2"/>
        <v>1</v>
      </c>
      <c r="K31" s="10">
        <f t="shared" si="3"/>
        <v>-1</v>
      </c>
      <c r="L31" s="2">
        <f t="shared" si="4"/>
        <v>0</v>
      </c>
      <c r="M31" s="10">
        <f t="shared" si="5"/>
        <v>0</v>
      </c>
      <c r="N31" s="169"/>
      <c r="O31" s="16">
        <f t="shared" ca="1" si="10"/>
        <v>3.8775640006094071E-3</v>
      </c>
      <c r="P31" s="237">
        <f t="shared" ca="1" si="6"/>
        <v>3.8775640006094071E-3</v>
      </c>
      <c r="Q31" s="10">
        <f t="shared" ca="1" si="7"/>
        <v>-3.8775640006094071E-3</v>
      </c>
      <c r="R31" s="237">
        <f t="shared" ca="1" si="8"/>
        <v>0</v>
      </c>
      <c r="S31" s="10">
        <f t="shared" ca="1" si="9"/>
        <v>0</v>
      </c>
      <c r="T31" s="257"/>
      <c r="U31" s="257"/>
      <c r="V31" s="250">
        <f t="shared" si="11"/>
        <v>0.44000000000000011</v>
      </c>
      <c r="W31" s="257">
        <v>50.397323818267125</v>
      </c>
      <c r="X31" s="257">
        <v>50.397323818267125</v>
      </c>
      <c r="Y31" s="257">
        <v>72.158607656059075</v>
      </c>
      <c r="Z31" s="257">
        <v>44.317215312118122</v>
      </c>
      <c r="AA31" s="257">
        <v>48.690313884398009</v>
      </c>
      <c r="AB31" s="86">
        <v>29.235543072633867</v>
      </c>
      <c r="AC31" s="127"/>
      <c r="AD31" s="86"/>
      <c r="AE31" s="86">
        <v>1</v>
      </c>
      <c r="AF31" s="7">
        <v>25.535097520743655</v>
      </c>
      <c r="AG31" s="7">
        <v>25.535097520743655</v>
      </c>
      <c r="AH31" s="7">
        <v>56.051435011080351</v>
      </c>
      <c r="AI31" s="7">
        <v>12.102870022160676</v>
      </c>
      <c r="AJ31" s="7">
        <v>27.124592751436786</v>
      </c>
      <c r="AK31" s="7">
        <v>9.681633912823278</v>
      </c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 x14ac:dyDescent="0.25">
      <c r="A32" s="11"/>
      <c r="B32" s="22">
        <v>0</v>
      </c>
      <c r="C32" s="22">
        <v>1</v>
      </c>
      <c r="D32" s="247">
        <v>0</v>
      </c>
      <c r="E32" s="22">
        <v>0</v>
      </c>
      <c r="F32" s="22">
        <v>0</v>
      </c>
      <c r="G32" s="22">
        <v>1</v>
      </c>
      <c r="H32" s="22">
        <v>1</v>
      </c>
      <c r="I32" s="22">
        <v>0</v>
      </c>
      <c r="J32" s="2">
        <f t="shared" si="2"/>
        <v>1</v>
      </c>
      <c r="K32" s="10">
        <f t="shared" si="3"/>
        <v>-1</v>
      </c>
      <c r="L32" s="2">
        <f t="shared" si="4"/>
        <v>0</v>
      </c>
      <c r="M32" s="10">
        <f t="shared" si="5"/>
        <v>0</v>
      </c>
      <c r="N32" s="169"/>
      <c r="O32" s="16">
        <f t="shared" ca="1" si="10"/>
        <v>3.7439610854863624E-3</v>
      </c>
      <c r="P32" s="237">
        <f t="shared" ca="1" si="6"/>
        <v>3.7439610854863624E-3</v>
      </c>
      <c r="Q32" s="10">
        <f t="shared" ca="1" si="7"/>
        <v>-3.7439610854863624E-3</v>
      </c>
      <c r="R32" s="237">
        <f t="shared" ca="1" si="8"/>
        <v>0</v>
      </c>
      <c r="S32" s="10">
        <f t="shared" ca="1" si="9"/>
        <v>0</v>
      </c>
      <c r="T32" s="257"/>
      <c r="U32" s="257"/>
      <c r="V32" s="250">
        <f t="shared" si="11"/>
        <v>0.46000000000000013</v>
      </c>
      <c r="W32" s="257">
        <v>55.892098264447533</v>
      </c>
      <c r="X32" s="257">
        <v>55.892098264447533</v>
      </c>
      <c r="Y32" s="257">
        <v>77.736618220826685</v>
      </c>
      <c r="Z32" s="257">
        <v>55.473236441653349</v>
      </c>
      <c r="AA32" s="257">
        <v>58.115845379012875</v>
      </c>
      <c r="AB32" s="86">
        <v>40.978260817142917</v>
      </c>
      <c r="AC32" s="127"/>
      <c r="AD32" s="86"/>
      <c r="AE32" s="86">
        <v>1.07</v>
      </c>
      <c r="AF32" s="7">
        <v>17.656934873374126</v>
      </c>
      <c r="AG32" s="7">
        <v>17.656934873374126</v>
      </c>
      <c r="AH32" s="7">
        <v>51.247708370604116</v>
      </c>
      <c r="AI32" s="7">
        <v>2.4954167412082229</v>
      </c>
      <c r="AJ32" s="7">
        <v>21.752172560968177</v>
      </c>
      <c r="AK32" s="7">
        <v>6.2408257870340442</v>
      </c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 x14ac:dyDescent="0.25">
      <c r="A33" s="11"/>
      <c r="B33" s="22">
        <v>0</v>
      </c>
      <c r="C33" s="22">
        <v>1</v>
      </c>
      <c r="D33" s="247">
        <v>0</v>
      </c>
      <c r="E33" s="22">
        <v>0</v>
      </c>
      <c r="F33" s="22">
        <v>1</v>
      </c>
      <c r="G33" s="22">
        <v>0</v>
      </c>
      <c r="H33" s="22">
        <v>0</v>
      </c>
      <c r="I33" s="22">
        <v>1</v>
      </c>
      <c r="J33" s="2">
        <f t="shared" si="2"/>
        <v>1</v>
      </c>
      <c r="K33" s="10">
        <f t="shared" si="3"/>
        <v>-1</v>
      </c>
      <c r="L33" s="2">
        <f t="shared" si="4"/>
        <v>0</v>
      </c>
      <c r="M33" s="10">
        <f t="shared" si="5"/>
        <v>0</v>
      </c>
      <c r="N33" s="169"/>
      <c r="O33" s="16">
        <f t="shared" ca="1" si="10"/>
        <v>3.932714553631261E-3</v>
      </c>
      <c r="P33" s="237">
        <f t="shared" ca="1" si="6"/>
        <v>3.932714553631261E-3</v>
      </c>
      <c r="Q33" s="10">
        <f t="shared" ca="1" si="7"/>
        <v>-3.932714553631261E-3</v>
      </c>
      <c r="R33" s="237">
        <f t="shared" ca="1" si="8"/>
        <v>0</v>
      </c>
      <c r="S33" s="10">
        <f t="shared" ca="1" si="9"/>
        <v>0</v>
      </c>
      <c r="T33" s="257"/>
      <c r="U33" s="257"/>
      <c r="V33" s="250">
        <f t="shared" si="11"/>
        <v>0.48000000000000015</v>
      </c>
      <c r="W33" s="257">
        <v>51.046420930757051</v>
      </c>
      <c r="X33" s="257">
        <v>51.046420930757051</v>
      </c>
      <c r="Y33" s="257">
        <v>75.905264720925103</v>
      </c>
      <c r="Z33" s="257">
        <v>51.810529441850214</v>
      </c>
      <c r="AA33" s="257">
        <v>55.06538547273977</v>
      </c>
      <c r="AB33" s="86">
        <v>37.254030670668421</v>
      </c>
      <c r="AC33" s="127"/>
      <c r="AD33" s="86"/>
      <c r="AE33" s="86">
        <v>1.1499999999999999</v>
      </c>
      <c r="AF33" s="7">
        <v>22.159135969365394</v>
      </c>
      <c r="AG33" s="7">
        <v>22.159135969365394</v>
      </c>
      <c r="AH33" s="7">
        <v>51.412032971400734</v>
      </c>
      <c r="AI33" s="7">
        <v>2.8240659428014592</v>
      </c>
      <c r="AJ33" s="7">
        <v>22.29215661046182</v>
      </c>
      <c r="AK33" s="7">
        <v>6.8035343397853376</v>
      </c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 x14ac:dyDescent="0.25">
      <c r="A34" s="11"/>
      <c r="B34" s="22">
        <v>0</v>
      </c>
      <c r="C34" s="22">
        <v>1</v>
      </c>
      <c r="D34" s="247">
        <v>0</v>
      </c>
      <c r="E34" s="22">
        <v>0</v>
      </c>
      <c r="F34" s="22">
        <v>1</v>
      </c>
      <c r="G34" s="22">
        <v>0</v>
      </c>
      <c r="H34" s="22">
        <v>1</v>
      </c>
      <c r="I34" s="22">
        <v>0</v>
      </c>
      <c r="J34" s="2">
        <f t="shared" si="2"/>
        <v>1</v>
      </c>
      <c r="K34" s="10">
        <f t="shared" si="3"/>
        <v>-1</v>
      </c>
      <c r="L34" s="2">
        <f t="shared" si="4"/>
        <v>0</v>
      </c>
      <c r="M34" s="10">
        <f t="shared" si="5"/>
        <v>0</v>
      </c>
      <c r="N34" s="169"/>
      <c r="O34" s="16">
        <f t="shared" ca="1" si="10"/>
        <v>3.7972114056163257E-3</v>
      </c>
      <c r="P34" s="237">
        <f t="shared" ca="1" si="6"/>
        <v>3.7972114056163257E-3</v>
      </c>
      <c r="Q34" s="10">
        <f t="shared" ca="1" si="7"/>
        <v>-3.7972114056163257E-3</v>
      </c>
      <c r="R34" s="237">
        <f t="shared" ca="1" si="8"/>
        <v>0</v>
      </c>
      <c r="S34" s="10">
        <f t="shared" ca="1" si="9"/>
        <v>0</v>
      </c>
      <c r="T34" s="257"/>
      <c r="U34" s="257"/>
      <c r="V34" s="250">
        <f t="shared" si="11"/>
        <v>0.50000000000000011</v>
      </c>
      <c r="W34" s="257">
        <v>43.433958060823372</v>
      </c>
      <c r="X34" s="257">
        <v>43.433958060823372</v>
      </c>
      <c r="Y34" s="257">
        <v>70.053762482023089</v>
      </c>
      <c r="Z34" s="257">
        <v>40.107524964046178</v>
      </c>
      <c r="AA34" s="257">
        <v>45.327245587045148</v>
      </c>
      <c r="AB34" s="86">
        <v>25.412360772751182</v>
      </c>
      <c r="AC34" s="127"/>
      <c r="AD34" s="86"/>
      <c r="AE34" s="86">
        <v>1.25</v>
      </c>
      <c r="AF34" s="7">
        <v>25.025520941371539</v>
      </c>
      <c r="AG34" s="7">
        <v>25.025520941371539</v>
      </c>
      <c r="AH34" s="7">
        <v>55.870387154746872</v>
      </c>
      <c r="AI34" s="7">
        <v>11.740774309493768</v>
      </c>
      <c r="AJ34" s="7">
        <v>26.821301841858741</v>
      </c>
      <c r="AK34" s="7">
        <v>9.3771975723881056</v>
      </c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 x14ac:dyDescent="0.25">
      <c r="A35" s="11"/>
      <c r="B35" s="22">
        <v>0</v>
      </c>
      <c r="C35" s="22">
        <v>1</v>
      </c>
      <c r="D35" s="247">
        <v>0</v>
      </c>
      <c r="E35" s="22">
        <v>0</v>
      </c>
      <c r="F35" s="22">
        <v>1</v>
      </c>
      <c r="G35" s="22">
        <v>1</v>
      </c>
      <c r="H35" s="22">
        <v>0</v>
      </c>
      <c r="I35" s="22">
        <v>0</v>
      </c>
      <c r="J35" s="2">
        <f t="shared" si="2"/>
        <v>1</v>
      </c>
      <c r="K35" s="10">
        <f t="shared" si="3"/>
        <v>-1</v>
      </c>
      <c r="L35" s="2">
        <f t="shared" si="4"/>
        <v>0</v>
      </c>
      <c r="M35" s="10">
        <f t="shared" si="5"/>
        <v>0</v>
      </c>
      <c r="N35" s="169"/>
      <c r="O35" s="16">
        <f t="shared" ca="1" si="10"/>
        <v>2.4110856255622521E-3</v>
      </c>
      <c r="P35" s="237">
        <f t="shared" ca="1" si="6"/>
        <v>2.4110856255622521E-3</v>
      </c>
      <c r="Q35" s="10">
        <f t="shared" ca="1" si="7"/>
        <v>-2.4110856255622521E-3</v>
      </c>
      <c r="R35" s="237">
        <f t="shared" ca="1" si="8"/>
        <v>0</v>
      </c>
      <c r="S35" s="10">
        <f t="shared" ca="1" si="9"/>
        <v>0</v>
      </c>
      <c r="T35" s="257"/>
      <c r="U35" s="257"/>
      <c r="V35" s="250">
        <f t="shared" si="11"/>
        <v>0.52000000000000013</v>
      </c>
      <c r="W35" s="257">
        <v>55.101636790548937</v>
      </c>
      <c r="X35" s="257">
        <v>55.101636790548937</v>
      </c>
      <c r="Y35" s="257">
        <v>76.964711026894207</v>
      </c>
      <c r="Z35" s="257">
        <v>53.929422053788443</v>
      </c>
      <c r="AA35" s="257">
        <v>56.927958682264581</v>
      </c>
      <c r="AB35" s="86">
        <v>39.686010485045713</v>
      </c>
      <c r="AC35" s="127"/>
      <c r="AD35" s="86"/>
      <c r="AE35" s="86">
        <v>1.37</v>
      </c>
      <c r="AF35" s="7">
        <v>16.766835697078832</v>
      </c>
      <c r="AG35" s="7">
        <v>16.766835697078832</v>
      </c>
      <c r="AH35" s="7">
        <v>52.070902834590029</v>
      </c>
      <c r="AI35" s="7">
        <v>4.1418056691800604</v>
      </c>
      <c r="AJ35" s="7">
        <v>22.40608284299185</v>
      </c>
      <c r="AK35" s="7">
        <v>6.4491433023628186</v>
      </c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 x14ac:dyDescent="0.25">
      <c r="A36" s="11"/>
      <c r="B36" s="22">
        <v>0</v>
      </c>
      <c r="C36" s="22">
        <v>1</v>
      </c>
      <c r="D36" s="247">
        <v>0</v>
      </c>
      <c r="E36" s="22">
        <v>1</v>
      </c>
      <c r="F36" s="22">
        <v>0</v>
      </c>
      <c r="G36" s="22">
        <v>0</v>
      </c>
      <c r="H36" s="22">
        <v>0</v>
      </c>
      <c r="I36" s="22">
        <v>1</v>
      </c>
      <c r="J36" s="2">
        <f t="shared" si="2"/>
        <v>1</v>
      </c>
      <c r="K36" s="10">
        <f t="shared" si="3"/>
        <v>-1</v>
      </c>
      <c r="L36" s="2">
        <f t="shared" si="4"/>
        <v>0</v>
      </c>
      <c r="M36" s="10">
        <f t="shared" si="5"/>
        <v>0</v>
      </c>
      <c r="N36" s="169"/>
      <c r="O36" s="16">
        <f t="shared" ca="1" si="10"/>
        <v>2.3419610305915827E-3</v>
      </c>
      <c r="P36" s="237">
        <f t="shared" ca="1" si="6"/>
        <v>2.3419610305915827E-3</v>
      </c>
      <c r="Q36" s="10">
        <f t="shared" ca="1" si="7"/>
        <v>-2.3419610305915827E-3</v>
      </c>
      <c r="R36" s="237">
        <f t="shared" ca="1" si="8"/>
        <v>0</v>
      </c>
      <c r="S36" s="10">
        <f t="shared" ca="1" si="9"/>
        <v>0</v>
      </c>
      <c r="T36" s="257"/>
      <c r="U36" s="257"/>
      <c r="V36" s="250">
        <f t="shared" si="11"/>
        <v>0.54000000000000015</v>
      </c>
      <c r="W36" s="257">
        <v>57.169184494707402</v>
      </c>
      <c r="X36" s="257">
        <v>57.169184494707402</v>
      </c>
      <c r="Y36" s="257">
        <v>78.791147461115827</v>
      </c>
      <c r="Z36" s="257">
        <v>57.582294922231668</v>
      </c>
      <c r="AA36" s="257">
        <v>60.03366199638873</v>
      </c>
      <c r="AB36" s="86">
        <v>43.577285735381182</v>
      </c>
      <c r="AC36" s="127"/>
      <c r="AD36" s="86"/>
      <c r="AE36" s="86">
        <v>1.5</v>
      </c>
      <c r="AF36" s="7">
        <v>32.080640995938161</v>
      </c>
      <c r="AG36" s="7">
        <v>32.080640995938161</v>
      </c>
      <c r="AH36" s="7">
        <v>60.35229817646993</v>
      </c>
      <c r="AI36" s="7">
        <v>20.704596352939863</v>
      </c>
      <c r="AJ36" s="7">
        <v>32.037545183429309</v>
      </c>
      <c r="AK36" s="7">
        <v>13.098978263739372</v>
      </c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 x14ac:dyDescent="0.25">
      <c r="A37" s="11"/>
      <c r="B37" s="22">
        <v>0</v>
      </c>
      <c r="C37" s="22">
        <v>1</v>
      </c>
      <c r="D37" s="247">
        <v>0</v>
      </c>
      <c r="E37" s="22">
        <v>1</v>
      </c>
      <c r="F37" s="22">
        <v>0</v>
      </c>
      <c r="G37" s="22">
        <v>0</v>
      </c>
      <c r="H37" s="22">
        <v>1</v>
      </c>
      <c r="I37" s="22">
        <v>0</v>
      </c>
      <c r="J37" s="2">
        <f t="shared" si="2"/>
        <v>1</v>
      </c>
      <c r="K37" s="10">
        <f t="shared" si="3"/>
        <v>-1</v>
      </c>
      <c r="L37" s="2">
        <f t="shared" si="4"/>
        <v>0</v>
      </c>
      <c r="M37" s="10">
        <f t="shared" si="5"/>
        <v>0</v>
      </c>
      <c r="N37" s="169"/>
      <c r="O37" s="16">
        <f t="shared" ca="1" si="10"/>
        <v>2.2612678890361034E-3</v>
      </c>
      <c r="P37" s="237">
        <f t="shared" ca="1" si="6"/>
        <v>2.2612678890361034E-3</v>
      </c>
      <c r="Q37" s="10">
        <f t="shared" ca="1" si="7"/>
        <v>-2.2612678890361034E-3</v>
      </c>
      <c r="R37" s="237">
        <f t="shared" ca="1" si="8"/>
        <v>0</v>
      </c>
      <c r="S37" s="10">
        <f t="shared" ca="1" si="9"/>
        <v>0</v>
      </c>
      <c r="T37" s="257"/>
      <c r="U37" s="257"/>
      <c r="V37" s="250">
        <f t="shared" si="11"/>
        <v>0.56000000000000016</v>
      </c>
      <c r="W37" s="257">
        <v>63.514587107566946</v>
      </c>
      <c r="X37" s="257">
        <v>63.514587107566946</v>
      </c>
      <c r="Y37" s="257">
        <v>83.396575427723661</v>
      </c>
      <c r="Z37" s="257">
        <v>66.793150855447308</v>
      </c>
      <c r="AA37" s="257">
        <v>68.123525067737972</v>
      </c>
      <c r="AB37" s="86">
        <v>54.129234740039692</v>
      </c>
      <c r="AC37" s="127"/>
      <c r="AD37" s="86"/>
      <c r="AE37" s="86">
        <v>1.66</v>
      </c>
      <c r="AF37" s="7">
        <v>16.380157909727313</v>
      </c>
      <c r="AG37" s="7">
        <v>16.380157909727313</v>
      </c>
      <c r="AH37" s="7">
        <v>47.536081964934887</v>
      </c>
      <c r="AI37" s="7">
        <v>-4.9278360701302182</v>
      </c>
      <c r="AJ37" s="7">
        <v>18.506987027303438</v>
      </c>
      <c r="AK37" s="7">
        <v>4.7657876949585054</v>
      </c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 x14ac:dyDescent="0.25">
      <c r="A38" s="11"/>
      <c r="B38" s="22">
        <v>0</v>
      </c>
      <c r="C38" s="22">
        <v>1</v>
      </c>
      <c r="D38" s="247">
        <v>0</v>
      </c>
      <c r="E38" s="22">
        <v>1</v>
      </c>
      <c r="F38" s="22">
        <v>0</v>
      </c>
      <c r="G38" s="22">
        <v>1</v>
      </c>
      <c r="H38" s="22">
        <v>0</v>
      </c>
      <c r="I38" s="22">
        <v>0</v>
      </c>
      <c r="J38" s="2">
        <f t="shared" si="2"/>
        <v>1</v>
      </c>
      <c r="K38" s="10">
        <f t="shared" si="3"/>
        <v>-1</v>
      </c>
      <c r="L38" s="2">
        <f t="shared" si="4"/>
        <v>0</v>
      </c>
      <c r="M38" s="10">
        <f t="shared" si="5"/>
        <v>0</v>
      </c>
      <c r="N38" s="169"/>
      <c r="O38" s="16">
        <f t="shared" ca="1" si="10"/>
        <v>1.4358195845341705E-3</v>
      </c>
      <c r="P38" s="237">
        <f t="shared" ca="1" si="6"/>
        <v>1.4358195845341705E-3</v>
      </c>
      <c r="Q38" s="10">
        <f t="shared" ca="1" si="7"/>
        <v>-1.4358195845341705E-3</v>
      </c>
      <c r="R38" s="237">
        <f t="shared" ca="1" si="8"/>
        <v>0</v>
      </c>
      <c r="S38" s="10">
        <f t="shared" ca="1" si="9"/>
        <v>0</v>
      </c>
      <c r="T38" s="257"/>
      <c r="U38" s="257"/>
      <c r="V38" s="250">
        <f t="shared" si="11"/>
        <v>0.58000000000000018</v>
      </c>
      <c r="W38" s="257">
        <v>63.971546836276282</v>
      </c>
      <c r="X38" s="257">
        <v>63.971546836276282</v>
      </c>
      <c r="Y38" s="257">
        <v>83.110996965344242</v>
      </c>
      <c r="Z38" s="257">
        <v>66.22199393068847</v>
      </c>
      <c r="AA38" s="257">
        <v>67.580920772597338</v>
      </c>
      <c r="AB38" s="86">
        <v>53.360823410561729</v>
      </c>
      <c r="AC38" s="127"/>
      <c r="AD38" s="86"/>
      <c r="AE38" s="86">
        <v>1.88</v>
      </c>
      <c r="AF38" s="7">
        <v>33.880392620425617</v>
      </c>
      <c r="AG38" s="7">
        <v>33.880392620425617</v>
      </c>
      <c r="AH38" s="7">
        <v>62.089260707983698</v>
      </c>
      <c r="AI38" s="7">
        <v>24.178521415967399</v>
      </c>
      <c r="AJ38" s="7">
        <v>34.519601102232592</v>
      </c>
      <c r="AK38" s="7">
        <v>15.532111497070058</v>
      </c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 x14ac:dyDescent="0.25">
      <c r="A39" s="11"/>
      <c r="B39" s="22">
        <v>0</v>
      </c>
      <c r="C39" s="22">
        <v>1</v>
      </c>
      <c r="D39" s="247">
        <v>0</v>
      </c>
      <c r="E39" s="22">
        <v>1</v>
      </c>
      <c r="F39" s="22">
        <v>1</v>
      </c>
      <c r="G39" s="22">
        <v>0</v>
      </c>
      <c r="H39" s="22">
        <v>0</v>
      </c>
      <c r="I39" s="22">
        <v>0</v>
      </c>
      <c r="J39" s="2">
        <f t="shared" si="2"/>
        <v>1</v>
      </c>
      <c r="K39" s="10">
        <f t="shared" si="3"/>
        <v>-1</v>
      </c>
      <c r="L39" s="2">
        <f t="shared" si="4"/>
        <v>0</v>
      </c>
      <c r="M39" s="10">
        <f t="shared" si="5"/>
        <v>0</v>
      </c>
      <c r="N39" s="169"/>
      <c r="O39" s="16">
        <f t="shared" ca="1" si="10"/>
        <v>1.456241231762746E-3</v>
      </c>
      <c r="P39" s="237">
        <f t="shared" ca="1" si="6"/>
        <v>1.456241231762746E-3</v>
      </c>
      <c r="Q39" s="10">
        <f t="shared" ca="1" si="7"/>
        <v>-1.456241231762746E-3</v>
      </c>
      <c r="R39" s="237">
        <f t="shared" ca="1" si="8"/>
        <v>0</v>
      </c>
      <c r="S39" s="10">
        <f t="shared" ca="1" si="9"/>
        <v>0</v>
      </c>
      <c r="T39" s="257"/>
      <c r="U39" s="257"/>
      <c r="V39" s="250">
        <f t="shared" si="11"/>
        <v>0.6000000000000002</v>
      </c>
      <c r="W39" s="257">
        <v>59.255560211918691</v>
      </c>
      <c r="X39" s="257">
        <v>59.255560211918691</v>
      </c>
      <c r="Y39" s="257">
        <v>83.602987613562604</v>
      </c>
      <c r="Z39" s="257">
        <v>67.205975227125208</v>
      </c>
      <c r="AA39" s="257">
        <v>68.569511285397681</v>
      </c>
      <c r="AB39" s="86">
        <v>54.841244358106678</v>
      </c>
      <c r="AC39" s="127"/>
      <c r="AD39" s="86"/>
      <c r="AE39" s="86">
        <v>2</v>
      </c>
      <c r="AF39" s="7">
        <v>25.683817484141695</v>
      </c>
      <c r="AG39" s="7">
        <v>25.683817484141695</v>
      </c>
      <c r="AH39" s="7">
        <v>56.866705678271622</v>
      </c>
      <c r="AI39" s="7">
        <v>13.733411356543263</v>
      </c>
      <c r="AJ39" s="7">
        <v>27.752727641978154</v>
      </c>
      <c r="AK39" s="7">
        <v>9.8368523381708268</v>
      </c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x14ac:dyDescent="0.25">
      <c r="A40" s="11"/>
      <c r="B40" s="22">
        <v>0</v>
      </c>
      <c r="C40" s="22">
        <v>1</v>
      </c>
      <c r="D40" s="247">
        <v>1</v>
      </c>
      <c r="E40" s="22">
        <v>0</v>
      </c>
      <c r="F40" s="22">
        <v>0</v>
      </c>
      <c r="G40" s="22">
        <v>0</v>
      </c>
      <c r="H40" s="22">
        <v>0</v>
      </c>
      <c r="I40" s="22">
        <v>1</v>
      </c>
      <c r="J40" s="2">
        <f t="shared" si="2"/>
        <v>2</v>
      </c>
      <c r="K40" s="10">
        <f t="shared" si="3"/>
        <v>1</v>
      </c>
      <c r="L40" s="2">
        <f t="shared" si="4"/>
        <v>1</v>
      </c>
      <c r="M40" s="10">
        <f t="shared" si="5"/>
        <v>0</v>
      </c>
      <c r="N40" s="169"/>
      <c r="O40" s="16">
        <f t="shared" ca="1" si="10"/>
        <v>2.3660214482652313E-2</v>
      </c>
      <c r="P40" s="237">
        <f t="shared" ca="1" si="6"/>
        <v>4.7320428965304626E-2</v>
      </c>
      <c r="Q40" s="10">
        <f t="shared" ca="1" si="7"/>
        <v>2.3660214482652313E-2</v>
      </c>
      <c r="R40" s="237">
        <f t="shared" ca="1" si="8"/>
        <v>2.3660214482652313E-2</v>
      </c>
      <c r="S40" s="10">
        <f t="shared" ca="1" si="9"/>
        <v>0</v>
      </c>
      <c r="T40" s="257"/>
      <c r="U40" s="257"/>
      <c r="V40" s="250">
        <f t="shared" si="11"/>
        <v>0.62000000000000022</v>
      </c>
      <c r="W40" s="257">
        <v>54.515911405991332</v>
      </c>
      <c r="X40" s="257">
        <v>54.515911405991332</v>
      </c>
      <c r="Y40" s="257">
        <v>78.728190093812273</v>
      </c>
      <c r="Z40" s="257">
        <v>57.456380187624568</v>
      </c>
      <c r="AA40" s="257">
        <v>59.767251876615099</v>
      </c>
      <c r="AB40" s="86">
        <v>43.018191351489655</v>
      </c>
      <c r="AC40" s="127"/>
      <c r="AD40" s="86"/>
      <c r="AE40" s="86">
        <v>2.2999999999999998</v>
      </c>
      <c r="AF40" s="7">
        <v>30.029759481875086</v>
      </c>
      <c r="AG40" s="7">
        <v>30.029759481875086</v>
      </c>
      <c r="AH40" s="7">
        <v>57.707919132009202</v>
      </c>
      <c r="AI40" s="7">
        <v>15.415838264018408</v>
      </c>
      <c r="AJ40" s="7">
        <v>29.147197987022054</v>
      </c>
      <c r="AK40" s="7">
        <v>11.2800951022337</v>
      </c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 x14ac:dyDescent="0.25">
      <c r="A41" s="11"/>
      <c r="B41" s="22">
        <v>0</v>
      </c>
      <c r="C41" s="22">
        <v>1</v>
      </c>
      <c r="D41" s="247">
        <v>1</v>
      </c>
      <c r="E41" s="22">
        <v>0</v>
      </c>
      <c r="F41" s="22">
        <v>0</v>
      </c>
      <c r="G41" s="22">
        <v>0</v>
      </c>
      <c r="H41" s="22">
        <v>1</v>
      </c>
      <c r="I41" s="22">
        <v>0</v>
      </c>
      <c r="J41" s="2">
        <f t="shared" si="2"/>
        <v>2</v>
      </c>
      <c r="K41" s="10">
        <f t="shared" si="3"/>
        <v>1</v>
      </c>
      <c r="L41" s="2">
        <f t="shared" si="4"/>
        <v>1</v>
      </c>
      <c r="M41" s="10">
        <f t="shared" si="5"/>
        <v>0</v>
      </c>
      <c r="N41" s="169"/>
      <c r="O41" s="16">
        <f t="shared" ca="1" si="10"/>
        <v>2.2844992960371305E-2</v>
      </c>
      <c r="P41" s="237">
        <f t="shared" ca="1" si="6"/>
        <v>4.568998592074261E-2</v>
      </c>
      <c r="Q41" s="10">
        <f t="shared" ca="1" si="7"/>
        <v>2.2844992960371305E-2</v>
      </c>
      <c r="R41" s="237">
        <f t="shared" ca="1" si="8"/>
        <v>2.2844992960371305E-2</v>
      </c>
      <c r="S41" s="10">
        <f t="shared" ca="1" si="9"/>
        <v>0</v>
      </c>
      <c r="T41" s="257"/>
      <c r="U41" s="257"/>
      <c r="V41" s="250">
        <f t="shared" si="11"/>
        <v>0.64000000000000024</v>
      </c>
      <c r="W41" s="257">
        <v>68.519638213278668</v>
      </c>
      <c r="X41" s="257">
        <v>68.519638213278668</v>
      </c>
      <c r="Y41" s="257">
        <v>91.688388268794668</v>
      </c>
      <c r="Z41" s="257">
        <v>83.376776537589365</v>
      </c>
      <c r="AA41" s="257">
        <v>83.638510666374216</v>
      </c>
      <c r="AB41" s="86">
        <v>75.846823009573043</v>
      </c>
      <c r="AC41" s="127"/>
      <c r="AD41" s="86"/>
      <c r="AE41" s="86">
        <v>2.6</v>
      </c>
      <c r="AF41" s="7">
        <v>31.72519749679013</v>
      </c>
      <c r="AG41" s="7">
        <v>31.72519749679013</v>
      </c>
      <c r="AH41" s="7">
        <v>58.626815205003211</v>
      </c>
      <c r="AI41" s="7">
        <v>17.253630410006419</v>
      </c>
      <c r="AJ41" s="7">
        <v>30.233826432281536</v>
      </c>
      <c r="AK41" s="7">
        <v>12.086114910046964</v>
      </c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 x14ac:dyDescent="0.25">
      <c r="A42" s="11"/>
      <c r="B42" s="22">
        <v>0</v>
      </c>
      <c r="C42" s="22">
        <v>1</v>
      </c>
      <c r="D42" s="247">
        <v>1</v>
      </c>
      <c r="E42" s="22">
        <v>0</v>
      </c>
      <c r="F42" s="22">
        <v>0</v>
      </c>
      <c r="G42" s="22">
        <v>1</v>
      </c>
      <c r="H42" s="22">
        <v>0</v>
      </c>
      <c r="I42" s="22">
        <v>0</v>
      </c>
      <c r="J42" s="2">
        <f t="shared" si="2"/>
        <v>2</v>
      </c>
      <c r="K42" s="10">
        <f t="shared" si="3"/>
        <v>1</v>
      </c>
      <c r="L42" s="2">
        <f t="shared" si="4"/>
        <v>1</v>
      </c>
      <c r="M42" s="10">
        <f t="shared" si="5"/>
        <v>0</v>
      </c>
      <c r="N42" s="169"/>
      <c r="O42" s="16">
        <f t="shared" ca="1" si="10"/>
        <v>1.4505706493284341E-2</v>
      </c>
      <c r="P42" s="237">
        <f t="shared" ref="P42:P65" ca="1" si="12">J42*$O42</f>
        <v>2.9011412986568681E-2</v>
      </c>
      <c r="Q42" s="10">
        <f t="shared" ref="Q42:Q65" ca="1" si="13">K42*$O42</f>
        <v>1.4505706493284341E-2</v>
      </c>
      <c r="R42" s="237">
        <f t="shared" ref="R42:R65" ca="1" si="14">L42*$O42</f>
        <v>1.4505706493284341E-2</v>
      </c>
      <c r="S42" s="10">
        <f t="shared" ref="S42:S65" ca="1" si="15">M42*$O42</f>
        <v>0</v>
      </c>
      <c r="T42" s="257"/>
      <c r="U42" s="257"/>
      <c r="V42" s="250">
        <f t="shared" si="11"/>
        <v>0.66000000000000025</v>
      </c>
      <c r="W42" s="257">
        <v>69.219960949592718</v>
      </c>
      <c r="X42" s="257">
        <v>69.219960949592718</v>
      </c>
      <c r="Y42" s="257">
        <v>86.296044930180074</v>
      </c>
      <c r="Z42" s="257">
        <v>72.592089860360161</v>
      </c>
      <c r="AA42" s="257">
        <v>73.272452759608001</v>
      </c>
      <c r="AB42" s="86">
        <v>60.924421472419013</v>
      </c>
      <c r="AC42" s="127"/>
      <c r="AD42" s="86"/>
      <c r="AE42" s="86">
        <v>3</v>
      </c>
      <c r="AF42" s="7">
        <v>32.33176551857067</v>
      </c>
      <c r="AG42" s="7">
        <v>32.33176551857067</v>
      </c>
      <c r="AH42" s="7">
        <v>59.611780273112124</v>
      </c>
      <c r="AI42" s="7">
        <v>19.223560546224274</v>
      </c>
      <c r="AJ42" s="7">
        <v>31.363625254034854</v>
      </c>
      <c r="AK42" s="7">
        <v>12.87571613259891</v>
      </c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 x14ac:dyDescent="0.25">
      <c r="A43" s="11"/>
      <c r="B43" s="22">
        <v>0</v>
      </c>
      <c r="C43" s="22">
        <v>1</v>
      </c>
      <c r="D43" s="247">
        <v>1</v>
      </c>
      <c r="E43" s="22">
        <v>0</v>
      </c>
      <c r="F43" s="22">
        <v>1</v>
      </c>
      <c r="G43" s="22">
        <v>0</v>
      </c>
      <c r="H43" s="22">
        <v>0</v>
      </c>
      <c r="I43" s="22">
        <v>0</v>
      </c>
      <c r="J43" s="2">
        <f t="shared" si="2"/>
        <v>2</v>
      </c>
      <c r="K43" s="10">
        <f t="shared" si="3"/>
        <v>1</v>
      </c>
      <c r="L43" s="2">
        <f t="shared" si="4"/>
        <v>1</v>
      </c>
      <c r="M43" s="10">
        <f t="shared" si="5"/>
        <v>0</v>
      </c>
      <c r="N43" s="169"/>
      <c r="O43" s="16">
        <f t="shared" ca="1" si="10"/>
        <v>1.4712021008003272E-2</v>
      </c>
      <c r="P43" s="237">
        <f t="shared" ca="1" si="12"/>
        <v>2.9424042016006544E-2</v>
      </c>
      <c r="Q43" s="10">
        <f t="shared" ca="1" si="13"/>
        <v>1.4712021008003272E-2</v>
      </c>
      <c r="R43" s="237">
        <f t="shared" ca="1" si="14"/>
        <v>1.4712021008003272E-2</v>
      </c>
      <c r="S43" s="10">
        <f t="shared" ca="1" si="15"/>
        <v>0</v>
      </c>
      <c r="T43" s="257"/>
      <c r="U43" s="257"/>
      <c r="V43" s="250">
        <f t="shared" si="11"/>
        <v>0.68000000000000027</v>
      </c>
      <c r="W43" s="257">
        <v>66.601371417684291</v>
      </c>
      <c r="X43" s="257">
        <v>66.601371417684291</v>
      </c>
      <c r="Y43" s="257">
        <v>84.937302220933432</v>
      </c>
      <c r="Z43" s="257">
        <v>69.874604441866879</v>
      </c>
      <c r="AA43" s="257">
        <v>70.810367768837239</v>
      </c>
      <c r="AB43" s="86">
        <v>57.600435429013331</v>
      </c>
      <c r="AC43" s="127"/>
      <c r="AD43" s="86"/>
      <c r="AE43" s="86">
        <v>3.7</v>
      </c>
      <c r="AF43" s="7">
        <v>24.045370381200481</v>
      </c>
      <c r="AG43" s="7">
        <v>24.045370381200481</v>
      </c>
      <c r="AH43" s="7">
        <v>56.740452573237711</v>
      </c>
      <c r="AI43" s="7">
        <v>13.480905146475411</v>
      </c>
      <c r="AJ43" s="7">
        <v>27.992632078249919</v>
      </c>
      <c r="AK43" s="7">
        <v>10.407988077418722</v>
      </c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 x14ac:dyDescent="0.25">
      <c r="A44" s="11"/>
      <c r="B44" s="22">
        <v>0</v>
      </c>
      <c r="C44" s="22">
        <v>1</v>
      </c>
      <c r="D44" s="247">
        <v>1</v>
      </c>
      <c r="E44" s="22">
        <v>1</v>
      </c>
      <c r="F44" s="22">
        <v>0</v>
      </c>
      <c r="G44" s="22">
        <v>0</v>
      </c>
      <c r="H44" s="22">
        <v>0</v>
      </c>
      <c r="I44" s="22">
        <v>0</v>
      </c>
      <c r="J44" s="2">
        <f t="shared" si="2"/>
        <v>2</v>
      </c>
      <c r="K44" s="10">
        <f t="shared" si="3"/>
        <v>1</v>
      </c>
      <c r="L44" s="2">
        <f t="shared" si="4"/>
        <v>1</v>
      </c>
      <c r="M44" s="10">
        <f t="shared" si="5"/>
        <v>0</v>
      </c>
      <c r="N44" s="169"/>
      <c r="O44" s="16">
        <f t="shared" ca="1" si="10"/>
        <v>8.7611189197991639E-3</v>
      </c>
      <c r="P44" s="237">
        <f t="shared" ca="1" si="12"/>
        <v>1.7522237839598328E-2</v>
      </c>
      <c r="Q44" s="10">
        <f t="shared" ca="1" si="13"/>
        <v>8.7611189197991639E-3</v>
      </c>
      <c r="R44" s="237">
        <f t="shared" ca="1" si="14"/>
        <v>8.7611189197991639E-3</v>
      </c>
      <c r="S44" s="10">
        <f t="shared" ca="1" si="15"/>
        <v>0</v>
      </c>
      <c r="T44" s="257"/>
      <c r="U44" s="257"/>
      <c r="V44" s="250">
        <f t="shared" si="11"/>
        <v>0.70000000000000029</v>
      </c>
      <c r="W44" s="257">
        <v>69.154545711334762</v>
      </c>
      <c r="X44" s="257">
        <v>69.154545711334762</v>
      </c>
      <c r="Y44" s="257">
        <v>86.728822348346952</v>
      </c>
      <c r="Z44" s="257">
        <v>73.457644696693919</v>
      </c>
      <c r="AA44" s="257">
        <v>74.259106920050357</v>
      </c>
      <c r="AB44" s="86">
        <v>62.567271915250345</v>
      </c>
      <c r="AC44" s="127"/>
      <c r="AD44" s="86"/>
      <c r="AE44" s="86">
        <v>4.5</v>
      </c>
      <c r="AF44" s="7">
        <v>25.184551899745326</v>
      </c>
      <c r="AG44" s="7">
        <v>25.184551899745326</v>
      </c>
      <c r="AH44" s="7">
        <v>55.214329726933684</v>
      </c>
      <c r="AI44" s="7">
        <v>10.428659453867327</v>
      </c>
      <c r="AJ44" s="7">
        <v>25.89377629075172</v>
      </c>
      <c r="AK44" s="7">
        <v>8.5880547875344586</v>
      </c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 x14ac:dyDescent="0.25">
      <c r="A45" s="11"/>
      <c r="B45" s="22">
        <v>1</v>
      </c>
      <c r="C45" s="22">
        <v>0</v>
      </c>
      <c r="D45" s="247">
        <v>0</v>
      </c>
      <c r="E45" s="22">
        <v>0</v>
      </c>
      <c r="F45" s="22">
        <v>0</v>
      </c>
      <c r="G45" s="22">
        <v>0</v>
      </c>
      <c r="H45" s="22">
        <v>1</v>
      </c>
      <c r="I45" s="22">
        <v>1</v>
      </c>
      <c r="J45" s="2">
        <f t="shared" si="2"/>
        <v>1</v>
      </c>
      <c r="K45" s="10">
        <f t="shared" si="3"/>
        <v>-1</v>
      </c>
      <c r="L45" s="2">
        <f t="shared" si="4"/>
        <v>0</v>
      </c>
      <c r="M45" s="10">
        <f t="shared" si="5"/>
        <v>0</v>
      </c>
      <c r="N45" s="169"/>
      <c r="O45" s="16">
        <f t="shared" ca="1" si="10"/>
        <v>3.3169383732753774E-3</v>
      </c>
      <c r="P45" s="237">
        <f t="shared" ca="1" si="12"/>
        <v>3.3169383732753774E-3</v>
      </c>
      <c r="Q45" s="10">
        <f t="shared" ca="1" si="13"/>
        <v>-3.3169383732753774E-3</v>
      </c>
      <c r="R45" s="237">
        <f t="shared" ca="1" si="14"/>
        <v>0</v>
      </c>
      <c r="S45" s="10">
        <f t="shared" ca="1" si="15"/>
        <v>0</v>
      </c>
      <c r="T45" s="257"/>
      <c r="U45" s="257"/>
      <c r="V45" s="250">
        <f t="shared" si="11"/>
        <v>0.72000000000000031</v>
      </c>
      <c r="W45" s="257">
        <v>67.833517373510176</v>
      </c>
      <c r="X45" s="257">
        <v>67.833517373510176</v>
      </c>
      <c r="Y45" s="257">
        <v>85.976322099814681</v>
      </c>
      <c r="Z45" s="257">
        <v>71.952644199629347</v>
      </c>
      <c r="AA45" s="257">
        <v>72.854353221134033</v>
      </c>
      <c r="AB45" s="86">
        <v>60.609151781767387</v>
      </c>
      <c r="AC45" s="127"/>
      <c r="AD45" s="86"/>
      <c r="AE45" s="86">
        <v>5.4</v>
      </c>
      <c r="AF45" s="7">
        <v>31.059802313435359</v>
      </c>
      <c r="AG45" s="7">
        <v>31.059802313435359</v>
      </c>
      <c r="AH45" s="7">
        <v>60.221324588165217</v>
      </c>
      <c r="AI45" s="7">
        <v>20.442649176330455</v>
      </c>
      <c r="AJ45" s="7">
        <v>31.738149057095072</v>
      </c>
      <c r="AK45" s="7">
        <v>12.573318378164263</v>
      </c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 x14ac:dyDescent="0.25">
      <c r="A46" s="11"/>
      <c r="B46" s="22">
        <v>1</v>
      </c>
      <c r="C46" s="22">
        <v>0</v>
      </c>
      <c r="D46" s="247">
        <v>0</v>
      </c>
      <c r="E46" s="22">
        <v>0</v>
      </c>
      <c r="F46" s="22">
        <v>0</v>
      </c>
      <c r="G46" s="22">
        <v>1</v>
      </c>
      <c r="H46" s="22">
        <v>0</v>
      </c>
      <c r="I46" s="22">
        <v>1</v>
      </c>
      <c r="J46" s="2">
        <f t="shared" si="2"/>
        <v>1</v>
      </c>
      <c r="K46" s="10">
        <f t="shared" si="3"/>
        <v>-1</v>
      </c>
      <c r="L46" s="2">
        <f t="shared" si="4"/>
        <v>0</v>
      </c>
      <c r="M46" s="10">
        <f t="shared" si="5"/>
        <v>0</v>
      </c>
      <c r="N46" s="169"/>
      <c r="O46" s="16">
        <f t="shared" ca="1" si="10"/>
        <v>2.1061304147700038E-3</v>
      </c>
      <c r="P46" s="237">
        <f t="shared" ca="1" si="12"/>
        <v>2.1061304147700038E-3</v>
      </c>
      <c r="Q46" s="10">
        <f t="shared" ca="1" si="13"/>
        <v>-2.1061304147700038E-3</v>
      </c>
      <c r="R46" s="237">
        <f t="shared" ca="1" si="14"/>
        <v>0</v>
      </c>
      <c r="S46" s="10">
        <f t="shared" ca="1" si="15"/>
        <v>0</v>
      </c>
      <c r="T46" s="257"/>
      <c r="U46" s="257"/>
      <c r="V46" s="250">
        <f t="shared" si="11"/>
        <v>0.74000000000000032</v>
      </c>
      <c r="W46" s="257">
        <v>60.081007931859467</v>
      </c>
      <c r="X46" s="257">
        <v>60.081007931859467</v>
      </c>
      <c r="Y46" s="257">
        <v>80.889356926142042</v>
      </c>
      <c r="Z46" s="257">
        <v>61.778713852284064</v>
      </c>
      <c r="AA46" s="257">
        <v>63.75291271568252</v>
      </c>
      <c r="AB46" s="86">
        <v>48.480691095818187</v>
      </c>
      <c r="AC46" s="127"/>
      <c r="AD46" s="86"/>
      <c r="AE46" s="86">
        <v>6.4</v>
      </c>
      <c r="AF46" s="7">
        <v>30.783472874030547</v>
      </c>
      <c r="AG46" s="7">
        <v>30.783472874030547</v>
      </c>
      <c r="AH46" s="7">
        <v>61.013648798683619</v>
      </c>
      <c r="AI46" s="7">
        <v>22.027297597367237</v>
      </c>
      <c r="AJ46" s="7">
        <v>33.321117793556901</v>
      </c>
      <c r="AK46" s="7">
        <v>14.750197224356999</v>
      </c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x14ac:dyDescent="0.25">
      <c r="A47" s="11"/>
      <c r="B47" s="22">
        <v>1</v>
      </c>
      <c r="C47" s="22">
        <v>0</v>
      </c>
      <c r="D47" s="247">
        <v>0</v>
      </c>
      <c r="E47" s="22">
        <v>0</v>
      </c>
      <c r="F47" s="22">
        <v>0</v>
      </c>
      <c r="G47" s="22">
        <v>1</v>
      </c>
      <c r="H47" s="22">
        <v>1</v>
      </c>
      <c r="I47" s="22">
        <v>0</v>
      </c>
      <c r="J47" s="2">
        <f t="shared" si="2"/>
        <v>1</v>
      </c>
      <c r="K47" s="10">
        <f t="shared" si="3"/>
        <v>-1</v>
      </c>
      <c r="L47" s="2">
        <f t="shared" si="4"/>
        <v>0</v>
      </c>
      <c r="M47" s="10">
        <f t="shared" si="5"/>
        <v>0</v>
      </c>
      <c r="N47" s="169"/>
      <c r="O47" s="16">
        <f t="shared" ca="1" si="10"/>
        <v>2.0335629051174598E-3</v>
      </c>
      <c r="P47" s="237">
        <f t="shared" ca="1" si="12"/>
        <v>2.0335629051174598E-3</v>
      </c>
      <c r="Q47" s="10">
        <f t="shared" ca="1" si="13"/>
        <v>-2.0335629051174598E-3</v>
      </c>
      <c r="R47" s="237">
        <f t="shared" ca="1" si="14"/>
        <v>0</v>
      </c>
      <c r="S47" s="10">
        <f t="shared" ca="1" si="15"/>
        <v>0</v>
      </c>
      <c r="T47" s="257"/>
      <c r="U47" s="257"/>
      <c r="V47" s="250">
        <f t="shared" si="11"/>
        <v>0.76000000000000034</v>
      </c>
      <c r="W47" s="257">
        <v>73.300535408534103</v>
      </c>
      <c r="X47" s="257">
        <v>73.300535408534103</v>
      </c>
      <c r="Y47" s="257">
        <v>89.81137712491973</v>
      </c>
      <c r="Z47" s="257">
        <v>79.62275424983946</v>
      </c>
      <c r="AA47" s="257">
        <v>80.048709021155062</v>
      </c>
      <c r="AB47" s="86">
        <v>70.70405193197584</v>
      </c>
      <c r="AC47" s="127"/>
      <c r="AD47" s="86"/>
      <c r="AE47" s="86">
        <v>7.6</v>
      </c>
      <c r="AF47" s="7">
        <v>22.925138340804438</v>
      </c>
      <c r="AG47" s="7">
        <v>22.925138340804438</v>
      </c>
      <c r="AH47" s="7">
        <v>55.13152722853799</v>
      </c>
      <c r="AI47" s="7">
        <v>10.263054457075977</v>
      </c>
      <c r="AJ47" s="7">
        <v>26.111769806179691</v>
      </c>
      <c r="AK47" s="7">
        <v>9.0874057866612734</v>
      </c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x14ac:dyDescent="0.25">
      <c r="A48" s="11"/>
      <c r="B48" s="22">
        <v>1</v>
      </c>
      <c r="C48" s="22">
        <v>0</v>
      </c>
      <c r="D48" s="247">
        <v>0</v>
      </c>
      <c r="E48" s="22">
        <v>0</v>
      </c>
      <c r="F48" s="22">
        <v>1</v>
      </c>
      <c r="G48" s="22">
        <v>0</v>
      </c>
      <c r="H48" s="22">
        <v>0</v>
      </c>
      <c r="I48" s="22">
        <v>1</v>
      </c>
      <c r="J48" s="2">
        <f t="shared" si="2"/>
        <v>1</v>
      </c>
      <c r="K48" s="10">
        <f t="shared" si="3"/>
        <v>-1</v>
      </c>
      <c r="L48" s="2">
        <f t="shared" si="4"/>
        <v>0</v>
      </c>
      <c r="M48" s="10">
        <f t="shared" si="5"/>
        <v>0</v>
      </c>
      <c r="N48" s="169"/>
      <c r="O48" s="16">
        <f t="shared" ca="1" si="10"/>
        <v>2.1360858860639551E-3</v>
      </c>
      <c r="P48" s="237">
        <f t="shared" ca="1" si="12"/>
        <v>2.1360858860639551E-3</v>
      </c>
      <c r="Q48" s="10">
        <f t="shared" ca="1" si="13"/>
        <v>-2.1360858860639551E-3</v>
      </c>
      <c r="R48" s="237">
        <f t="shared" ca="1" si="14"/>
        <v>0</v>
      </c>
      <c r="S48" s="10">
        <f t="shared" ca="1" si="15"/>
        <v>0</v>
      </c>
      <c r="T48" s="257"/>
      <c r="U48" s="257"/>
      <c r="V48" s="250">
        <f t="shared" si="11"/>
        <v>0.78000000000000036</v>
      </c>
      <c r="W48" s="257">
        <v>81.916101203684477</v>
      </c>
      <c r="X48" s="257">
        <v>81.916101203684477</v>
      </c>
      <c r="Y48" s="257">
        <v>95.437481980454237</v>
      </c>
      <c r="Z48" s="257">
        <v>90.87496396090846</v>
      </c>
      <c r="AA48" s="257">
        <v>90.959306463306291</v>
      </c>
      <c r="AB48" s="86">
        <v>86.564726952500067</v>
      </c>
      <c r="AC48" s="127"/>
      <c r="AD48" s="86"/>
      <c r="AE48" s="86">
        <v>8</v>
      </c>
      <c r="AF48" s="7">
        <v>24.72051926375012</v>
      </c>
      <c r="AG48" s="7">
        <v>24.72051926375012</v>
      </c>
      <c r="AH48" s="7">
        <v>54.310145147534975</v>
      </c>
      <c r="AI48" s="7">
        <v>8.6202902950699229</v>
      </c>
      <c r="AJ48" s="7">
        <v>25.054071805396216</v>
      </c>
      <c r="AK48" s="7">
        <v>8.1922190203375393</v>
      </c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x14ac:dyDescent="0.25">
      <c r="A49" s="11"/>
      <c r="B49" s="22">
        <v>1</v>
      </c>
      <c r="C49" s="22">
        <v>0</v>
      </c>
      <c r="D49" s="247">
        <v>0</v>
      </c>
      <c r="E49" s="22">
        <v>0</v>
      </c>
      <c r="F49" s="22">
        <v>1</v>
      </c>
      <c r="G49" s="22">
        <v>0</v>
      </c>
      <c r="H49" s="22">
        <v>1</v>
      </c>
      <c r="I49" s="22">
        <v>0</v>
      </c>
      <c r="J49" s="2">
        <f t="shared" si="2"/>
        <v>1</v>
      </c>
      <c r="K49" s="10">
        <f t="shared" si="3"/>
        <v>-1</v>
      </c>
      <c r="L49" s="2">
        <f t="shared" si="4"/>
        <v>0</v>
      </c>
      <c r="M49" s="10">
        <f t="shared" si="5"/>
        <v>0</v>
      </c>
      <c r="N49" s="169"/>
      <c r="O49" s="16">
        <f t="shared" ca="1" si="10"/>
        <v>2.0624862494656978E-3</v>
      </c>
      <c r="P49" s="237">
        <f t="shared" ca="1" si="12"/>
        <v>2.0624862494656978E-3</v>
      </c>
      <c r="Q49" s="10">
        <f t="shared" ca="1" si="13"/>
        <v>-2.0624862494656978E-3</v>
      </c>
      <c r="R49" s="237">
        <f t="shared" ca="1" si="14"/>
        <v>0</v>
      </c>
      <c r="S49" s="10">
        <f t="shared" ca="1" si="15"/>
        <v>0</v>
      </c>
      <c r="T49" s="257"/>
      <c r="U49" s="257"/>
      <c r="V49" s="250">
        <f t="shared" si="11"/>
        <v>0.80000000000000038</v>
      </c>
      <c r="W49" s="257">
        <v>74.129588185579152</v>
      </c>
      <c r="X49" s="257">
        <v>74.129588185579152</v>
      </c>
      <c r="Y49" s="257">
        <v>90.934295898756616</v>
      </c>
      <c r="Z49" s="257">
        <v>81.868591797513261</v>
      </c>
      <c r="AA49" s="257">
        <v>82.207049364033239</v>
      </c>
      <c r="AB49" s="86">
        <v>73.812752733045357</v>
      </c>
      <c r="AC49" s="127"/>
      <c r="AD49" s="86"/>
      <c r="AE49" s="86">
        <v>8.5</v>
      </c>
      <c r="AF49" s="7">
        <v>30.316575190991568</v>
      </c>
      <c r="AG49" s="7">
        <v>30.316575190991568</v>
      </c>
      <c r="AH49" s="7">
        <v>59.606987833150392</v>
      </c>
      <c r="AI49" s="7">
        <v>19.213975666300783</v>
      </c>
      <c r="AJ49" s="7">
        <v>31.49994177128362</v>
      </c>
      <c r="AK49" s="7">
        <v>13.18138477454465</v>
      </c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x14ac:dyDescent="0.25">
      <c r="A50" s="11"/>
      <c r="B50" s="22">
        <v>1</v>
      </c>
      <c r="C50" s="22">
        <v>0</v>
      </c>
      <c r="D50" s="247">
        <v>0</v>
      </c>
      <c r="E50" s="22">
        <v>0</v>
      </c>
      <c r="F50" s="22">
        <v>1</v>
      </c>
      <c r="G50" s="22">
        <v>1</v>
      </c>
      <c r="H50" s="22">
        <v>0</v>
      </c>
      <c r="I50" s="22">
        <v>0</v>
      </c>
      <c r="J50" s="2">
        <f t="shared" si="2"/>
        <v>1</v>
      </c>
      <c r="K50" s="10">
        <f t="shared" si="3"/>
        <v>-1</v>
      </c>
      <c r="L50" s="2">
        <f t="shared" si="4"/>
        <v>0</v>
      </c>
      <c r="M50" s="10">
        <f t="shared" si="5"/>
        <v>0</v>
      </c>
      <c r="N50" s="169"/>
      <c r="O50" s="16">
        <f t="shared" ca="1" si="10"/>
        <v>1.3096007616672069E-3</v>
      </c>
      <c r="P50" s="237">
        <f t="shared" ca="1" si="12"/>
        <v>1.3096007616672069E-3</v>
      </c>
      <c r="Q50" s="10">
        <f t="shared" ca="1" si="13"/>
        <v>-1.3096007616672069E-3</v>
      </c>
      <c r="R50" s="237">
        <f t="shared" ca="1" si="14"/>
        <v>0</v>
      </c>
      <c r="S50" s="10">
        <f t="shared" ca="1" si="15"/>
        <v>0</v>
      </c>
      <c r="T50" s="257"/>
      <c r="U50" s="257"/>
      <c r="V50" s="250">
        <f t="shared" si="11"/>
        <v>0.8200000000000004</v>
      </c>
      <c r="W50" s="257">
        <v>87.61527792204717</v>
      </c>
      <c r="X50" s="257">
        <v>87.61527792204717</v>
      </c>
      <c r="Y50" s="257">
        <v>98.035896436172763</v>
      </c>
      <c r="Z50" s="257">
        <v>96.071792872345526</v>
      </c>
      <c r="AA50" s="257">
        <v>96.08553696610393</v>
      </c>
      <c r="AB50" s="86">
        <v>94.148881559689201</v>
      </c>
      <c r="AC50" s="127"/>
      <c r="AD50" s="86"/>
      <c r="AE50" s="86">
        <v>9.1999999999999993</v>
      </c>
      <c r="AF50" s="7">
        <v>32.579075738609689</v>
      </c>
      <c r="AG50" s="7">
        <v>32.579075738609689</v>
      </c>
      <c r="AH50" s="7">
        <v>58.731329382716794</v>
      </c>
      <c r="AI50" s="7">
        <v>17.46265876543357</v>
      </c>
      <c r="AJ50" s="7">
        <v>30.492739625980359</v>
      </c>
      <c r="AK50" s="7">
        <v>12.46060453565074</v>
      </c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x14ac:dyDescent="0.25">
      <c r="A51" s="11"/>
      <c r="B51" s="22">
        <v>1</v>
      </c>
      <c r="C51" s="22">
        <v>0</v>
      </c>
      <c r="D51" s="247">
        <v>0</v>
      </c>
      <c r="E51" s="22">
        <v>1</v>
      </c>
      <c r="F51" s="22">
        <v>0</v>
      </c>
      <c r="G51" s="22">
        <v>0</v>
      </c>
      <c r="H51" s="22">
        <v>0</v>
      </c>
      <c r="I51" s="22">
        <v>1</v>
      </c>
      <c r="J51" s="2">
        <f t="shared" si="2"/>
        <v>1</v>
      </c>
      <c r="K51" s="10">
        <f t="shared" si="3"/>
        <v>-1</v>
      </c>
      <c r="L51" s="2">
        <f t="shared" si="4"/>
        <v>0</v>
      </c>
      <c r="M51" s="10">
        <f t="shared" si="5"/>
        <v>0</v>
      </c>
      <c r="N51" s="169"/>
      <c r="O51" s="16">
        <f t="shared" ca="1" si="10"/>
        <v>1.2720551758681061E-3</v>
      </c>
      <c r="P51" s="237">
        <f t="shared" ca="1" si="12"/>
        <v>1.2720551758681061E-3</v>
      </c>
      <c r="Q51" s="10">
        <f t="shared" ca="1" si="13"/>
        <v>-1.2720551758681061E-3</v>
      </c>
      <c r="R51" s="237">
        <f t="shared" ca="1" si="14"/>
        <v>0</v>
      </c>
      <c r="S51" s="10">
        <f t="shared" ca="1" si="15"/>
        <v>0</v>
      </c>
      <c r="T51" s="257"/>
      <c r="U51" s="257"/>
      <c r="V51" s="250">
        <f t="shared" si="11"/>
        <v>0.84000000000000041</v>
      </c>
      <c r="W51" s="257">
        <v>88.769021855595625</v>
      </c>
      <c r="X51" s="257">
        <v>88.769021855595625</v>
      </c>
      <c r="Y51" s="257">
        <v>98.259655064739178</v>
      </c>
      <c r="Z51" s="257">
        <v>96.519310129478384</v>
      </c>
      <c r="AA51" s="257">
        <v>96.526380149926894</v>
      </c>
      <c r="AB51" s="86">
        <v>94.800164880683681</v>
      </c>
      <c r="AC51" s="127"/>
      <c r="AD51" s="86"/>
      <c r="AE51" s="86">
        <v>10</v>
      </c>
      <c r="AF51" s="7">
        <v>32.882207830913494</v>
      </c>
      <c r="AG51" s="7">
        <v>32.882207830913494</v>
      </c>
      <c r="AH51" s="7">
        <v>63.285637155822826</v>
      </c>
      <c r="AI51" s="7">
        <v>26.571274311645627</v>
      </c>
      <c r="AJ51" s="7">
        <v>35.940165778639297</v>
      </c>
      <c r="AK51" s="7">
        <v>16.491059654440889</v>
      </c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x14ac:dyDescent="0.25">
      <c r="A52" s="11"/>
      <c r="B52" s="22">
        <v>1</v>
      </c>
      <c r="C52" s="22">
        <v>0</v>
      </c>
      <c r="D52" s="247">
        <v>0</v>
      </c>
      <c r="E52" s="22">
        <v>1</v>
      </c>
      <c r="F52" s="22">
        <v>0</v>
      </c>
      <c r="G52" s="22">
        <v>0</v>
      </c>
      <c r="H52" s="22">
        <v>1</v>
      </c>
      <c r="I52" s="22">
        <v>0</v>
      </c>
      <c r="J52" s="2">
        <f t="shared" si="2"/>
        <v>1</v>
      </c>
      <c r="K52" s="10">
        <f t="shared" si="3"/>
        <v>-1</v>
      </c>
      <c r="L52" s="2">
        <f t="shared" si="4"/>
        <v>0</v>
      </c>
      <c r="M52" s="10">
        <f t="shared" si="5"/>
        <v>0</v>
      </c>
      <c r="N52" s="169"/>
      <c r="O52" s="16">
        <f t="shared" ca="1" si="10"/>
        <v>1.2282260399295048E-3</v>
      </c>
      <c r="P52" s="237">
        <f t="shared" ca="1" si="12"/>
        <v>1.2282260399295048E-3</v>
      </c>
      <c r="Q52" s="10">
        <f t="shared" ca="1" si="13"/>
        <v>-1.2282260399295048E-3</v>
      </c>
      <c r="R52" s="237">
        <f t="shared" ca="1" si="14"/>
        <v>0</v>
      </c>
      <c r="S52" s="10">
        <f t="shared" ca="1" si="15"/>
        <v>0</v>
      </c>
      <c r="T52" s="257"/>
      <c r="U52" s="257"/>
      <c r="V52" s="250">
        <f t="shared" si="11"/>
        <v>0.86000000000000043</v>
      </c>
      <c r="W52" s="257">
        <v>85.295868827508954</v>
      </c>
      <c r="X52" s="257">
        <v>85.295868827508954</v>
      </c>
      <c r="Y52" s="257">
        <v>97.359264795482929</v>
      </c>
      <c r="Z52" s="257">
        <v>94.718529590965858</v>
      </c>
      <c r="AA52" s="257">
        <v>94.742234841643452</v>
      </c>
      <c r="AB52" s="86">
        <v>92.148823851410896</v>
      </c>
      <c r="AC52" s="127"/>
      <c r="AD52" s="86"/>
      <c r="AE52" s="86">
        <v>11</v>
      </c>
      <c r="AF52" s="7">
        <v>22.36639162365379</v>
      </c>
      <c r="AG52" s="7">
        <v>22.36639162365379</v>
      </c>
      <c r="AH52" s="7">
        <v>55.404717853390842</v>
      </c>
      <c r="AI52" s="7">
        <v>10.809435706781679</v>
      </c>
      <c r="AJ52" s="7">
        <v>26.071314001586853</v>
      </c>
      <c r="AK52" s="7">
        <v>8.649327951882503</v>
      </c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x14ac:dyDescent="0.25">
      <c r="A53" s="11"/>
      <c r="B53" s="22">
        <v>1</v>
      </c>
      <c r="C53" s="22">
        <v>0</v>
      </c>
      <c r="D53" s="247">
        <v>0</v>
      </c>
      <c r="E53" s="22">
        <v>1</v>
      </c>
      <c r="F53" s="22">
        <v>0</v>
      </c>
      <c r="G53" s="22">
        <v>1</v>
      </c>
      <c r="H53" s="22">
        <v>0</v>
      </c>
      <c r="I53" s="22">
        <v>0</v>
      </c>
      <c r="J53" s="2">
        <f t="shared" si="2"/>
        <v>1</v>
      </c>
      <c r="K53" s="10">
        <f t="shared" si="3"/>
        <v>-1</v>
      </c>
      <c r="L53" s="2">
        <f t="shared" si="4"/>
        <v>0</v>
      </c>
      <c r="M53" s="10">
        <f t="shared" si="5"/>
        <v>0</v>
      </c>
      <c r="N53" s="169"/>
      <c r="O53" s="16">
        <f t="shared" ca="1" si="10"/>
        <v>7.79877081754056E-4</v>
      </c>
      <c r="P53" s="237">
        <f t="shared" ca="1" si="12"/>
        <v>7.79877081754056E-4</v>
      </c>
      <c r="Q53" s="10">
        <f t="shared" ca="1" si="13"/>
        <v>-7.79877081754056E-4</v>
      </c>
      <c r="R53" s="237">
        <f t="shared" ca="1" si="14"/>
        <v>0</v>
      </c>
      <c r="S53" s="10">
        <f t="shared" ca="1" si="15"/>
        <v>0</v>
      </c>
      <c r="T53" s="257"/>
      <c r="U53" s="257"/>
      <c r="V53" s="250">
        <f t="shared" si="11"/>
        <v>0.88000000000000045</v>
      </c>
      <c r="W53" s="257">
        <v>91.142481799785429</v>
      </c>
      <c r="X53" s="257">
        <v>91.142481799785429</v>
      </c>
      <c r="Y53" s="257">
        <v>98.916643868004201</v>
      </c>
      <c r="Z53" s="257">
        <v>97.833287736008401</v>
      </c>
      <c r="AA53" s="257">
        <v>97.836767292564772</v>
      </c>
      <c r="AB53" s="86">
        <v>96.760366895787158</v>
      </c>
      <c r="AC53" s="127"/>
      <c r="AD53" s="86"/>
      <c r="AE53" s="86">
        <v>12.3</v>
      </c>
      <c r="AF53" s="7">
        <v>30.768642397775569</v>
      </c>
      <c r="AG53" s="7">
        <v>30.768642397775569</v>
      </c>
      <c r="AH53" s="7">
        <v>61.394835968192886</v>
      </c>
      <c r="AI53" s="7">
        <v>22.78967193638579</v>
      </c>
      <c r="AJ53" s="7">
        <v>33.679450746563177</v>
      </c>
      <c r="AK53" s="7">
        <v>14.897271796848191</v>
      </c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x14ac:dyDescent="0.25">
      <c r="A54" s="11"/>
      <c r="B54" s="22">
        <v>1</v>
      </c>
      <c r="C54" s="22">
        <v>0</v>
      </c>
      <c r="D54" s="247">
        <v>0</v>
      </c>
      <c r="E54" s="22">
        <v>1</v>
      </c>
      <c r="F54" s="22">
        <v>1</v>
      </c>
      <c r="G54" s="22">
        <v>0</v>
      </c>
      <c r="H54" s="22">
        <v>0</v>
      </c>
      <c r="I54" s="22">
        <v>0</v>
      </c>
      <c r="J54" s="2">
        <f t="shared" si="2"/>
        <v>1</v>
      </c>
      <c r="K54" s="10">
        <f t="shared" si="3"/>
        <v>-1</v>
      </c>
      <c r="L54" s="2">
        <f t="shared" si="4"/>
        <v>0</v>
      </c>
      <c r="M54" s="10">
        <f t="shared" si="5"/>
        <v>0</v>
      </c>
      <c r="N54" s="169"/>
      <c r="O54" s="16">
        <f t="shared" ca="1" si="10"/>
        <v>7.9096926549133203E-4</v>
      </c>
      <c r="P54" s="237">
        <f t="shared" ca="1" si="12"/>
        <v>7.9096926549133203E-4</v>
      </c>
      <c r="Q54" s="10">
        <f t="shared" ca="1" si="13"/>
        <v>-7.9096926549133203E-4</v>
      </c>
      <c r="R54" s="237">
        <f t="shared" ca="1" si="14"/>
        <v>0</v>
      </c>
      <c r="S54" s="10">
        <f t="shared" ca="1" si="15"/>
        <v>0</v>
      </c>
      <c r="T54" s="257"/>
      <c r="U54" s="257"/>
      <c r="V54" s="250">
        <f t="shared" si="11"/>
        <v>0.90000000000000047</v>
      </c>
      <c r="W54" s="257">
        <v>91.467523121147323</v>
      </c>
      <c r="X54" s="257">
        <v>91.467523121147323</v>
      </c>
      <c r="Y54" s="257">
        <v>98.995377148930288</v>
      </c>
      <c r="Z54" s="257">
        <v>97.990754297860548</v>
      </c>
      <c r="AA54" s="257">
        <v>97.994159623828381</v>
      </c>
      <c r="AB54" s="86">
        <v>96.996343009963013</v>
      </c>
      <c r="AC54" s="127"/>
      <c r="AD54" s="86"/>
      <c r="AE54" s="86">
        <v>13.5</v>
      </c>
      <c r="AF54" s="7">
        <v>25.942822398981523</v>
      </c>
      <c r="AG54" s="7">
        <v>25.942822398981523</v>
      </c>
      <c r="AH54" s="7">
        <v>55.397045255482048</v>
      </c>
      <c r="AI54" s="7">
        <v>10.794090510964084</v>
      </c>
      <c r="AJ54" s="7">
        <v>26.499222472914369</v>
      </c>
      <c r="AK54" s="7">
        <v>9.4384719443379517</v>
      </c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x14ac:dyDescent="0.25">
      <c r="A55" s="11"/>
      <c r="B55" s="22">
        <v>1</v>
      </c>
      <c r="C55" s="22">
        <v>0</v>
      </c>
      <c r="D55" s="247">
        <v>1</v>
      </c>
      <c r="E55" s="22">
        <v>0</v>
      </c>
      <c r="F55" s="22">
        <v>0</v>
      </c>
      <c r="G55" s="22">
        <v>0</v>
      </c>
      <c r="H55" s="22">
        <v>0</v>
      </c>
      <c r="I55" s="22">
        <v>1</v>
      </c>
      <c r="J55" s="2">
        <f t="shared" si="2"/>
        <v>2</v>
      </c>
      <c r="K55" s="10">
        <f t="shared" si="3"/>
        <v>1</v>
      </c>
      <c r="L55" s="2">
        <f t="shared" si="4"/>
        <v>1</v>
      </c>
      <c r="M55" s="10">
        <f t="shared" si="5"/>
        <v>0</v>
      </c>
      <c r="N55" s="169"/>
      <c r="O55" s="16">
        <f t="shared" ca="1" si="10"/>
        <v>1.2851237873588712E-2</v>
      </c>
      <c r="P55" s="237">
        <f t="shared" ca="1" si="12"/>
        <v>2.5702475747177423E-2</v>
      </c>
      <c r="Q55" s="10">
        <f t="shared" ca="1" si="13"/>
        <v>1.2851237873588712E-2</v>
      </c>
      <c r="R55" s="237">
        <f t="shared" ca="1" si="14"/>
        <v>1.2851237873588712E-2</v>
      </c>
      <c r="S55" s="10">
        <f t="shared" ca="1" si="15"/>
        <v>0</v>
      </c>
      <c r="T55" s="257"/>
      <c r="U55" s="257"/>
      <c r="V55" s="250">
        <f t="shared" si="11"/>
        <v>0.92000000000000048</v>
      </c>
      <c r="W55" s="257">
        <v>92.395606665813872</v>
      </c>
      <c r="X55" s="257">
        <v>92.395606665813872</v>
      </c>
      <c r="Y55" s="257">
        <v>99.224524368422266</v>
      </c>
      <c r="Z55" s="257">
        <v>98.449048736844532</v>
      </c>
      <c r="AA55" s="257">
        <v>98.451226949924205</v>
      </c>
      <c r="AB55" s="86">
        <v>97.680105083961962</v>
      </c>
      <c r="AC55" s="127"/>
      <c r="AD55" s="86"/>
      <c r="AE55" s="86">
        <v>15</v>
      </c>
      <c r="AF55" s="7">
        <v>45.353187214609186</v>
      </c>
      <c r="AG55" s="7">
        <v>45.353187214609186</v>
      </c>
      <c r="AH55" s="7">
        <v>70.739800484502311</v>
      </c>
      <c r="AI55" s="7">
        <v>41.479600969004629</v>
      </c>
      <c r="AJ55" s="7">
        <v>46.793676509431499</v>
      </c>
      <c r="AK55" s="7">
        <v>27.612106921340757</v>
      </c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x14ac:dyDescent="0.25">
      <c r="A56" s="11"/>
      <c r="B56" s="22">
        <v>1</v>
      </c>
      <c r="C56" s="22">
        <v>0</v>
      </c>
      <c r="D56" s="247">
        <v>1</v>
      </c>
      <c r="E56" s="22">
        <v>0</v>
      </c>
      <c r="F56" s="22">
        <v>0</v>
      </c>
      <c r="G56" s="22">
        <v>0</v>
      </c>
      <c r="H56" s="22">
        <v>1</v>
      </c>
      <c r="I56" s="22">
        <v>0</v>
      </c>
      <c r="J56" s="2">
        <f t="shared" si="2"/>
        <v>2</v>
      </c>
      <c r="K56" s="10">
        <f t="shared" si="3"/>
        <v>1</v>
      </c>
      <c r="L56" s="2">
        <f t="shared" si="4"/>
        <v>1</v>
      </c>
      <c r="M56" s="10">
        <f t="shared" si="5"/>
        <v>0</v>
      </c>
      <c r="N56" s="169"/>
      <c r="O56" s="16">
        <f t="shared" ca="1" si="10"/>
        <v>1.2408443675328852E-2</v>
      </c>
      <c r="P56" s="237">
        <f t="shared" ca="1" si="12"/>
        <v>2.4816887350657704E-2</v>
      </c>
      <c r="Q56" s="10">
        <f t="shared" ca="1" si="13"/>
        <v>1.2408443675328852E-2</v>
      </c>
      <c r="R56" s="237">
        <f t="shared" ca="1" si="14"/>
        <v>1.2408443675328852E-2</v>
      </c>
      <c r="S56" s="10">
        <f t="shared" ca="1" si="15"/>
        <v>0</v>
      </c>
      <c r="T56" s="257"/>
      <c r="U56" s="257"/>
      <c r="V56" s="250">
        <f t="shared" si="11"/>
        <v>0.9400000000000005</v>
      </c>
      <c r="W56" s="257">
        <v>95.280031994103354</v>
      </c>
      <c r="X56" s="257">
        <v>95.280031994103354</v>
      </c>
      <c r="Y56" s="257">
        <v>99.710438908664841</v>
      </c>
      <c r="Z56" s="257">
        <v>99.420877817329682</v>
      </c>
      <c r="AA56" s="257">
        <v>99.421112741633863</v>
      </c>
      <c r="AB56" s="86">
        <v>99.132021443387103</v>
      </c>
      <c r="AC56" s="127"/>
      <c r="AD56" s="86"/>
      <c r="AE56" s="86">
        <v>17</v>
      </c>
      <c r="AF56" s="7">
        <v>28.141396649049753</v>
      </c>
      <c r="AG56" s="7">
        <v>28.141396649049753</v>
      </c>
      <c r="AH56" s="7">
        <v>59.85773395849926</v>
      </c>
      <c r="AI56" s="7">
        <v>19.715467916998509</v>
      </c>
      <c r="AJ56" s="7">
        <v>31.785130804595774</v>
      </c>
      <c r="AK56" s="7">
        <v>13.373300329843596</v>
      </c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x14ac:dyDescent="0.25">
      <c r="A57" s="11"/>
      <c r="B57" s="22">
        <v>1</v>
      </c>
      <c r="C57" s="22">
        <v>0</v>
      </c>
      <c r="D57" s="247">
        <v>1</v>
      </c>
      <c r="E57" s="22">
        <v>0</v>
      </c>
      <c r="F57" s="22">
        <v>0</v>
      </c>
      <c r="G57" s="22">
        <v>1</v>
      </c>
      <c r="H57" s="22">
        <v>0</v>
      </c>
      <c r="I57" s="22">
        <v>0</v>
      </c>
      <c r="J57" s="2">
        <f t="shared" si="2"/>
        <v>2</v>
      </c>
      <c r="K57" s="10">
        <f t="shared" si="3"/>
        <v>1</v>
      </c>
      <c r="L57" s="2">
        <f t="shared" si="4"/>
        <v>1</v>
      </c>
      <c r="M57" s="10">
        <f t="shared" si="5"/>
        <v>0</v>
      </c>
      <c r="N57" s="169"/>
      <c r="O57" s="16">
        <f t="shared" ca="1" si="10"/>
        <v>7.8788924253555669E-3</v>
      </c>
      <c r="P57" s="237">
        <f t="shared" ca="1" si="12"/>
        <v>1.5757784850711134E-2</v>
      </c>
      <c r="Q57" s="10">
        <f t="shared" ca="1" si="13"/>
        <v>7.8788924253555669E-3</v>
      </c>
      <c r="R57" s="237">
        <f t="shared" ca="1" si="14"/>
        <v>7.8788924253555669E-3</v>
      </c>
      <c r="S57" s="10">
        <f t="shared" ca="1" si="15"/>
        <v>0</v>
      </c>
      <c r="T57" s="257"/>
      <c r="U57" s="257"/>
      <c r="V57" s="250">
        <f t="shared" si="11"/>
        <v>0.96000000000000052</v>
      </c>
      <c r="W57" s="257">
        <v>96.653491294625113</v>
      </c>
      <c r="X57" s="257">
        <v>96.653491294625113</v>
      </c>
      <c r="Y57" s="257">
        <v>99.853769962302167</v>
      </c>
      <c r="Z57" s="257">
        <v>99.707539924604333</v>
      </c>
      <c r="AA57" s="257">
        <v>99.707600360872931</v>
      </c>
      <c r="AB57" s="86">
        <v>99.561491187608283</v>
      </c>
      <c r="AC57" s="127"/>
      <c r="AD57" s="86"/>
      <c r="AE57" s="86">
        <v>20</v>
      </c>
      <c r="AF57" s="7">
        <v>29.385466589850502</v>
      </c>
      <c r="AG57" s="7">
        <v>29.385466589850502</v>
      </c>
      <c r="AH57" s="7">
        <v>58.194813723473828</v>
      </c>
      <c r="AI57" s="7">
        <v>16.389627446947678</v>
      </c>
      <c r="AJ57" s="7">
        <v>29.745008429721125</v>
      </c>
      <c r="AK57" s="7">
        <v>11.742129250416349</v>
      </c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x14ac:dyDescent="0.25">
      <c r="A58" s="11"/>
      <c r="B58" s="22">
        <v>1</v>
      </c>
      <c r="C58" s="22">
        <v>0</v>
      </c>
      <c r="D58" s="247">
        <v>1</v>
      </c>
      <c r="E58" s="22">
        <v>0</v>
      </c>
      <c r="F58" s="22">
        <v>1</v>
      </c>
      <c r="G58" s="22">
        <v>0</v>
      </c>
      <c r="H58" s="22">
        <v>0</v>
      </c>
      <c r="I58" s="22">
        <v>0</v>
      </c>
      <c r="J58" s="2">
        <f t="shared" si="2"/>
        <v>2</v>
      </c>
      <c r="K58" s="10">
        <f t="shared" si="3"/>
        <v>1</v>
      </c>
      <c r="L58" s="2">
        <f t="shared" si="4"/>
        <v>1</v>
      </c>
      <c r="M58" s="10">
        <f t="shared" si="5"/>
        <v>0</v>
      </c>
      <c r="N58" s="169"/>
      <c r="O58" s="16">
        <f t="shared" ca="1" si="10"/>
        <v>7.9909538315347476E-3</v>
      </c>
      <c r="P58" s="237">
        <f t="shared" ca="1" si="12"/>
        <v>1.5981907663069495E-2</v>
      </c>
      <c r="Q58" s="10">
        <f t="shared" ca="1" si="13"/>
        <v>7.9909538315347476E-3</v>
      </c>
      <c r="R58" s="237">
        <f t="shared" ca="1" si="14"/>
        <v>7.9909538315347476E-3</v>
      </c>
      <c r="S58" s="10">
        <f t="shared" ca="1" si="15"/>
        <v>0</v>
      </c>
      <c r="T58" s="257"/>
      <c r="U58" s="257"/>
      <c r="V58" s="250">
        <f t="shared" si="11"/>
        <v>0.98000000000000054</v>
      </c>
      <c r="W58" s="257">
        <v>97.823937386387428</v>
      </c>
      <c r="X58" s="257">
        <v>97.823937386387428</v>
      </c>
      <c r="Y58" s="257">
        <v>99.9422475041127</v>
      </c>
      <c r="Z58" s="257">
        <v>99.8844950082254</v>
      </c>
      <c r="AA58" s="257">
        <v>99.884504294054608</v>
      </c>
      <c r="AB58" s="86">
        <v>99.826770369802375</v>
      </c>
      <c r="AC58" s="127"/>
      <c r="AD58" s="86"/>
      <c r="AE58" s="86">
        <v>25</v>
      </c>
      <c r="AF58" s="7">
        <v>32.948306935327203</v>
      </c>
      <c r="AG58" s="7">
        <v>32.948306935327203</v>
      </c>
      <c r="AH58" s="7">
        <v>62.675192418903194</v>
      </c>
      <c r="AI58" s="7">
        <v>25.350384837806388</v>
      </c>
      <c r="AJ58" s="7">
        <v>35.323071960063515</v>
      </c>
      <c r="AK58" s="7">
        <v>16.277599224981611</v>
      </c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x14ac:dyDescent="0.25">
      <c r="A59" s="11"/>
      <c r="B59" s="22">
        <v>1</v>
      </c>
      <c r="C59" s="22">
        <v>0</v>
      </c>
      <c r="D59" s="247">
        <v>1</v>
      </c>
      <c r="E59" s="22">
        <v>1</v>
      </c>
      <c r="F59" s="22">
        <v>0</v>
      </c>
      <c r="G59" s="22">
        <v>0</v>
      </c>
      <c r="H59" s="22">
        <v>0</v>
      </c>
      <c r="I59" s="22">
        <v>0</v>
      </c>
      <c r="J59" s="2">
        <f t="shared" si="2"/>
        <v>2</v>
      </c>
      <c r="K59" s="10">
        <f t="shared" si="3"/>
        <v>1</v>
      </c>
      <c r="L59" s="2">
        <f t="shared" si="4"/>
        <v>1</v>
      </c>
      <c r="M59" s="10">
        <f t="shared" si="5"/>
        <v>0</v>
      </c>
      <c r="N59" s="169"/>
      <c r="O59" s="16">
        <f t="shared" ca="1" si="10"/>
        <v>4.758672976514629E-3</v>
      </c>
      <c r="P59" s="237">
        <f t="shared" ca="1" si="12"/>
        <v>9.5173459530292579E-3</v>
      </c>
      <c r="Q59" s="10">
        <f t="shared" ca="1" si="13"/>
        <v>4.758672976514629E-3</v>
      </c>
      <c r="R59" s="237">
        <f t="shared" ca="1" si="14"/>
        <v>4.758672976514629E-3</v>
      </c>
      <c r="S59" s="10">
        <f t="shared" ca="1" si="15"/>
        <v>0</v>
      </c>
      <c r="T59" s="257"/>
      <c r="U59" s="257"/>
      <c r="V59" s="250"/>
      <c r="W59" s="257"/>
      <c r="X59" s="257"/>
      <c r="Y59" s="257"/>
      <c r="Z59" s="257"/>
      <c r="AA59" s="257"/>
      <c r="AB59" s="86"/>
      <c r="AC59" s="127"/>
      <c r="AD59" s="86"/>
      <c r="AE59" s="86">
        <v>32</v>
      </c>
      <c r="AF59" s="7">
        <v>35.222880263649621</v>
      </c>
      <c r="AG59" s="7">
        <v>35.222880263649621</v>
      </c>
      <c r="AH59" s="7">
        <v>60.860158230392777</v>
      </c>
      <c r="AI59" s="7">
        <v>21.720316460785583</v>
      </c>
      <c r="AJ59" s="7">
        <v>32.99983237490963</v>
      </c>
      <c r="AK59" s="7">
        <v>14.304323832427738</v>
      </c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x14ac:dyDescent="0.25">
      <c r="A60" s="11"/>
      <c r="B60" s="22">
        <v>1</v>
      </c>
      <c r="C60" s="22">
        <v>1</v>
      </c>
      <c r="D60" s="247">
        <v>0</v>
      </c>
      <c r="E60" s="22">
        <v>0</v>
      </c>
      <c r="F60" s="22">
        <v>0</v>
      </c>
      <c r="G60" s="22">
        <v>0</v>
      </c>
      <c r="H60" s="22">
        <v>0</v>
      </c>
      <c r="I60" s="22">
        <v>1</v>
      </c>
      <c r="J60" s="2">
        <f t="shared" si="2"/>
        <v>2</v>
      </c>
      <c r="K60" s="10">
        <f t="shared" si="3"/>
        <v>1</v>
      </c>
      <c r="L60" s="2">
        <f t="shared" si="4"/>
        <v>1</v>
      </c>
      <c r="M60" s="10">
        <f t="shared" si="5"/>
        <v>0</v>
      </c>
      <c r="N60" s="169"/>
      <c r="O60" s="16">
        <f t="shared" ca="1" si="10"/>
        <v>1.0973956617771806E-2</v>
      </c>
      <c r="P60" s="237">
        <f t="shared" ca="1" si="12"/>
        <v>2.1947913235543612E-2</v>
      </c>
      <c r="Q60" s="10">
        <f t="shared" ca="1" si="13"/>
        <v>1.0973956617771806E-2</v>
      </c>
      <c r="R60" s="237">
        <f t="shared" ca="1" si="14"/>
        <v>1.0973956617771806E-2</v>
      </c>
      <c r="S60" s="10">
        <f t="shared" ca="1" si="15"/>
        <v>0</v>
      </c>
      <c r="T60" s="257"/>
      <c r="U60" s="257"/>
      <c r="V60" s="250"/>
      <c r="W60" s="257"/>
      <c r="X60" s="257"/>
      <c r="Y60" s="257"/>
      <c r="Z60" s="257"/>
      <c r="AA60" s="257"/>
      <c r="AB60" s="86"/>
      <c r="AC60" s="127"/>
      <c r="AD60" s="86"/>
      <c r="AE60" s="86">
        <v>40</v>
      </c>
      <c r="AF60" s="7">
        <v>23.241979035071367</v>
      </c>
      <c r="AG60" s="7">
        <v>23.241979035071367</v>
      </c>
      <c r="AH60" s="7">
        <v>53.318993428889385</v>
      </c>
      <c r="AI60" s="7">
        <v>6.6379868577787784</v>
      </c>
      <c r="AJ60" s="7">
        <v>24.01337566734567</v>
      </c>
      <c r="AK60" s="7">
        <v>7.5693318115334653</v>
      </c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x14ac:dyDescent="0.25">
      <c r="A61" s="11"/>
      <c r="B61" s="22">
        <v>1</v>
      </c>
      <c r="C61" s="22">
        <v>1</v>
      </c>
      <c r="D61" s="247">
        <v>0</v>
      </c>
      <c r="E61" s="22">
        <v>0</v>
      </c>
      <c r="F61" s="22">
        <v>0</v>
      </c>
      <c r="G61" s="22">
        <v>0</v>
      </c>
      <c r="H61" s="22">
        <v>1</v>
      </c>
      <c r="I61" s="22">
        <v>0</v>
      </c>
      <c r="J61" s="2">
        <f t="shared" si="2"/>
        <v>2</v>
      </c>
      <c r="K61" s="10">
        <f t="shared" si="3"/>
        <v>1</v>
      </c>
      <c r="L61" s="2">
        <f t="shared" si="4"/>
        <v>1</v>
      </c>
      <c r="M61" s="10">
        <f t="shared" si="5"/>
        <v>0</v>
      </c>
      <c r="N61" s="169"/>
      <c r="O61" s="16">
        <f t="shared" ca="1" si="10"/>
        <v>1.0595844845964113E-2</v>
      </c>
      <c r="P61" s="237">
        <f t="shared" ca="1" si="12"/>
        <v>2.1191689691928226E-2</v>
      </c>
      <c r="Q61" s="10">
        <f t="shared" ca="1" si="13"/>
        <v>1.0595844845964113E-2</v>
      </c>
      <c r="R61" s="237">
        <f t="shared" ca="1" si="14"/>
        <v>1.0595844845964113E-2</v>
      </c>
      <c r="S61" s="10">
        <f t="shared" ca="1" si="15"/>
        <v>0</v>
      </c>
      <c r="T61" s="257"/>
      <c r="U61" s="257"/>
      <c r="V61" s="250"/>
      <c r="W61" s="257"/>
      <c r="X61" s="257"/>
      <c r="Y61" s="257"/>
      <c r="Z61" s="257"/>
      <c r="AA61" s="257"/>
      <c r="AB61" s="86"/>
      <c r="AC61" s="127"/>
      <c r="AD61" s="86"/>
      <c r="AE61" s="86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x14ac:dyDescent="0.25">
      <c r="A62" s="11"/>
      <c r="B62" s="22">
        <v>1</v>
      </c>
      <c r="C62" s="22">
        <v>1</v>
      </c>
      <c r="D62" s="247">
        <v>0</v>
      </c>
      <c r="E62" s="22">
        <v>0</v>
      </c>
      <c r="F62" s="22">
        <v>0</v>
      </c>
      <c r="G62" s="22">
        <v>1</v>
      </c>
      <c r="H62" s="22">
        <v>0</v>
      </c>
      <c r="I62" s="22">
        <v>0</v>
      </c>
      <c r="J62" s="2">
        <f t="shared" si="2"/>
        <v>2</v>
      </c>
      <c r="K62" s="10">
        <f t="shared" si="3"/>
        <v>1</v>
      </c>
      <c r="L62" s="2">
        <f t="shared" si="4"/>
        <v>1</v>
      </c>
      <c r="M62" s="10">
        <f t="shared" si="5"/>
        <v>0</v>
      </c>
      <c r="N62" s="169"/>
      <c r="O62" s="16">
        <f t="shared" ca="1" si="10"/>
        <v>6.7279607242845436E-3</v>
      </c>
      <c r="P62" s="237">
        <f t="shared" ca="1" si="12"/>
        <v>1.3455921448569087E-2</v>
      </c>
      <c r="Q62" s="10">
        <f t="shared" ca="1" si="13"/>
        <v>6.7279607242845436E-3</v>
      </c>
      <c r="R62" s="237">
        <f t="shared" ca="1" si="14"/>
        <v>6.7279607242845436E-3</v>
      </c>
      <c r="S62" s="10">
        <f t="shared" ca="1" si="15"/>
        <v>0</v>
      </c>
      <c r="T62" s="257"/>
      <c r="U62" s="257"/>
      <c r="V62" s="250"/>
      <c r="W62" s="257"/>
      <c r="X62" s="257"/>
      <c r="Y62" s="257"/>
      <c r="Z62" s="257"/>
      <c r="AA62" s="257"/>
      <c r="AB62" s="86"/>
      <c r="AC62" s="127"/>
      <c r="AD62" s="86"/>
      <c r="AE62" s="127"/>
      <c r="AF62" s="324"/>
      <c r="AG62" s="7"/>
      <c r="AH62" s="324"/>
      <c r="AI62" s="324"/>
      <c r="AJ62" s="324"/>
      <c r="AK62" s="324"/>
      <c r="AL62" s="324"/>
    </row>
    <row r="63" spans="1:56" x14ac:dyDescent="0.25">
      <c r="A63" s="11"/>
      <c r="B63" s="22">
        <v>1</v>
      </c>
      <c r="C63" s="22">
        <v>1</v>
      </c>
      <c r="D63" s="247">
        <v>0</v>
      </c>
      <c r="E63" s="22">
        <v>0</v>
      </c>
      <c r="F63" s="22">
        <v>1</v>
      </c>
      <c r="G63" s="22">
        <v>0</v>
      </c>
      <c r="H63" s="22">
        <v>0</v>
      </c>
      <c r="I63" s="22">
        <v>0</v>
      </c>
      <c r="J63" s="2">
        <f t="shared" si="2"/>
        <v>2</v>
      </c>
      <c r="K63" s="10">
        <f t="shared" si="3"/>
        <v>1</v>
      </c>
      <c r="L63" s="2">
        <f t="shared" si="4"/>
        <v>1</v>
      </c>
      <c r="M63" s="10">
        <f t="shared" si="5"/>
        <v>0</v>
      </c>
      <c r="N63" s="169"/>
      <c r="O63" s="16">
        <f t="shared" ca="1" si="10"/>
        <v>6.8236524406805332E-3</v>
      </c>
      <c r="P63" s="237">
        <f t="shared" ca="1" si="12"/>
        <v>1.3647304881361066E-2</v>
      </c>
      <c r="Q63" s="10">
        <f t="shared" ca="1" si="13"/>
        <v>6.8236524406805332E-3</v>
      </c>
      <c r="R63" s="237">
        <f t="shared" ca="1" si="14"/>
        <v>6.8236524406805332E-3</v>
      </c>
      <c r="S63" s="10">
        <f t="shared" ca="1" si="15"/>
        <v>0</v>
      </c>
      <c r="T63" s="257"/>
      <c r="U63" s="257"/>
      <c r="V63" s="250"/>
      <c r="W63" s="257"/>
      <c r="X63" s="257"/>
      <c r="Y63" s="257"/>
      <c r="Z63" s="257"/>
      <c r="AA63" s="257"/>
      <c r="AB63" s="86"/>
      <c r="AC63" s="127"/>
      <c r="AD63" s="86"/>
      <c r="AE63" s="127"/>
      <c r="AF63" s="324"/>
      <c r="AG63" s="7"/>
      <c r="AH63" s="324"/>
      <c r="AI63" s="324"/>
      <c r="AJ63" s="324"/>
      <c r="AK63" s="324"/>
      <c r="AL63" s="324"/>
    </row>
    <row r="64" spans="1:56" x14ac:dyDescent="0.25">
      <c r="A64" s="11"/>
      <c r="B64" s="22">
        <v>1</v>
      </c>
      <c r="C64" s="22">
        <v>1</v>
      </c>
      <c r="D64" s="247">
        <v>0</v>
      </c>
      <c r="E64" s="22">
        <v>1</v>
      </c>
      <c r="F64" s="22">
        <v>0</v>
      </c>
      <c r="G64" s="22">
        <v>0</v>
      </c>
      <c r="H64" s="22">
        <v>0</v>
      </c>
      <c r="I64" s="22">
        <v>0</v>
      </c>
      <c r="J64" s="2">
        <f t="shared" si="2"/>
        <v>2</v>
      </c>
      <c r="K64" s="10">
        <f t="shared" si="3"/>
        <v>1</v>
      </c>
      <c r="L64" s="2">
        <f t="shared" si="4"/>
        <v>1</v>
      </c>
      <c r="M64" s="10">
        <f t="shared" si="5"/>
        <v>0</v>
      </c>
      <c r="N64" s="343"/>
      <c r="O64" s="16">
        <f t="shared" ca="1" si="10"/>
        <v>4.0635362379960148E-3</v>
      </c>
      <c r="P64" s="237">
        <f t="shared" ca="1" si="12"/>
        <v>8.1270724759920296E-3</v>
      </c>
      <c r="Q64" s="10">
        <f t="shared" ca="1" si="13"/>
        <v>4.0635362379960148E-3</v>
      </c>
      <c r="R64" s="237">
        <f t="shared" ca="1" si="14"/>
        <v>4.0635362379960148E-3</v>
      </c>
      <c r="S64" s="10">
        <f t="shared" ca="1" si="15"/>
        <v>0</v>
      </c>
      <c r="T64" s="257"/>
      <c r="U64" s="257"/>
      <c r="V64" s="250"/>
      <c r="W64" s="257"/>
      <c r="X64" s="257"/>
      <c r="Y64" s="257"/>
      <c r="Z64" s="257"/>
      <c r="AA64" s="257"/>
      <c r="AB64" s="86"/>
      <c r="AC64" s="127"/>
      <c r="AD64" s="86"/>
      <c r="AE64" s="127"/>
      <c r="AF64" s="324"/>
      <c r="AG64" s="7"/>
      <c r="AH64" s="324"/>
      <c r="AI64" s="324"/>
      <c r="AJ64" s="324"/>
      <c r="AK64" s="324"/>
      <c r="AL64" s="324"/>
    </row>
    <row r="65" spans="1:38" x14ac:dyDescent="0.25">
      <c r="A65" s="11"/>
      <c r="B65" s="22">
        <v>1</v>
      </c>
      <c r="C65" s="22">
        <v>1</v>
      </c>
      <c r="D65" s="247">
        <v>1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">
        <f t="shared" si="2"/>
        <v>3</v>
      </c>
      <c r="K65" s="10">
        <f t="shared" si="3"/>
        <v>3</v>
      </c>
      <c r="L65" s="2">
        <f t="shared" si="4"/>
        <v>3</v>
      </c>
      <c r="M65" s="10">
        <f t="shared" si="5"/>
        <v>3</v>
      </c>
      <c r="N65" s="275" t="s">
        <v>153</v>
      </c>
      <c r="O65" s="258">
        <f t="shared" ca="1" si="10"/>
        <v>4.1052834651450043E-2</v>
      </c>
      <c r="P65" s="237">
        <f t="shared" ca="1" si="12"/>
        <v>0.12315850395435013</v>
      </c>
      <c r="Q65" s="10">
        <f t="shared" ca="1" si="13"/>
        <v>0.12315850395435013</v>
      </c>
      <c r="R65" s="237">
        <f t="shared" ca="1" si="14"/>
        <v>0.12315850395435013</v>
      </c>
      <c r="S65" s="10">
        <f t="shared" ca="1" si="15"/>
        <v>0.12315850395435013</v>
      </c>
      <c r="T65" s="257"/>
      <c r="U65" s="257"/>
      <c r="V65" s="250"/>
      <c r="W65" s="257"/>
      <c r="X65" s="257"/>
      <c r="Y65" s="257"/>
      <c r="Z65" s="257"/>
      <c r="AA65" s="257"/>
      <c r="AB65" s="86"/>
      <c r="AC65" s="127"/>
      <c r="AD65" s="86"/>
      <c r="AE65" s="127" t="s">
        <v>32</v>
      </c>
      <c r="AF65" s="324" t="s">
        <v>32</v>
      </c>
      <c r="AG65" s="7"/>
      <c r="AH65" s="324"/>
      <c r="AI65" s="324"/>
      <c r="AJ65" s="324"/>
      <c r="AK65" s="324"/>
      <c r="AL65" s="324"/>
    </row>
    <row r="66" spans="1:38" ht="18.75" customHeight="1" x14ac:dyDescent="0.25">
      <c r="A66" s="324"/>
      <c r="B66" s="324"/>
      <c r="C66" s="324"/>
      <c r="D66" s="324"/>
      <c r="E66" s="324"/>
      <c r="F66" s="324"/>
      <c r="G66" s="324"/>
      <c r="H66" s="324"/>
      <c r="I66" s="324"/>
      <c r="J66" s="24"/>
      <c r="K66" s="47"/>
      <c r="L66" s="24"/>
      <c r="M66" s="47"/>
      <c r="N66" s="326" t="s">
        <v>146</v>
      </c>
      <c r="O66" s="342">
        <f ca="1">SUM(O10:O65)</f>
        <v>0.30235165966899941</v>
      </c>
      <c r="P66" s="237">
        <f ca="1">SUM(P10:P65)</f>
        <v>0.54740347208921225</v>
      </c>
      <c r="Q66" s="10">
        <f ca="1">SUM(Q10:Q65)</f>
        <v>0.18775196517142645</v>
      </c>
      <c r="R66" s="237">
        <f ca="1">SUM(R10:R65)</f>
        <v>0.2927157094674801</v>
      </c>
      <c r="S66" s="10">
        <f ca="1">SUM(S10:S65)</f>
        <v>0.12315850395435013</v>
      </c>
      <c r="T66" s="127"/>
      <c r="U66" s="127"/>
      <c r="V66" s="250"/>
      <c r="W66" s="127"/>
      <c r="X66" s="366"/>
      <c r="Y66" s="366"/>
      <c r="Z66" s="366"/>
      <c r="AA66" s="86"/>
      <c r="AB66" s="86"/>
      <c r="AC66" s="127"/>
      <c r="AD66" s="86"/>
      <c r="AE66" s="127"/>
      <c r="AF66" s="324"/>
      <c r="AG66" s="7"/>
      <c r="AH66" s="324"/>
      <c r="AI66" s="324"/>
      <c r="AJ66" s="324"/>
      <c r="AK66" s="324"/>
      <c r="AL66" s="324"/>
    </row>
    <row r="67" spans="1:38" ht="15.75" thickBot="1" x14ac:dyDescent="0.3">
      <c r="A67" s="48"/>
      <c r="B67" s="48"/>
      <c r="C67" s="4"/>
      <c r="D67" s="4"/>
      <c r="E67" s="4"/>
      <c r="F67" s="4"/>
      <c r="G67" s="4"/>
      <c r="H67" s="4"/>
      <c r="I67" s="4"/>
      <c r="J67" s="158"/>
      <c r="K67" s="159"/>
      <c r="L67" s="158"/>
      <c r="M67" s="159"/>
      <c r="N67" s="338"/>
      <c r="O67" s="309" t="s">
        <v>123</v>
      </c>
      <c r="P67" s="19">
        <f ca="1">P$66/$O$66/3*100</f>
        <v>60.349536109540381</v>
      </c>
      <c r="Q67" s="13">
        <f ca="1">Q$66/$O$66/3*100</f>
        <v>20.699072219080769</v>
      </c>
      <c r="R67" s="19">
        <f ca="1">R$66/$O$66/3*100</f>
        <v>32.270999690441222</v>
      </c>
      <c r="S67" s="13">
        <f ca="1">S$66/$O$66/3*100</f>
        <v>13.5778433286567</v>
      </c>
      <c r="T67" s="161"/>
      <c r="U67" s="161"/>
      <c r="V67" s="250"/>
      <c r="W67" s="161"/>
      <c r="X67" s="161"/>
      <c r="Y67" s="161"/>
      <c r="Z67" s="367"/>
      <c r="AA67" s="367"/>
      <c r="AB67" s="313"/>
      <c r="AC67" s="161"/>
      <c r="AD67" s="313"/>
      <c r="AE67" s="161"/>
      <c r="AF67" s="324"/>
      <c r="AG67" s="7"/>
      <c r="AH67" s="324"/>
      <c r="AI67" s="324"/>
      <c r="AJ67" s="324"/>
      <c r="AK67" s="324"/>
      <c r="AL67" s="324"/>
    </row>
    <row r="68" spans="1:38" ht="15.75" thickTop="1" x14ac:dyDescent="0.25">
      <c r="A68" s="324"/>
      <c r="B68" s="324"/>
      <c r="C68" s="324"/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3"/>
      <c r="O68" s="308" t="s">
        <v>124</v>
      </c>
      <c r="P68" s="308"/>
      <c r="Q68" s="242" t="s">
        <v>28</v>
      </c>
      <c r="R68" s="242"/>
      <c r="S68" s="242"/>
      <c r="T68" s="8"/>
      <c r="U68" s="8"/>
      <c r="V68" s="250"/>
      <c r="W68" s="8"/>
      <c r="X68" s="8"/>
      <c r="Y68" s="8"/>
      <c r="Z68" s="368"/>
      <c r="AA68" s="368"/>
      <c r="AB68" s="8"/>
      <c r="AC68" s="127"/>
      <c r="AD68" s="8"/>
      <c r="AE68" s="127"/>
      <c r="AF68" s="324"/>
      <c r="AG68" s="7"/>
      <c r="AH68" s="324"/>
      <c r="AI68" s="324"/>
      <c r="AJ68" s="324"/>
      <c r="AK68" s="324"/>
      <c r="AL68" s="324"/>
    </row>
    <row r="69" spans="1:38" x14ac:dyDescent="0.25">
      <c r="A69" s="324"/>
      <c r="B69" s="324"/>
      <c r="C69" s="324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7"/>
      <c r="O69" s="324"/>
      <c r="P69" s="324"/>
      <c r="Q69" s="324"/>
      <c r="R69" s="324"/>
      <c r="S69" s="324"/>
      <c r="T69" s="324"/>
      <c r="U69" s="324"/>
      <c r="V69" s="250"/>
      <c r="W69" s="324"/>
      <c r="X69" s="324"/>
      <c r="Y69" s="324"/>
      <c r="Z69" s="324"/>
      <c r="AA69" s="324"/>
      <c r="AB69" s="324"/>
      <c r="AC69" s="324"/>
      <c r="AD69" s="324"/>
      <c r="AE69" s="324"/>
      <c r="AF69" s="324"/>
      <c r="AG69" s="7"/>
      <c r="AH69" s="324"/>
      <c r="AI69" s="324"/>
      <c r="AJ69" s="324"/>
      <c r="AK69" s="324"/>
      <c r="AL69" s="324"/>
    </row>
    <row r="70" spans="1:38" x14ac:dyDescent="0.25">
      <c r="A70" s="324"/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  <c r="T70" s="324"/>
      <c r="U70" s="324"/>
      <c r="V70" s="250"/>
      <c r="W70" s="324"/>
      <c r="X70" s="324"/>
      <c r="Y70" s="324"/>
      <c r="Z70" s="324"/>
      <c r="AA70" s="324"/>
      <c r="AB70" s="324"/>
      <c r="AC70" s="324"/>
      <c r="AD70" s="324" t="s">
        <v>32</v>
      </c>
      <c r="AE70" s="324"/>
      <c r="AF70" s="324"/>
      <c r="AG70" s="7"/>
      <c r="AH70" s="324"/>
      <c r="AI70" s="324"/>
      <c r="AJ70" s="324"/>
      <c r="AK70" s="324"/>
      <c r="AL70" s="324"/>
    </row>
    <row r="71" spans="1:38" x14ac:dyDescent="0.25">
      <c r="V71" s="250"/>
      <c r="AD71" t="s">
        <v>32</v>
      </c>
      <c r="AG71" s="7"/>
    </row>
    <row r="72" spans="1:38" x14ac:dyDescent="0.25">
      <c r="V72" s="250"/>
      <c r="AD72" t="s">
        <v>32</v>
      </c>
      <c r="AG72" s="7"/>
    </row>
    <row r="73" spans="1:38" x14ac:dyDescent="0.25">
      <c r="V73" s="250"/>
      <c r="AD73" t="s">
        <v>32</v>
      </c>
      <c r="AG73" s="7"/>
    </row>
    <row r="74" spans="1:38" x14ac:dyDescent="0.25">
      <c r="P74" t="s">
        <v>32</v>
      </c>
      <c r="Q74" t="s">
        <v>32</v>
      </c>
      <c r="V74" s="250"/>
      <c r="AD74" t="s">
        <v>32</v>
      </c>
      <c r="AG74" s="7"/>
    </row>
    <row r="75" spans="1:38" x14ac:dyDescent="0.25">
      <c r="Q75" t="s">
        <v>32</v>
      </c>
      <c r="R75" t="s">
        <v>32</v>
      </c>
      <c r="S75" t="s">
        <v>32</v>
      </c>
      <c r="T75" s="234" t="s">
        <v>32</v>
      </c>
      <c r="U75" s="234" t="s">
        <v>32</v>
      </c>
      <c r="V75" s="250"/>
      <c r="AG75" s="7"/>
    </row>
    <row r="76" spans="1:38" x14ac:dyDescent="0.25">
      <c r="V76" s="250"/>
      <c r="AG76" s="7"/>
    </row>
    <row r="77" spans="1:38" x14ac:dyDescent="0.25">
      <c r="V77" s="250"/>
      <c r="AG77" s="7"/>
    </row>
    <row r="78" spans="1:38" x14ac:dyDescent="0.25">
      <c r="V78" s="250"/>
      <c r="AG78" s="7"/>
    </row>
    <row r="79" spans="1:38" x14ac:dyDescent="0.25">
      <c r="V79" s="250"/>
      <c r="AG79" s="7"/>
    </row>
    <row r="80" spans="1:38" x14ac:dyDescent="0.25">
      <c r="V80" s="250"/>
      <c r="AG80" s="7"/>
    </row>
    <row r="81" spans="17:55" x14ac:dyDescent="0.25">
      <c r="Q81" t="s">
        <v>32</v>
      </c>
      <c r="R81" t="s">
        <v>32</v>
      </c>
      <c r="S81" t="s">
        <v>32</v>
      </c>
      <c r="T81" s="234" t="s">
        <v>32</v>
      </c>
      <c r="U81" s="234" t="s">
        <v>32</v>
      </c>
      <c r="V81" s="250"/>
      <c r="AG81" s="7"/>
    </row>
    <row r="82" spans="17:55" x14ac:dyDescent="0.25">
      <c r="V82" s="250"/>
      <c r="AG82" s="7"/>
    </row>
    <row r="83" spans="17:55" x14ac:dyDescent="0.25">
      <c r="V83" s="250"/>
      <c r="AG83" s="7"/>
      <c r="BC83" t="s">
        <v>32</v>
      </c>
    </row>
    <row r="84" spans="17:55" x14ac:dyDescent="0.25">
      <c r="V84" s="250"/>
      <c r="AG84" s="7"/>
      <c r="BC84" t="s">
        <v>32</v>
      </c>
    </row>
    <row r="85" spans="17:55" x14ac:dyDescent="0.25">
      <c r="V85" s="250"/>
      <c r="AG85" s="7"/>
      <c r="BC85" t="s">
        <v>32</v>
      </c>
    </row>
    <row r="86" spans="17:55" x14ac:dyDescent="0.25">
      <c r="AG86" s="7"/>
    </row>
    <row r="87" spans="17:55" x14ac:dyDescent="0.25">
      <c r="AD87" t="s">
        <v>32</v>
      </c>
      <c r="AG87" s="7"/>
    </row>
    <row r="88" spans="17:55" x14ac:dyDescent="0.25">
      <c r="AD88" t="s">
        <v>32</v>
      </c>
      <c r="AG88" s="7"/>
    </row>
    <row r="89" spans="17:55" x14ac:dyDescent="0.25">
      <c r="AG89" s="7"/>
    </row>
    <row r="90" spans="17:55" x14ac:dyDescent="0.25">
      <c r="AG90" s="7"/>
    </row>
    <row r="91" spans="17:55" x14ac:dyDescent="0.25">
      <c r="AG91" s="7"/>
    </row>
    <row r="120" spans="55:55" x14ac:dyDescent="0.25">
      <c r="BC120" t="s">
        <v>32</v>
      </c>
    </row>
    <row r="121" spans="55:55" x14ac:dyDescent="0.25">
      <c r="BC121" t="s">
        <v>32</v>
      </c>
    </row>
    <row r="122" spans="55:55" x14ac:dyDescent="0.25">
      <c r="BC122" t="s">
        <v>32</v>
      </c>
    </row>
  </sheetData>
  <mergeCells count="19">
    <mergeCell ref="Z68:AA68"/>
    <mergeCell ref="O6:P6"/>
    <mergeCell ref="W7:AB7"/>
    <mergeCell ref="A1:I1"/>
    <mergeCell ref="J5:M5"/>
    <mergeCell ref="B4:I4"/>
    <mergeCell ref="B3:I3"/>
    <mergeCell ref="O3:S3"/>
    <mergeCell ref="J8:M8"/>
    <mergeCell ref="P8:S8"/>
    <mergeCell ref="O2:Q2"/>
    <mergeCell ref="J7:M7"/>
    <mergeCell ref="J6:K6"/>
    <mergeCell ref="V3:W3"/>
    <mergeCell ref="AD7:AK7"/>
    <mergeCell ref="L3:M3"/>
    <mergeCell ref="AX8:BC8"/>
    <mergeCell ref="X66:Z66"/>
    <mergeCell ref="Z67:AA67"/>
  </mergeCells>
  <conditionalFormatting sqref="Q6">
    <cfRule type="expression" dxfId="3" priority="16">
      <formula>K4/3*Q6</formula>
    </cfRule>
  </conditionalFormatting>
  <conditionalFormatting sqref="M4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FA03-3F91-436C-A138-9A22082E1FF4}">
  <dimension ref="A1:CM217"/>
  <sheetViews>
    <sheetView tabSelected="1" workbookViewId="0">
      <selection activeCell="BS50" sqref="BS50"/>
    </sheetView>
  </sheetViews>
  <sheetFormatPr defaultRowHeight="15" x14ac:dyDescent="0.25"/>
  <cols>
    <col min="1" max="1" width="6.85546875" customWidth="1"/>
    <col min="2" max="7" width="5.7109375" customWidth="1"/>
    <col min="8" max="8" width="6.140625" customWidth="1"/>
    <col min="9" max="15" width="5.7109375" customWidth="1"/>
    <col min="16" max="16" width="7.140625" customWidth="1"/>
    <col min="17" max="23" width="5.7109375" customWidth="1"/>
    <col min="24" max="24" width="8.42578125" customWidth="1"/>
    <col min="25" max="31" width="5.7109375" customWidth="1"/>
    <col min="32" max="32" width="7.7109375" customWidth="1"/>
    <col min="33" max="40" width="4.7109375" customWidth="1"/>
    <col min="41" max="42" width="10.7109375" customWidth="1"/>
    <col min="43" max="43" width="18.42578125" customWidth="1"/>
    <col min="44" max="44" width="16.85546875" customWidth="1"/>
    <col min="45" max="45" width="12.85546875" customWidth="1"/>
    <col min="46" max="46" width="9.140625" customWidth="1"/>
    <col min="47" max="47" width="11" customWidth="1"/>
    <col min="48" max="60" width="11.42578125" style="273" customWidth="1"/>
    <col min="61" max="61" width="10.42578125" customWidth="1"/>
    <col min="62" max="62" width="12.5703125" customWidth="1"/>
  </cols>
  <sheetData>
    <row r="1" spans="1:79" s="154" customFormat="1" ht="42.75" customHeight="1" thickTop="1" x14ac:dyDescent="0.25">
      <c r="A1" s="384" t="s">
        <v>120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G1" s="390" t="s">
        <v>99</v>
      </c>
      <c r="AH1" s="391"/>
      <c r="AI1" s="391"/>
      <c r="AJ1" s="391"/>
      <c r="AK1" s="391"/>
      <c r="AL1" s="391"/>
      <c r="AM1" s="391"/>
      <c r="AN1" s="392"/>
      <c r="AQ1" s="371" t="s">
        <v>125</v>
      </c>
      <c r="AR1" s="371"/>
      <c r="AS1" s="371"/>
      <c r="AT1" s="371"/>
      <c r="AU1" s="371"/>
      <c r="AV1" s="274"/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</row>
    <row r="2" spans="1:79" s="154" customFormat="1" ht="68.25" customHeight="1" thickBot="1" x14ac:dyDescent="0.3">
      <c r="A2" s="225" t="s">
        <v>145</v>
      </c>
      <c r="B2" s="401" t="s">
        <v>155</v>
      </c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  <c r="Y2" s="401"/>
      <c r="Z2" s="401"/>
      <c r="AA2" s="401"/>
      <c r="AB2" s="401"/>
      <c r="AG2" s="261">
        <v>0.1</v>
      </c>
      <c r="AH2" s="262">
        <v>0.5</v>
      </c>
      <c r="AI2" s="263">
        <v>0.8</v>
      </c>
      <c r="AJ2" s="262">
        <v>0.2</v>
      </c>
      <c r="AK2" s="262">
        <v>0.4</v>
      </c>
      <c r="AL2" s="262">
        <v>0.6</v>
      </c>
      <c r="AM2" s="262">
        <v>0.8</v>
      </c>
      <c r="AN2" s="264">
        <v>0.9</v>
      </c>
      <c r="AQ2" s="371" t="s">
        <v>101</v>
      </c>
      <c r="AR2" s="371"/>
      <c r="AS2" s="277">
        <v>2</v>
      </c>
      <c r="AT2" s="371" t="s">
        <v>154</v>
      </c>
      <c r="AU2" s="371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154" t="s">
        <v>32</v>
      </c>
      <c r="BJ2" s="154" t="s">
        <v>32</v>
      </c>
      <c r="BK2" s="154" t="s">
        <v>32</v>
      </c>
      <c r="BL2" s="154" t="s">
        <v>32</v>
      </c>
      <c r="BM2" s="154" t="s">
        <v>32</v>
      </c>
      <c r="BN2" s="26"/>
    </row>
    <row r="3" spans="1:79" s="154" customFormat="1" ht="34.5" customHeight="1" thickTop="1" x14ac:dyDescent="0.25">
      <c r="I3" s="154" t="s">
        <v>32</v>
      </c>
      <c r="J3" s="383" t="s">
        <v>130</v>
      </c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AA3" s="154" t="s">
        <v>32</v>
      </c>
      <c r="AB3" s="154" t="s">
        <v>32</v>
      </c>
      <c r="AC3" s="154" t="s">
        <v>32</v>
      </c>
      <c r="AG3" s="371" t="s">
        <v>100</v>
      </c>
      <c r="AH3" s="371"/>
      <c r="AI3" s="371"/>
      <c r="AJ3" s="371"/>
      <c r="AK3" s="371"/>
      <c r="AL3" s="371"/>
      <c r="AM3" s="371"/>
      <c r="AN3" s="371"/>
      <c r="AO3" s="371"/>
      <c r="AP3" s="245">
        <v>1</v>
      </c>
      <c r="AQ3" s="371" t="s">
        <v>94</v>
      </c>
      <c r="AR3" s="371"/>
      <c r="AS3" s="245">
        <v>1</v>
      </c>
      <c r="AT3" s="154" t="s">
        <v>32</v>
      </c>
      <c r="AU3" s="154" t="s">
        <v>32</v>
      </c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154" t="s">
        <v>32</v>
      </c>
      <c r="BJ3" s="154" t="s">
        <v>32</v>
      </c>
      <c r="BK3" s="154" t="s">
        <v>32</v>
      </c>
      <c r="BL3" s="154" t="s">
        <v>32</v>
      </c>
      <c r="BM3" s="154" t="s">
        <v>32</v>
      </c>
    </row>
    <row r="4" spans="1:79" s="154" customFormat="1" ht="33" customHeight="1" thickBot="1" x14ac:dyDescent="0.3">
      <c r="A4" s="193"/>
      <c r="B4" s="193"/>
      <c r="C4" s="193"/>
      <c r="D4" s="193"/>
      <c r="E4" s="193"/>
      <c r="F4" s="193"/>
      <c r="G4" s="193" t="s">
        <v>32</v>
      </c>
      <c r="H4" s="193" t="s">
        <v>32</v>
      </c>
      <c r="I4" s="154" t="s">
        <v>32</v>
      </c>
      <c r="J4" s="154" t="s">
        <v>32</v>
      </c>
      <c r="K4" s="16" t="s">
        <v>32</v>
      </c>
      <c r="L4" s="16"/>
      <c r="M4" s="16"/>
      <c r="N4" s="16"/>
      <c r="O4" s="16"/>
      <c r="P4" s="154" t="s">
        <v>32</v>
      </c>
      <c r="Q4" s="154" t="s">
        <v>32</v>
      </c>
      <c r="R4" s="154" t="s">
        <v>32</v>
      </c>
      <c r="S4" s="154" t="s">
        <v>32</v>
      </c>
      <c r="T4" s="154" t="s">
        <v>32</v>
      </c>
      <c r="U4" s="154" t="s">
        <v>32</v>
      </c>
      <c r="V4" s="154" t="s">
        <v>32</v>
      </c>
      <c r="W4" s="154" t="s">
        <v>32</v>
      </c>
      <c r="X4" s="154" t="s">
        <v>32</v>
      </c>
      <c r="Y4" s="154" t="s">
        <v>32</v>
      </c>
      <c r="Z4" s="154" t="s">
        <v>32</v>
      </c>
      <c r="AG4" s="393" t="s">
        <v>98</v>
      </c>
      <c r="AH4" s="393"/>
      <c r="AI4" s="393"/>
      <c r="AJ4" s="393"/>
      <c r="AK4" s="393"/>
      <c r="AL4" s="393"/>
      <c r="AM4" s="393"/>
      <c r="AN4" s="393"/>
      <c r="AO4" s="393"/>
      <c r="AP4" s="245">
        <v>1</v>
      </c>
      <c r="AQ4" s="400" t="s">
        <v>111</v>
      </c>
      <c r="AR4" s="400"/>
      <c r="AS4" s="245">
        <v>0.3</v>
      </c>
      <c r="AU4" s="154" t="s">
        <v>32</v>
      </c>
      <c r="AV4" s="273"/>
      <c r="AW4" s="273"/>
      <c r="AX4" s="273"/>
      <c r="AY4" s="273"/>
      <c r="AZ4" s="273"/>
      <c r="BA4" s="273"/>
      <c r="BB4" s="273"/>
      <c r="BC4" s="273"/>
      <c r="BD4" s="273"/>
      <c r="BE4" s="273"/>
      <c r="BF4" s="273"/>
      <c r="BG4" s="273"/>
      <c r="BH4" s="273"/>
      <c r="BI4" s="154" t="s">
        <v>32</v>
      </c>
      <c r="BJ4" s="154" t="s">
        <v>32</v>
      </c>
    </row>
    <row r="5" spans="1:79" s="144" customFormat="1" ht="16.5" thickTop="1" thickBot="1" x14ac:dyDescent="0.3">
      <c r="A5" s="353" t="b">
        <v>1</v>
      </c>
      <c r="B5" s="353"/>
      <c r="C5" s="353"/>
      <c r="D5" s="353" t="b">
        <v>0</v>
      </c>
      <c r="E5" s="353"/>
      <c r="F5" s="353"/>
      <c r="G5" s="353"/>
      <c r="H5" s="353"/>
      <c r="I5" s="353" t="b">
        <v>1</v>
      </c>
      <c r="J5" s="353"/>
      <c r="K5" s="353"/>
      <c r="L5" s="353" t="b">
        <v>0</v>
      </c>
      <c r="M5" s="353"/>
      <c r="N5" s="353"/>
      <c r="O5" s="353"/>
      <c r="P5" s="353"/>
      <c r="Q5" s="353" t="b">
        <v>1</v>
      </c>
      <c r="R5" s="353"/>
      <c r="S5" s="353"/>
      <c r="T5" s="353" t="b">
        <v>0</v>
      </c>
      <c r="U5" s="353"/>
      <c r="V5" s="353"/>
      <c r="W5" s="353"/>
      <c r="X5" s="353"/>
      <c r="Y5" s="353" t="b">
        <v>1</v>
      </c>
      <c r="Z5" s="353"/>
      <c r="AA5" s="353"/>
      <c r="AB5" s="353" t="b">
        <v>0</v>
      </c>
      <c r="AC5" s="353"/>
      <c r="AD5" s="353"/>
      <c r="AE5" s="353"/>
      <c r="AF5" s="353"/>
      <c r="AG5" s="385" t="s">
        <v>134</v>
      </c>
      <c r="AH5" s="385"/>
      <c r="AI5" s="385"/>
      <c r="AJ5" s="385"/>
      <c r="AK5" s="385"/>
      <c r="AL5" s="385"/>
      <c r="AM5" s="385"/>
      <c r="AN5" s="385"/>
      <c r="AO5" s="385"/>
      <c r="AP5" s="245">
        <v>1</v>
      </c>
      <c r="AQ5" s="398" t="s">
        <v>91</v>
      </c>
      <c r="AR5" s="399"/>
      <c r="AS5" s="399"/>
      <c r="AT5" s="399"/>
      <c r="AU5" s="265" t="s">
        <v>92</v>
      </c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256"/>
      <c r="BJ5" s="270"/>
      <c r="BK5" s="256"/>
      <c r="BL5" s="271"/>
      <c r="BM5" s="272"/>
    </row>
    <row r="6" spans="1:79" s="144" customFormat="1" ht="16.5" thickTop="1" thickBot="1" x14ac:dyDescent="0.3">
      <c r="A6" s="144">
        <v>1</v>
      </c>
      <c r="B6" s="144">
        <v>2</v>
      </c>
      <c r="C6" s="144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1</v>
      </c>
      <c r="J6" s="144">
        <v>2</v>
      </c>
      <c r="K6" s="16">
        <v>3</v>
      </c>
      <c r="L6" s="16">
        <v>4</v>
      </c>
      <c r="M6" s="16">
        <v>5</v>
      </c>
      <c r="N6" s="16">
        <v>6</v>
      </c>
      <c r="O6" s="16">
        <v>7</v>
      </c>
      <c r="P6" s="144">
        <v>8</v>
      </c>
      <c r="Q6" s="144">
        <v>1</v>
      </c>
      <c r="R6" s="144">
        <v>2</v>
      </c>
      <c r="S6" s="144">
        <v>3</v>
      </c>
      <c r="T6" s="144">
        <v>4</v>
      </c>
      <c r="U6" s="144">
        <v>5</v>
      </c>
      <c r="V6" s="144">
        <v>6</v>
      </c>
      <c r="W6" s="144">
        <v>7</v>
      </c>
      <c r="X6" s="144">
        <v>8</v>
      </c>
      <c r="Y6" s="144">
        <v>1</v>
      </c>
      <c r="Z6" s="144">
        <v>2</v>
      </c>
      <c r="AA6" s="144">
        <v>3</v>
      </c>
      <c r="AB6" s="144">
        <v>4</v>
      </c>
      <c r="AC6" s="144">
        <v>5</v>
      </c>
      <c r="AD6" s="144">
        <v>6</v>
      </c>
      <c r="AE6" s="144">
        <v>7</v>
      </c>
      <c r="AF6" s="144">
        <v>8</v>
      </c>
      <c r="AG6" s="394" t="s">
        <v>86</v>
      </c>
      <c r="AH6" s="386"/>
      <c r="AI6" s="386"/>
      <c r="AJ6" s="386"/>
      <c r="AK6" s="386"/>
      <c r="AL6" s="386"/>
      <c r="AM6" s="386"/>
      <c r="AN6" s="386"/>
      <c r="AO6" s="386" t="s">
        <v>110</v>
      </c>
      <c r="AP6" s="387"/>
      <c r="AQ6" s="266">
        <f ca="1">AVERAGE(AQ$8:AQ$198)*100/3</f>
        <v>69.28446771378708</v>
      </c>
      <c r="AR6" s="267">
        <f ca="1">AVERAGE(AR$8:AR$198)*100/3</f>
        <v>38.568935427574175</v>
      </c>
      <c r="AS6" s="267">
        <f ca="1">AVERAGE(AS$8:AS$198)*100/3</f>
        <v>44.153577661431065</v>
      </c>
      <c r="AT6" s="267">
        <f ca="1">AVERAGE(AT$8:AT$198)*100/3</f>
        <v>24.607329842931936</v>
      </c>
      <c r="AU6" s="268">
        <f ca="1">AVERAGE(AU$8:AU$198)</f>
        <v>37.685869903819636</v>
      </c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68"/>
      <c r="BJ6" s="368"/>
      <c r="BK6" s="368"/>
      <c r="BL6" s="368"/>
      <c r="BM6" s="368"/>
      <c r="BN6" s="7"/>
      <c r="BO6" s="7"/>
      <c r="BP6" s="7"/>
      <c r="BQ6" s="7"/>
    </row>
    <row r="7" spans="1:79" ht="46.15" customHeight="1" thickTop="1" thickBot="1" x14ac:dyDescent="0.3">
      <c r="A7" s="388" t="s">
        <v>97</v>
      </c>
      <c r="B7" s="388"/>
      <c r="C7" s="388"/>
      <c r="D7" s="388"/>
      <c r="E7" s="388"/>
      <c r="F7" s="388"/>
      <c r="G7" s="388"/>
      <c r="H7" s="388"/>
      <c r="I7" s="381" t="s">
        <v>93</v>
      </c>
      <c r="J7" s="381"/>
      <c r="K7" s="381"/>
      <c r="L7" s="389"/>
      <c r="M7" s="381"/>
      <c r="N7" s="381"/>
      <c r="O7" s="381"/>
      <c r="P7" s="381"/>
      <c r="Q7" s="381" t="s">
        <v>95</v>
      </c>
      <c r="R7" s="381"/>
      <c r="S7" s="381"/>
      <c r="T7" s="381"/>
      <c r="U7" s="381"/>
      <c r="V7" s="381"/>
      <c r="W7" s="381"/>
      <c r="X7" s="381"/>
      <c r="Y7" s="381" t="s">
        <v>96</v>
      </c>
      <c r="Z7" s="381"/>
      <c r="AA7" s="381"/>
      <c r="AB7" s="381"/>
      <c r="AC7" s="381"/>
      <c r="AD7" s="381"/>
      <c r="AE7" s="381"/>
      <c r="AF7" s="382"/>
      <c r="AG7" s="396" t="s">
        <v>90</v>
      </c>
      <c r="AH7" s="397"/>
      <c r="AI7" s="397"/>
      <c r="AJ7" s="397"/>
      <c r="AK7" s="397"/>
      <c r="AL7" s="395" t="s">
        <v>85</v>
      </c>
      <c r="AM7" s="395"/>
      <c r="AN7" s="395"/>
      <c r="AO7" s="218" t="s">
        <v>87</v>
      </c>
      <c r="AP7" s="219" t="s">
        <v>88</v>
      </c>
      <c r="AQ7" s="288" t="s">
        <v>5</v>
      </c>
      <c r="AR7" s="220" t="s">
        <v>7</v>
      </c>
      <c r="AS7" s="221" t="s">
        <v>8</v>
      </c>
      <c r="AT7" s="222" t="s">
        <v>6</v>
      </c>
      <c r="AU7" s="276" t="s">
        <v>74</v>
      </c>
      <c r="AV7" s="290" t="s">
        <v>74</v>
      </c>
      <c r="AW7" s="290" t="s">
        <v>5</v>
      </c>
      <c r="AX7" s="290" t="s">
        <v>7</v>
      </c>
      <c r="AY7" s="290" t="s">
        <v>8</v>
      </c>
      <c r="AZ7" s="290" t="s">
        <v>6</v>
      </c>
      <c r="BA7" s="290" t="s">
        <v>74</v>
      </c>
      <c r="BB7" s="290" t="s">
        <v>78</v>
      </c>
      <c r="BC7" s="290" t="s">
        <v>5</v>
      </c>
      <c r="BD7" s="290" t="s">
        <v>7</v>
      </c>
      <c r="BE7" s="290" t="s">
        <v>8</v>
      </c>
      <c r="BF7" s="290" t="s">
        <v>6</v>
      </c>
      <c r="BG7" s="290"/>
      <c r="BH7" s="290"/>
      <c r="BM7" s="7"/>
      <c r="BN7" s="7"/>
      <c r="BO7" s="7"/>
      <c r="BP7" s="7"/>
      <c r="BQ7" s="7"/>
    </row>
    <row r="8" spans="1:79" ht="15.75" thickTop="1" x14ac:dyDescent="0.25">
      <c r="A8" s="187">
        <f t="shared" ref="A8:H8" ca="1" si="0">IF($AP$3=0,AG$2,RAND()^$AS$2)</f>
        <v>0.19782935187267281</v>
      </c>
      <c r="B8" s="154">
        <f t="shared" ca="1" si="0"/>
        <v>0.49475150818397962</v>
      </c>
      <c r="C8" s="185">
        <f t="shared" ca="1" si="0"/>
        <v>0.99417273589325983</v>
      </c>
      <c r="D8" s="154">
        <f t="shared" ca="1" si="0"/>
        <v>0.27768927120450365</v>
      </c>
      <c r="E8" s="154">
        <f t="shared" ca="1" si="0"/>
        <v>8.9622295187319762E-2</v>
      </c>
      <c r="F8" s="154">
        <f t="shared" ca="1" si="0"/>
        <v>6.5432148375909448E-3</v>
      </c>
      <c r="G8" s="154">
        <f t="shared" ca="1" si="0"/>
        <v>0.61613061918183432</v>
      </c>
      <c r="H8" s="182">
        <f t="shared" ca="1" si="0"/>
        <v>0.17563487884335627</v>
      </c>
      <c r="I8" s="16">
        <f t="shared" ref="I8:I39" ca="1" si="1">A8*(1+$AS$4*SIGN(ABS($AS$3))*(SIGN(RAND()-0.5)))</f>
        <v>0.13848054631087095</v>
      </c>
      <c r="J8" s="16">
        <f t="shared" ref="J8:J39" ca="1" si="2">B8*(1+$AS$4*SIGN(ABS($AS$3))*(SIGN(RAND()-0.5)))</f>
        <v>0.64317696063917351</v>
      </c>
      <c r="K8" s="16">
        <f t="shared" ref="K8:K39" ca="1" si="3">C8*(1+$AS$4*SIGN(ABS($AS$3))*(SIGN(RAND()-0.5)))</f>
        <v>1.2924245566612378</v>
      </c>
      <c r="L8" s="194">
        <f t="shared" ref="L8:L39" ca="1" si="4">D8*(1+$AS$4*SIGN(ABS($AS$3))*(SIGN(RAND()-0.5)))</f>
        <v>0.19438248984315254</v>
      </c>
      <c r="M8" s="16">
        <f t="shared" ref="M8:M39" ca="1" si="5">E8*(1+$AS$4*SIGN(ABS($AS$3))*(SIGN(RAND()-0.5)))</f>
        <v>6.2735606631123833E-2</v>
      </c>
      <c r="N8" s="16">
        <f t="shared" ref="N8:N39" ca="1" si="6">F8*(1+$AS$4*SIGN(ABS($AS$3))*(SIGN(RAND()-0.5)))</f>
        <v>4.5802503863136609E-3</v>
      </c>
      <c r="O8" s="16">
        <f t="shared" ref="O8:O39" ca="1" si="7">G8*(1+$AS$4*SIGN(ABS($AS$3))*(SIGN(RAND()-0.5)))</f>
        <v>0.80096980493638459</v>
      </c>
      <c r="P8" s="16">
        <f t="shared" ref="P8:P39" ca="1" si="8">H8*(1+$AS$4*SIGN(ABS($AS$3))*(SIGN(RAND()-0.5)))</f>
        <v>0.22832534249636316</v>
      </c>
      <c r="Q8" s="195">
        <f ca="1">I8/MAX($I8:$P8)</f>
        <v>0.1071478761349229</v>
      </c>
      <c r="R8" s="86">
        <f t="shared" ref="R8:X8" ca="1" si="9">J8/MAX($I8:$P8)</f>
        <v>0.49765145464328947</v>
      </c>
      <c r="S8" s="184">
        <f t="shared" ca="1" si="9"/>
        <v>1</v>
      </c>
      <c r="T8" s="8">
        <f t="shared" ca="1" si="9"/>
        <v>0.15040142098917333</v>
      </c>
      <c r="U8" s="8">
        <f t="shared" ca="1" si="9"/>
        <v>4.8541020292272037E-2</v>
      </c>
      <c r="V8" s="8">
        <f t="shared" ca="1" si="9"/>
        <v>3.5439208909384778E-3</v>
      </c>
      <c r="W8" s="8">
        <f t="shared" ca="1" si="9"/>
        <v>0.61974201960813546</v>
      </c>
      <c r="X8" s="183">
        <f t="shared" ca="1" si="9"/>
        <v>0.17666434866125061</v>
      </c>
      <c r="Y8" s="8">
        <f t="shared" ref="Y8:Y39" ca="1" si="10">0.5+Q8/2+(RAND()-0.5)*(1-Q8)*$AP$5</f>
        <v>0.16632975048136411</v>
      </c>
      <c r="Z8" s="8">
        <f t="shared" ref="Z8:Z39" ca="1" si="11">0.5+R8/2+(RAND()-0.5)*(1-R8)*$AP$5</f>
        <v>0.51123954067691124</v>
      </c>
      <c r="AA8" s="185">
        <f t="shared" ref="AA8:AA39" ca="1" si="12">0.5+S8/2+(RAND()-0.5)*(1-S8)*$AP$5</f>
        <v>1</v>
      </c>
      <c r="AB8" s="154">
        <f t="shared" ref="AB8:AB39" ca="1" si="13">0.5-T8/2+(RAND()-0.5)*(1-T8)*$AP$5</f>
        <v>0.17174289186633868</v>
      </c>
      <c r="AC8" s="154">
        <f t="shared" ref="AC8:AC39" ca="1" si="14">0.5-U8/2+(RAND()-0.5)*(1-U8)*$AP$5</f>
        <v>0.56731977231822395</v>
      </c>
      <c r="AD8" s="154">
        <f t="shared" ref="AD8:AD39" ca="1" si="15">0.5-V8/2+(RAND()-0.5)*(1-V8)*$AP$5</f>
        <v>0.75103714852610337</v>
      </c>
      <c r="AE8" s="154">
        <f t="shared" ref="AE8:AE39" ca="1" si="16">0.5-W8/2+(RAND()-0.5)*(1-W8)*$AP$5</f>
        <v>0.283097058314637</v>
      </c>
      <c r="AF8" s="154">
        <f t="shared" ref="AF8:AF39" ca="1" si="17">0.5-X8/2+(RAND()-0.5)*(1-X8)*$AP$5</f>
        <v>0.15439163983133691</v>
      </c>
      <c r="AG8" s="224" cm="1">
        <f t="array" aca="1" ref="AG8:AN8" ca="1">_xlfn.SORTBY(Y$6:AF$6,Y8:AF8)</f>
        <v>8</v>
      </c>
      <c r="AH8" s="225">
        <f ca="1"/>
        <v>1</v>
      </c>
      <c r="AI8" s="225">
        <f ca="1"/>
        <v>4</v>
      </c>
      <c r="AJ8" s="225">
        <f ca="1"/>
        <v>7</v>
      </c>
      <c r="AK8" s="225">
        <f ca="1"/>
        <v>2</v>
      </c>
      <c r="AL8" s="226">
        <f ca="1"/>
        <v>5</v>
      </c>
      <c r="AM8" s="226">
        <f ca="1"/>
        <v>6</v>
      </c>
      <c r="AN8" s="226">
        <f ca="1"/>
        <v>3</v>
      </c>
      <c r="AO8" s="225">
        <f ca="1">DELTA(AL8,1)+DELTA(AL8,2)+DELTA(AL8,3)+DELTA(AM8,1)+DELTA(AM8,2)+DELTA(AM8,3)+DELTA(AN8,1)+DELTA(AN8,2)+DELTA(AN8,3)</f>
        <v>1</v>
      </c>
      <c r="AP8" s="225">
        <f t="shared" ref="AP8:AP39" ca="1" si="18">3-AO8</f>
        <v>2</v>
      </c>
      <c r="AQ8" s="289">
        <f t="shared" ref="AQ8:AQ39" ca="1" si="19">AO8</f>
        <v>1</v>
      </c>
      <c r="AR8" s="227">
        <f t="shared" ref="AR8:AR39" ca="1" si="20">AO8-AP8</f>
        <v>-1</v>
      </c>
      <c r="AS8" s="228">
        <f t="shared" ref="AS8:AS21" ca="1" si="21">(AR8+ABS(AR8))/2</f>
        <v>0</v>
      </c>
      <c r="AT8" s="229">
        <f t="shared" ref="AT8:AT39" ca="1" si="22">3*DELTA(AL8*AM8*AN8,6)</f>
        <v>0</v>
      </c>
      <c r="AU8" s="223">
        <f t="shared" ref="AU8:AU39" ca="1" si="23">100*AVERAGE(Q8:X8)</f>
        <v>32.546150765249777</v>
      </c>
      <c r="AV8" s="7" cm="1">
        <f t="array" aca="1" ref="AV8:AV198" ca="1">_xlfn.SORTBY(AU$8:AU$198,AU$8:AU$198)</f>
        <v>17.698410189837304</v>
      </c>
      <c r="AW8" s="7" cm="1">
        <f t="array" aca="1" ref="AW8:AW198" ca="1">_xlfn.SORTBY(AQ$8:AQ$198,AU$8:AU$198)</f>
        <v>2</v>
      </c>
      <c r="AX8" s="7" cm="1">
        <f t="array" aca="1" ref="AX8:AX198" ca="1">_xlfn.SORTBY(AR$8:AR$198,AV$8:AV$198)</f>
        <v>-1</v>
      </c>
      <c r="AY8" s="7" cm="1">
        <f t="array" aca="1" ref="AY8:AY198" ca="1">_xlfn.SORTBY(AS$8:AS$198,AW$8:AW$198)</f>
        <v>1</v>
      </c>
      <c r="AZ8" s="7" cm="1">
        <f t="array" aca="1" ref="AZ8:AZ198" ca="1">_xlfn.SORTBY(AT$8:AT$198,AX$8:AX$198)</f>
        <v>0</v>
      </c>
      <c r="BA8" s="7">
        <f ca="1">AV8</f>
        <v>17.698410189837304</v>
      </c>
      <c r="BB8" s="7">
        <f ca="1">AV8</f>
        <v>17.698410189837304</v>
      </c>
      <c r="BC8" s="7">
        <f ca="1">AVERAGE(AW1:AW16)/3*100</f>
        <v>59.259259259259252</v>
      </c>
      <c r="BD8" s="7">
        <f t="shared" ref="BD8:BF23" ca="1" si="24">AVERAGE(AX1:AX16)/3*100</f>
        <v>40.740740740740748</v>
      </c>
      <c r="BE8" s="7">
        <f t="shared" ca="1" si="24"/>
        <v>37.037037037037038</v>
      </c>
      <c r="BF8" s="7">
        <f t="shared" ca="1" si="24"/>
        <v>0</v>
      </c>
      <c r="BG8" s="7"/>
      <c r="BH8" s="7"/>
      <c r="BM8" s="7"/>
      <c r="BN8" s="7"/>
      <c r="BO8" s="7"/>
      <c r="BP8" s="7"/>
      <c r="BQ8" s="7"/>
      <c r="CA8" t="s">
        <v>32</v>
      </c>
    </row>
    <row r="9" spans="1:79" x14ac:dyDescent="0.25">
      <c r="A9" s="181">
        <f t="shared" ref="A9:H18" ca="1" si="25">IF(($AP$3*$AP$4=0),A$8,RAND()^$AS$2)</f>
        <v>0.78423581094530048</v>
      </c>
      <c r="B9" s="154">
        <f t="shared" ca="1" si="25"/>
        <v>0.43572081817645497</v>
      </c>
      <c r="C9" s="154">
        <f t="shared" ca="1" si="25"/>
        <v>0.12598755186760036</v>
      </c>
      <c r="D9" s="188">
        <f t="shared" ca="1" si="25"/>
        <v>0.27469786469267604</v>
      </c>
      <c r="E9" s="154">
        <f t="shared" ca="1" si="25"/>
        <v>4.8266144950901473E-2</v>
      </c>
      <c r="F9" s="154">
        <f t="shared" ca="1" si="25"/>
        <v>0.60472986156179076</v>
      </c>
      <c r="G9" s="154">
        <f t="shared" ca="1" si="25"/>
        <v>3.1207554111416749E-2</v>
      </c>
      <c r="H9" s="186">
        <f t="shared" ca="1" si="25"/>
        <v>0.40180989514508358</v>
      </c>
      <c r="I9" s="16">
        <f t="shared" ca="1" si="1"/>
        <v>0.54896506766171027</v>
      </c>
      <c r="J9" s="16">
        <f t="shared" ca="1" si="2"/>
        <v>0.5664370636293915</v>
      </c>
      <c r="K9" s="16">
        <f t="shared" ca="1" si="3"/>
        <v>8.8191286307320246E-2</v>
      </c>
      <c r="L9" s="196">
        <f t="shared" ca="1" si="4"/>
        <v>0.19228850528487321</v>
      </c>
      <c r="M9" s="16">
        <f t="shared" ca="1" si="5"/>
        <v>3.3786301465631031E-2</v>
      </c>
      <c r="N9" s="16">
        <f t="shared" ca="1" si="6"/>
        <v>0.78614882003032804</v>
      </c>
      <c r="O9" s="16">
        <f t="shared" ca="1" si="7"/>
        <v>4.0569820344841773E-2</v>
      </c>
      <c r="P9" s="16">
        <f t="shared" ca="1" si="8"/>
        <v>0.2812669266015585</v>
      </c>
      <c r="Q9" s="181">
        <f ca="1">I9/MAX($I9:$P9)</f>
        <v>0.69829662485600663</v>
      </c>
      <c r="R9" s="7">
        <f t="shared" ref="R9:X9" ca="1" si="26">J9/MAX($I9:$P9)</f>
        <v>0.72052141935103264</v>
      </c>
      <c r="S9" s="7">
        <f t="shared" ca="1" si="26"/>
        <v>0.11218141407872113</v>
      </c>
      <c r="T9" s="188">
        <f t="shared" ca="1" si="26"/>
        <v>0.24459555288457357</v>
      </c>
      <c r="U9" s="7">
        <f t="shared" ca="1" si="26"/>
        <v>4.297697917339318E-2</v>
      </c>
      <c r="V9" s="7">
        <f t="shared" ca="1" si="26"/>
        <v>1</v>
      </c>
      <c r="W9" s="7">
        <f t="shared" ca="1" si="26"/>
        <v>5.1605776554211037E-2</v>
      </c>
      <c r="X9" s="7">
        <f t="shared" ca="1" si="26"/>
        <v>0.35777822141958793</v>
      </c>
      <c r="Y9" s="181">
        <f t="shared" ca="1" si="10"/>
        <v>0.91785688971086599</v>
      </c>
      <c r="Z9" s="8">
        <f t="shared" ca="1" si="11"/>
        <v>0.9836258428638559</v>
      </c>
      <c r="AA9" s="154">
        <f t="shared" ca="1" si="12"/>
        <v>0.83379645061094609</v>
      </c>
      <c r="AB9" s="188">
        <f t="shared" ca="1" si="13"/>
        <v>0.60257697637061558</v>
      </c>
      <c r="AC9" s="154">
        <f t="shared" ca="1" si="14"/>
        <v>0.21930167149973517</v>
      </c>
      <c r="AD9" s="154">
        <f t="shared" ca="1" si="15"/>
        <v>0</v>
      </c>
      <c r="AE9" s="154">
        <f t="shared" ca="1" si="16"/>
        <v>0.53435008586190191</v>
      </c>
      <c r="AF9" s="186">
        <f t="shared" ca="1" si="17"/>
        <v>0.49597739637908322</v>
      </c>
      <c r="AG9" s="230" cm="1">
        <f t="array" aca="1" ref="AG9:AN9" ca="1">_xlfn.SORTBY(Y$6:AF$6,Y9:AF9)</f>
        <v>6</v>
      </c>
      <c r="AH9" s="225">
        <f ca="1"/>
        <v>5</v>
      </c>
      <c r="AI9" s="225">
        <f ca="1"/>
        <v>8</v>
      </c>
      <c r="AJ9" s="225">
        <f ca="1"/>
        <v>7</v>
      </c>
      <c r="AK9" s="225">
        <f ca="1"/>
        <v>4</v>
      </c>
      <c r="AL9" s="226">
        <f ca="1"/>
        <v>3</v>
      </c>
      <c r="AM9" s="226">
        <f ca="1"/>
        <v>1</v>
      </c>
      <c r="AN9" s="226">
        <f ca="1"/>
        <v>2</v>
      </c>
      <c r="AO9" s="225">
        <f ca="1">DELTA(AL9,1)+DELTA(AL9,2)+DELTA(AL9,3)+DELTA(AM9,1)+DELTA(AM9,2)+DELTA(AM9,3)+DELTA(AN9,1)+DELTA(AN9,2)+DELTA(AN9,3)</f>
        <v>3</v>
      </c>
      <c r="AP9" s="225">
        <f t="shared" ca="1" si="18"/>
        <v>0</v>
      </c>
      <c r="AQ9" s="289">
        <f t="shared" ca="1" si="19"/>
        <v>3</v>
      </c>
      <c r="AR9" s="227">
        <f t="shared" ca="1" si="20"/>
        <v>3</v>
      </c>
      <c r="AS9" s="228">
        <f t="shared" ca="1" si="21"/>
        <v>3</v>
      </c>
      <c r="AT9" s="229">
        <f t="shared" ca="1" si="22"/>
        <v>3</v>
      </c>
      <c r="AU9" s="223">
        <f t="shared" ca="1" si="23"/>
        <v>40.349449853969077</v>
      </c>
      <c r="AV9" s="7">
        <f ca="1"/>
        <v>17.96986735817967</v>
      </c>
      <c r="AW9" s="7">
        <f ca="1"/>
        <v>2</v>
      </c>
      <c r="AX9" s="7">
        <f ca="1"/>
        <v>3</v>
      </c>
      <c r="AY9" s="7">
        <f ca="1"/>
        <v>3</v>
      </c>
      <c r="AZ9" s="7">
        <f ca="1"/>
        <v>0</v>
      </c>
      <c r="BA9" s="7">
        <f t="shared" ref="BA9:BA72" ca="1" si="27">AV9</f>
        <v>17.96986735817967</v>
      </c>
      <c r="BB9" s="7">
        <f t="shared" ref="BB9:BB72" ca="1" si="28">AV9</f>
        <v>17.96986735817967</v>
      </c>
      <c r="BC9" s="7">
        <f t="shared" ref="BC9:BC72" ca="1" si="29">AVERAGE(AW2:AW17)/3*100</f>
        <v>60</v>
      </c>
      <c r="BD9" s="7">
        <f t="shared" ca="1" si="24"/>
        <v>40</v>
      </c>
      <c r="BE9" s="7">
        <f t="shared" ca="1" si="24"/>
        <v>43.333333333333336</v>
      </c>
      <c r="BF9" s="7">
        <f t="shared" ca="1" si="24"/>
        <v>0</v>
      </c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CA9" t="s">
        <v>32</v>
      </c>
    </row>
    <row r="10" spans="1:79" x14ac:dyDescent="0.25">
      <c r="A10" s="181">
        <f t="shared" ca="1" si="25"/>
        <v>0.82100540554350521</v>
      </c>
      <c r="B10" s="7">
        <f t="shared" ca="1" si="25"/>
        <v>0.34570002463831406</v>
      </c>
      <c r="C10" s="7">
        <f t="shared" ca="1" si="25"/>
        <v>0.59031321869935738</v>
      </c>
      <c r="D10" s="188">
        <f t="shared" ca="1" si="25"/>
        <v>3.8644158988166519E-2</v>
      </c>
      <c r="E10" s="7">
        <f t="shared" ca="1" si="25"/>
        <v>0.71915938569581617</v>
      </c>
      <c r="F10" s="7">
        <f t="shared" ca="1" si="25"/>
        <v>5.4089657089673854E-4</v>
      </c>
      <c r="G10" s="7">
        <f t="shared" ca="1" si="25"/>
        <v>4.5229361039824056E-2</v>
      </c>
      <c r="H10" s="186">
        <f t="shared" ca="1" si="25"/>
        <v>0.36734929062191957</v>
      </c>
      <c r="I10" s="16">
        <f t="shared" ca="1" si="1"/>
        <v>0.57470378388045362</v>
      </c>
      <c r="J10" s="16">
        <f t="shared" ca="1" si="2"/>
        <v>0.44941003202980828</v>
      </c>
      <c r="K10" s="16">
        <f t="shared" ca="1" si="3"/>
        <v>0.41321925308955015</v>
      </c>
      <c r="L10" s="196">
        <f t="shared" ca="1" si="4"/>
        <v>5.0237406684616473E-2</v>
      </c>
      <c r="M10" s="16">
        <f t="shared" ca="1" si="5"/>
        <v>0.93490720140456107</v>
      </c>
      <c r="N10" s="16">
        <f t="shared" ca="1" si="6"/>
        <v>7.0316554216576016E-4</v>
      </c>
      <c r="O10" s="16">
        <f t="shared" ca="1" si="7"/>
        <v>3.1660552727876837E-2</v>
      </c>
      <c r="P10" s="16">
        <f t="shared" ca="1" si="8"/>
        <v>0.47755407780849546</v>
      </c>
      <c r="Q10" s="181">
        <f t="shared" ref="Q10:Q21" ca="1" si="30">I10/MAX($I10:$P10)</f>
        <v>0.61471746395475979</v>
      </c>
      <c r="R10" s="7">
        <f t="shared" ref="R10:R21" ca="1" si="31">J10/MAX($I10:$P10)</f>
        <v>0.480700150084025</v>
      </c>
      <c r="S10" s="7">
        <f t="shared" ref="S10:S21" ca="1" si="32">K10/MAX($I10:$P10)</f>
        <v>0.44198959262346976</v>
      </c>
      <c r="T10" s="188">
        <f t="shared" ref="T10:T21" ca="1" si="33">L10/MAX($I10:$P10)</f>
        <v>5.3735179929240179E-2</v>
      </c>
      <c r="U10" s="7">
        <f t="shared" ref="U10:U21" ca="1" si="34">M10/MAX($I10:$P10)</f>
        <v>1</v>
      </c>
      <c r="V10" s="7">
        <f t="shared" ref="V10:V21" ca="1" si="35">N10/MAX($I10:$P10)</f>
        <v>7.5212335631745801E-4</v>
      </c>
      <c r="W10" s="7">
        <f t="shared" ref="W10:W21" ca="1" si="36">O10/MAX($I10:$P10)</f>
        <v>3.3864914806850881E-2</v>
      </c>
      <c r="X10" s="7">
        <f t="shared" ref="X10:X21" ca="1" si="37">P10/MAX($I10:$P10)</f>
        <v>0.51080372157904064</v>
      </c>
      <c r="Y10" s="181">
        <f t="shared" ca="1" si="10"/>
        <v>0.66314227515259638</v>
      </c>
      <c r="Z10" s="8">
        <f t="shared" ca="1" si="11"/>
        <v>0.61494699875886238</v>
      </c>
      <c r="AA10" s="154">
        <f t="shared" ca="1" si="12"/>
        <v>0.62151704493155757</v>
      </c>
      <c r="AB10" s="188">
        <f t="shared" ca="1" si="13"/>
        <v>0.36965466829549526</v>
      </c>
      <c r="AC10" s="154">
        <f t="shared" ca="1" si="14"/>
        <v>0</v>
      </c>
      <c r="AD10" s="154">
        <f t="shared" ca="1" si="15"/>
        <v>0.65697577547704689</v>
      </c>
      <c r="AE10" s="154">
        <f t="shared" ca="1" si="16"/>
        <v>0.62997765316084242</v>
      </c>
      <c r="AF10" s="186">
        <f t="shared" ca="1" si="17"/>
        <v>4.755974139070604E-2</v>
      </c>
      <c r="AG10" s="230" cm="1">
        <f t="array" aca="1" ref="AG10:AN10" ca="1">_xlfn.SORTBY(Y$6:AF$6,Y10:AF10)</f>
        <v>5</v>
      </c>
      <c r="AH10" s="225">
        <f ca="1"/>
        <v>8</v>
      </c>
      <c r="AI10" s="225">
        <f ca="1"/>
        <v>4</v>
      </c>
      <c r="AJ10" s="225">
        <f ca="1"/>
        <v>2</v>
      </c>
      <c r="AK10" s="225">
        <f ca="1"/>
        <v>3</v>
      </c>
      <c r="AL10" s="226">
        <f ca="1"/>
        <v>7</v>
      </c>
      <c r="AM10" s="226">
        <f ca="1"/>
        <v>6</v>
      </c>
      <c r="AN10" s="226">
        <f ca="1"/>
        <v>1</v>
      </c>
      <c r="AO10" s="225">
        <f t="shared" ref="AO10:AO21" ca="1" si="38">DELTA(AL10,1)+DELTA(AL10,2)+DELTA(AL10,3)+DELTA(AM10,1)+DELTA(AM10,2)+DELTA(AM10,3)+DELTA(AN10,1)+DELTA(AN10,2)+DELTA(AN10,3)</f>
        <v>1</v>
      </c>
      <c r="AP10" s="225">
        <f t="shared" ca="1" si="18"/>
        <v>2</v>
      </c>
      <c r="AQ10" s="289">
        <f t="shared" ca="1" si="19"/>
        <v>1</v>
      </c>
      <c r="AR10" s="227">
        <f t="shared" ca="1" si="20"/>
        <v>-1</v>
      </c>
      <c r="AS10" s="228">
        <f t="shared" ca="1" si="21"/>
        <v>0</v>
      </c>
      <c r="AT10" s="229">
        <f t="shared" ca="1" si="22"/>
        <v>0</v>
      </c>
      <c r="AU10" s="223">
        <f t="shared" ca="1" si="23"/>
        <v>39.207039329171302</v>
      </c>
      <c r="AV10" s="7">
        <f ca="1"/>
        <v>18.394324946876957</v>
      </c>
      <c r="AW10" s="7">
        <f ca="1"/>
        <v>2</v>
      </c>
      <c r="AX10" s="7">
        <f ca="1"/>
        <v>-1</v>
      </c>
      <c r="AY10" s="7">
        <f ca="1"/>
        <v>1</v>
      </c>
      <c r="AZ10" s="7">
        <f ca="1"/>
        <v>0</v>
      </c>
      <c r="BA10" s="7">
        <f t="shared" ca="1" si="27"/>
        <v>18.394324946876957</v>
      </c>
      <c r="BB10" s="7">
        <f t="shared" ca="1" si="28"/>
        <v>18.394324946876957</v>
      </c>
      <c r="BC10" s="7">
        <f t="shared" ca="1" si="29"/>
        <v>60.606060606060609</v>
      </c>
      <c r="BD10" s="7">
        <f t="shared" ca="1" si="24"/>
        <v>45.454545454545453</v>
      </c>
      <c r="BE10" s="7">
        <f t="shared" ca="1" si="24"/>
        <v>42.424242424242422</v>
      </c>
      <c r="BF10" s="7">
        <f t="shared" ca="1" si="24"/>
        <v>0</v>
      </c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</row>
    <row r="11" spans="1:79" x14ac:dyDescent="0.25">
      <c r="A11" s="181">
        <f t="shared" ca="1" si="25"/>
        <v>0.68313956167220968</v>
      </c>
      <c r="B11" s="7">
        <f t="shared" ca="1" si="25"/>
        <v>0.72048092742809366</v>
      </c>
      <c r="C11" s="7">
        <f t="shared" ca="1" si="25"/>
        <v>0.98821102683847328</v>
      </c>
      <c r="D11" s="188">
        <f t="shared" ca="1" si="25"/>
        <v>8.5197624722024107E-2</v>
      </c>
      <c r="E11" s="7">
        <f t="shared" ca="1" si="25"/>
        <v>1.1473539702630473E-2</v>
      </c>
      <c r="F11" s="7">
        <f t="shared" ca="1" si="25"/>
        <v>4.2599246186581065E-3</v>
      </c>
      <c r="G11" s="7">
        <f t="shared" ca="1" si="25"/>
        <v>0.26114789129715443</v>
      </c>
      <c r="H11" s="186">
        <f t="shared" ca="1" si="25"/>
        <v>0.11992358853427197</v>
      </c>
      <c r="I11" s="16">
        <f t="shared" ca="1" si="1"/>
        <v>0.47819769317054672</v>
      </c>
      <c r="J11" s="16">
        <f t="shared" ca="1" si="2"/>
        <v>0.93662520565652174</v>
      </c>
      <c r="K11" s="16">
        <f t="shared" ca="1" si="3"/>
        <v>1.2846743348900154</v>
      </c>
      <c r="L11" s="196">
        <f t="shared" ca="1" si="4"/>
        <v>0.11075691213863134</v>
      </c>
      <c r="M11" s="16">
        <f t="shared" ca="1" si="5"/>
        <v>1.4915601613419614E-2</v>
      </c>
      <c r="N11" s="16">
        <f t="shared" ca="1" si="6"/>
        <v>2.9819472330606745E-3</v>
      </c>
      <c r="O11" s="16">
        <f t="shared" ca="1" si="7"/>
        <v>0.33949225868630079</v>
      </c>
      <c r="P11" s="16">
        <f t="shared" ca="1" si="8"/>
        <v>0.15590066509455358</v>
      </c>
      <c r="Q11" s="181">
        <f t="shared" ca="1" si="30"/>
        <v>0.37223261972575067</v>
      </c>
      <c r="R11" s="7">
        <f t="shared" ca="1" si="31"/>
        <v>0.72907598464377266</v>
      </c>
      <c r="S11" s="7">
        <f t="shared" ca="1" si="32"/>
        <v>1</v>
      </c>
      <c r="T11" s="188">
        <f t="shared" ca="1" si="33"/>
        <v>8.6213999245274522E-2</v>
      </c>
      <c r="U11" s="7">
        <f t="shared" ca="1" si="34"/>
        <v>1.1610414568371199E-2</v>
      </c>
      <c r="V11" s="7">
        <f t="shared" ca="1" si="35"/>
        <v>2.3211697720387382E-3</v>
      </c>
      <c r="W11" s="7">
        <f t="shared" ca="1" si="36"/>
        <v>0.2642632840605208</v>
      </c>
      <c r="X11" s="7">
        <f t="shared" ca="1" si="37"/>
        <v>0.12135423029829633</v>
      </c>
      <c r="Y11" s="181">
        <f t="shared" ca="1" si="10"/>
        <v>0.79544945775865417</v>
      </c>
      <c r="Z11" s="8">
        <f t="shared" ca="1" si="11"/>
        <v>0.99253025050921218</v>
      </c>
      <c r="AA11" s="154">
        <f t="shared" ca="1" si="12"/>
        <v>1</v>
      </c>
      <c r="AB11" s="188">
        <f t="shared" ca="1" si="13"/>
        <v>0.38027918955782125</v>
      </c>
      <c r="AC11" s="154">
        <f t="shared" ca="1" si="14"/>
        <v>0.2219504968883122</v>
      </c>
      <c r="AD11" s="154">
        <f t="shared" ca="1" si="15"/>
        <v>4.4338586315555151E-2</v>
      </c>
      <c r="AE11" s="154">
        <f t="shared" ca="1" si="16"/>
        <v>0.19098028502239717</v>
      </c>
      <c r="AF11" s="186">
        <f t="shared" ca="1" si="17"/>
        <v>0.64423592631768134</v>
      </c>
      <c r="AG11" s="230" cm="1">
        <f t="array" aca="1" ref="AG11:AN11" ca="1">_xlfn.SORTBY(Y$6:AF$6,Y11:AF11)</f>
        <v>6</v>
      </c>
      <c r="AH11" s="225">
        <f ca="1"/>
        <v>7</v>
      </c>
      <c r="AI11" s="225">
        <f ca="1"/>
        <v>5</v>
      </c>
      <c r="AJ11" s="225">
        <f ca="1"/>
        <v>4</v>
      </c>
      <c r="AK11" s="225">
        <f ca="1"/>
        <v>8</v>
      </c>
      <c r="AL11" s="226">
        <f ca="1"/>
        <v>1</v>
      </c>
      <c r="AM11" s="226">
        <f ca="1"/>
        <v>2</v>
      </c>
      <c r="AN11" s="226">
        <f ca="1"/>
        <v>3</v>
      </c>
      <c r="AO11" s="225">
        <f t="shared" ca="1" si="38"/>
        <v>3</v>
      </c>
      <c r="AP11" s="225">
        <f t="shared" ca="1" si="18"/>
        <v>0</v>
      </c>
      <c r="AQ11" s="289">
        <f t="shared" ca="1" si="19"/>
        <v>3</v>
      </c>
      <c r="AR11" s="227">
        <f t="shared" ca="1" si="20"/>
        <v>3</v>
      </c>
      <c r="AS11" s="228">
        <f t="shared" ca="1" si="21"/>
        <v>3</v>
      </c>
      <c r="AT11" s="229">
        <f t="shared" ca="1" si="22"/>
        <v>3</v>
      </c>
      <c r="AU11" s="223">
        <f t="shared" ca="1" si="23"/>
        <v>32.338396278925309</v>
      </c>
      <c r="AV11" s="7">
        <f ca="1"/>
        <v>18.510612298044897</v>
      </c>
      <c r="AW11" s="7">
        <f ca="1"/>
        <v>2</v>
      </c>
      <c r="AX11" s="7">
        <f ca="1"/>
        <v>3</v>
      </c>
      <c r="AY11" s="7">
        <f ca="1"/>
        <v>1</v>
      </c>
      <c r="AZ11" s="7">
        <f ca="1"/>
        <v>0</v>
      </c>
      <c r="BA11" s="7">
        <f t="shared" ca="1" si="27"/>
        <v>18.510612298044897</v>
      </c>
      <c r="BB11" s="7">
        <f t="shared" ca="1" si="28"/>
        <v>18.510612298044897</v>
      </c>
      <c r="BC11" s="7">
        <f t="shared" ca="1" si="29"/>
        <v>63.888888888888893</v>
      </c>
      <c r="BD11" s="7">
        <f t="shared" ca="1" si="24"/>
        <v>44.444444444444443</v>
      </c>
      <c r="BE11" s="7">
        <f t="shared" ca="1" si="24"/>
        <v>47.222222222222229</v>
      </c>
      <c r="BF11" s="7">
        <f t="shared" ca="1" si="24"/>
        <v>0</v>
      </c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</row>
    <row r="12" spans="1:79" x14ac:dyDescent="0.25">
      <c r="A12" s="181">
        <f t="shared" ca="1" si="25"/>
        <v>0.16289439551837562</v>
      </c>
      <c r="B12" s="7">
        <f t="shared" ca="1" si="25"/>
        <v>0.69382266414453575</v>
      </c>
      <c r="C12" s="7">
        <f t="shared" ca="1" si="25"/>
        <v>0.36842002973845928</v>
      </c>
      <c r="D12" s="188">
        <f t="shared" ca="1" si="25"/>
        <v>0.13996032187152435</v>
      </c>
      <c r="E12" s="7">
        <f t="shared" ca="1" si="25"/>
        <v>0.44468388192322028</v>
      </c>
      <c r="F12" s="7">
        <f t="shared" ca="1" si="25"/>
        <v>0.91566571841596645</v>
      </c>
      <c r="G12" s="7">
        <f t="shared" ca="1" si="25"/>
        <v>0.88157008507949219</v>
      </c>
      <c r="H12" s="186">
        <f t="shared" ca="1" si="25"/>
        <v>0.27620089460494551</v>
      </c>
      <c r="I12" s="16">
        <f t="shared" ca="1" si="1"/>
        <v>0.11402607686286292</v>
      </c>
      <c r="J12" s="16">
        <f t="shared" ca="1" si="2"/>
        <v>0.90196946338789652</v>
      </c>
      <c r="K12" s="16">
        <f t="shared" ca="1" si="3"/>
        <v>0.47894603865999708</v>
      </c>
      <c r="L12" s="196">
        <f t="shared" ca="1" si="4"/>
        <v>9.7972225310067038E-2</v>
      </c>
      <c r="M12" s="16">
        <f t="shared" ca="1" si="5"/>
        <v>0.31127871734625417</v>
      </c>
      <c r="N12" s="16">
        <f t="shared" ca="1" si="6"/>
        <v>0.64096600289117645</v>
      </c>
      <c r="O12" s="16">
        <f t="shared" ca="1" si="7"/>
        <v>1.1460411106033399</v>
      </c>
      <c r="P12" s="16">
        <f t="shared" ca="1" si="8"/>
        <v>0.19334062622346185</v>
      </c>
      <c r="Q12" s="181">
        <f t="shared" ca="1" si="30"/>
        <v>9.9495625251028952E-2</v>
      </c>
      <c r="R12" s="7">
        <f t="shared" ca="1" si="31"/>
        <v>0.78703063532603079</v>
      </c>
      <c r="S12" s="7">
        <f t="shared" ca="1" si="32"/>
        <v>0.41791348864252625</v>
      </c>
      <c r="T12" s="188">
        <f t="shared" ca="1" si="33"/>
        <v>8.5487531296751643E-2</v>
      </c>
      <c r="U12" s="7">
        <f t="shared" ca="1" si="34"/>
        <v>0.27161217382714981</v>
      </c>
      <c r="V12" s="7">
        <f t="shared" ca="1" si="35"/>
        <v>0.55928709446883296</v>
      </c>
      <c r="W12" s="7">
        <f t="shared" ca="1" si="36"/>
        <v>1</v>
      </c>
      <c r="X12" s="7">
        <f t="shared" ca="1" si="37"/>
        <v>0.16870304602046654</v>
      </c>
      <c r="Y12" s="181">
        <f t="shared" ca="1" si="10"/>
        <v>0.11291984893608775</v>
      </c>
      <c r="Z12" s="8">
        <f t="shared" ca="1" si="11"/>
        <v>0.91917867334266357</v>
      </c>
      <c r="AA12" s="154">
        <f t="shared" ca="1" si="12"/>
        <v>0.55418873645922839</v>
      </c>
      <c r="AB12" s="188">
        <f t="shared" ca="1" si="13"/>
        <v>0.27189363351216611</v>
      </c>
      <c r="AC12" s="154">
        <f t="shared" ca="1" si="14"/>
        <v>0.19404359873879826</v>
      </c>
      <c r="AD12" s="154">
        <f t="shared" ca="1" si="15"/>
        <v>0.13851630396693226</v>
      </c>
      <c r="AE12" s="154">
        <f t="shared" ca="1" si="16"/>
        <v>0</v>
      </c>
      <c r="AF12" s="186">
        <f t="shared" ca="1" si="17"/>
        <v>0.50984541767356284</v>
      </c>
      <c r="AG12" s="230" cm="1">
        <f t="array" aca="1" ref="AG12:AN12" ca="1">_xlfn.SORTBY(Y$6:AF$6,Y12:AF12)</f>
        <v>7</v>
      </c>
      <c r="AH12" s="225">
        <f ca="1"/>
        <v>1</v>
      </c>
      <c r="AI12" s="225">
        <f ca="1"/>
        <v>6</v>
      </c>
      <c r="AJ12" s="225">
        <f ca="1"/>
        <v>5</v>
      </c>
      <c r="AK12" s="225">
        <f ca="1"/>
        <v>4</v>
      </c>
      <c r="AL12" s="226">
        <f ca="1"/>
        <v>8</v>
      </c>
      <c r="AM12" s="226">
        <f ca="1"/>
        <v>3</v>
      </c>
      <c r="AN12" s="226">
        <f ca="1"/>
        <v>2</v>
      </c>
      <c r="AO12" s="225">
        <f t="shared" ca="1" si="38"/>
        <v>2</v>
      </c>
      <c r="AP12" s="225">
        <f t="shared" ca="1" si="18"/>
        <v>1</v>
      </c>
      <c r="AQ12" s="289">
        <f t="shared" ca="1" si="19"/>
        <v>2</v>
      </c>
      <c r="AR12" s="227">
        <f t="shared" ca="1" si="20"/>
        <v>1</v>
      </c>
      <c r="AS12" s="228">
        <f t="shared" ca="1" si="21"/>
        <v>1</v>
      </c>
      <c r="AT12" s="229">
        <f t="shared" ca="1" si="22"/>
        <v>0</v>
      </c>
      <c r="AU12" s="223">
        <f t="shared" ca="1" si="23"/>
        <v>42.369119935409834</v>
      </c>
      <c r="AV12" s="7">
        <f ca="1"/>
        <v>22.366968276033695</v>
      </c>
      <c r="AW12" s="7">
        <f ca="1"/>
        <v>1</v>
      </c>
      <c r="AX12" s="7">
        <f ca="1"/>
        <v>1</v>
      </c>
      <c r="AY12" s="7">
        <f ca="1"/>
        <v>1</v>
      </c>
      <c r="AZ12" s="7">
        <f ca="1"/>
        <v>0</v>
      </c>
      <c r="BA12" s="7">
        <f t="shared" ca="1" si="27"/>
        <v>22.366968276033695</v>
      </c>
      <c r="BB12" s="7">
        <f t="shared" ca="1" si="28"/>
        <v>22.366968276033695</v>
      </c>
      <c r="BC12" s="7">
        <f t="shared" ca="1" si="29"/>
        <v>64.102564102564102</v>
      </c>
      <c r="BD12" s="7">
        <f t="shared" ca="1" si="24"/>
        <v>48.717948717948715</v>
      </c>
      <c r="BE12" s="7">
        <f t="shared" ca="1" si="24"/>
        <v>43.589743589743591</v>
      </c>
      <c r="BF12" s="7">
        <f t="shared" ca="1" si="24"/>
        <v>0</v>
      </c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</row>
    <row r="13" spans="1:79" x14ac:dyDescent="0.25">
      <c r="A13" s="181">
        <f t="shared" ca="1" si="25"/>
        <v>0.6905928617086361</v>
      </c>
      <c r="B13" s="7">
        <f t="shared" ca="1" si="25"/>
        <v>0.67914645907414239</v>
      </c>
      <c r="C13" s="7">
        <f t="shared" ca="1" si="25"/>
        <v>4.7912664847496469E-2</v>
      </c>
      <c r="D13" s="188">
        <f t="shared" ca="1" si="25"/>
        <v>0.97048544579474794</v>
      </c>
      <c r="E13" s="7">
        <f t="shared" ca="1" si="25"/>
        <v>0.98000539740117765</v>
      </c>
      <c r="F13" s="7">
        <f t="shared" ca="1" si="25"/>
        <v>2.8064368574448762E-2</v>
      </c>
      <c r="G13" s="7">
        <f t="shared" ca="1" si="25"/>
        <v>1.5763463241616947E-2</v>
      </c>
      <c r="H13" s="186">
        <f t="shared" ca="1" si="25"/>
        <v>0.74553549178540957</v>
      </c>
      <c r="I13" s="16">
        <f t="shared" ca="1" si="1"/>
        <v>0.89777072022122695</v>
      </c>
      <c r="J13" s="16">
        <f t="shared" ca="1" si="2"/>
        <v>0.47540252135189964</v>
      </c>
      <c r="K13" s="16">
        <f t="shared" ca="1" si="3"/>
        <v>3.3538865393247526E-2</v>
      </c>
      <c r="L13" s="196">
        <f t="shared" ca="1" si="4"/>
        <v>0.67933981205632354</v>
      </c>
      <c r="M13" s="16">
        <f t="shared" ca="1" si="5"/>
        <v>1.2740070166215309</v>
      </c>
      <c r="N13" s="16">
        <f t="shared" ca="1" si="6"/>
        <v>1.9645058002114132E-2</v>
      </c>
      <c r="O13" s="16">
        <f t="shared" ca="1" si="7"/>
        <v>1.1034424269131862E-2</v>
      </c>
      <c r="P13" s="16">
        <f t="shared" ca="1" si="8"/>
        <v>0.96919613932103243</v>
      </c>
      <c r="Q13" s="181">
        <f t="shared" ca="1" si="30"/>
        <v>0.70468271250340186</v>
      </c>
      <c r="R13" s="7">
        <f t="shared" ca="1" si="31"/>
        <v>0.37315533992316102</v>
      </c>
      <c r="S13" s="7">
        <f t="shared" ca="1" si="32"/>
        <v>2.632549503705827E-2</v>
      </c>
      <c r="T13" s="188">
        <f t="shared" ca="1" si="33"/>
        <v>0.53323082462907256</v>
      </c>
      <c r="U13" s="7">
        <f t="shared" ca="1" si="34"/>
        <v>1</v>
      </c>
      <c r="V13" s="7">
        <f t="shared" ca="1" si="35"/>
        <v>1.5419897807321172E-2</v>
      </c>
      <c r="W13" s="7">
        <f t="shared" ca="1" si="36"/>
        <v>8.6611958373615898E-3</v>
      </c>
      <c r="X13" s="7">
        <f t="shared" ca="1" si="37"/>
        <v>0.76074631197180553</v>
      </c>
      <c r="Y13" s="181">
        <f t="shared" ca="1" si="10"/>
        <v>0.75715563536723518</v>
      </c>
      <c r="Z13" s="8">
        <f t="shared" ca="1" si="11"/>
        <v>0.82063833621656446</v>
      </c>
      <c r="AA13" s="154">
        <f t="shared" ca="1" si="12"/>
        <v>0.82827654721884536</v>
      </c>
      <c r="AB13" s="188">
        <f t="shared" ca="1" si="13"/>
        <v>0.26384209692772087</v>
      </c>
      <c r="AC13" s="154">
        <f t="shared" ca="1" si="14"/>
        <v>0</v>
      </c>
      <c r="AD13" s="154">
        <f t="shared" ca="1" si="15"/>
        <v>0.70446558446923246</v>
      </c>
      <c r="AE13" s="154">
        <f t="shared" ca="1" si="16"/>
        <v>0.49222196911104793</v>
      </c>
      <c r="AF13" s="186">
        <f t="shared" ca="1" si="17"/>
        <v>0.21911721908222329</v>
      </c>
      <c r="AG13" s="230" cm="1">
        <f t="array" aca="1" ref="AG13:AN13" ca="1">_xlfn.SORTBY(Y$6:AF$6,Y13:AF13)</f>
        <v>5</v>
      </c>
      <c r="AH13" s="225">
        <f ca="1"/>
        <v>8</v>
      </c>
      <c r="AI13" s="225">
        <f ca="1"/>
        <v>4</v>
      </c>
      <c r="AJ13" s="225">
        <f ca="1"/>
        <v>7</v>
      </c>
      <c r="AK13" s="225">
        <f ca="1"/>
        <v>6</v>
      </c>
      <c r="AL13" s="226">
        <f ca="1"/>
        <v>1</v>
      </c>
      <c r="AM13" s="226">
        <f ca="1"/>
        <v>2</v>
      </c>
      <c r="AN13" s="226">
        <f ca="1"/>
        <v>3</v>
      </c>
      <c r="AO13" s="225">
        <f t="shared" ca="1" si="38"/>
        <v>3</v>
      </c>
      <c r="AP13" s="225">
        <f t="shared" ca="1" si="18"/>
        <v>0</v>
      </c>
      <c r="AQ13" s="289">
        <f t="shared" ca="1" si="19"/>
        <v>3</v>
      </c>
      <c r="AR13" s="227">
        <f t="shared" ca="1" si="20"/>
        <v>3</v>
      </c>
      <c r="AS13" s="228">
        <f t="shared" ca="1" si="21"/>
        <v>3</v>
      </c>
      <c r="AT13" s="229">
        <f t="shared" ca="1" si="22"/>
        <v>3</v>
      </c>
      <c r="AU13" s="223">
        <f t="shared" ca="1" si="23"/>
        <v>42.777772221364771</v>
      </c>
      <c r="AV13" s="7">
        <f ca="1"/>
        <v>22.477466451869052</v>
      </c>
      <c r="AW13" s="7">
        <f ca="1"/>
        <v>2</v>
      </c>
      <c r="AX13" s="7">
        <f ca="1"/>
        <v>3</v>
      </c>
      <c r="AY13" s="7">
        <f ca="1"/>
        <v>1</v>
      </c>
      <c r="AZ13" s="7">
        <f ca="1"/>
        <v>0</v>
      </c>
      <c r="BA13" s="7">
        <f t="shared" ca="1" si="27"/>
        <v>22.477466451869052</v>
      </c>
      <c r="BB13" s="7">
        <f t="shared" ca="1" si="28"/>
        <v>22.477466451869052</v>
      </c>
      <c r="BC13" s="7">
        <f t="shared" ca="1" si="29"/>
        <v>64.285714285714292</v>
      </c>
      <c r="BD13" s="7">
        <f t="shared" ca="1" si="24"/>
        <v>42.857142857142861</v>
      </c>
      <c r="BE13" s="7">
        <f t="shared" ca="1" si="24"/>
        <v>42.857142857142861</v>
      </c>
      <c r="BF13" s="7">
        <f t="shared" ca="1" si="24"/>
        <v>0</v>
      </c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</row>
    <row r="14" spans="1:79" x14ac:dyDescent="0.25">
      <c r="A14" s="181">
        <f t="shared" ca="1" si="25"/>
        <v>0.41490822263288074</v>
      </c>
      <c r="B14" s="7">
        <f t="shared" ca="1" si="25"/>
        <v>0.4028793396033335</v>
      </c>
      <c r="C14" s="7">
        <f t="shared" ca="1" si="25"/>
        <v>0.51382858115850871</v>
      </c>
      <c r="D14" s="188">
        <f t="shared" ca="1" si="25"/>
        <v>4.1404778097880741E-2</v>
      </c>
      <c r="E14" s="7">
        <f t="shared" ca="1" si="25"/>
        <v>0.47354893195483538</v>
      </c>
      <c r="F14" s="7">
        <f t="shared" ca="1" si="25"/>
        <v>0.47028179395875475</v>
      </c>
      <c r="G14" s="7">
        <f t="shared" ca="1" si="25"/>
        <v>5.3250684851811607E-2</v>
      </c>
      <c r="H14" s="186">
        <f t="shared" ca="1" si="25"/>
        <v>0.47267432477257199</v>
      </c>
      <c r="I14" s="16">
        <f t="shared" ca="1" si="1"/>
        <v>0.29043575584301651</v>
      </c>
      <c r="J14" s="16">
        <f t="shared" ca="1" si="2"/>
        <v>0.28201553772233345</v>
      </c>
      <c r="K14" s="16">
        <f t="shared" ca="1" si="3"/>
        <v>0.35968000681095608</v>
      </c>
      <c r="L14" s="196">
        <f t="shared" ca="1" si="4"/>
        <v>2.8983344668516518E-2</v>
      </c>
      <c r="M14" s="16">
        <f t="shared" ca="1" si="5"/>
        <v>0.61561361154128602</v>
      </c>
      <c r="N14" s="16">
        <f t="shared" ca="1" si="6"/>
        <v>0.32919725577112829</v>
      </c>
      <c r="O14" s="16">
        <f t="shared" ca="1" si="7"/>
        <v>3.7275479396268123E-2</v>
      </c>
      <c r="P14" s="16">
        <f t="shared" ca="1" si="8"/>
        <v>0.61447662220434363</v>
      </c>
      <c r="Q14" s="181">
        <f t="shared" ca="1" si="30"/>
        <v>0.47178254411214959</v>
      </c>
      <c r="R14" s="7">
        <f t="shared" ca="1" si="31"/>
        <v>0.4581047794188029</v>
      </c>
      <c r="S14" s="7">
        <f t="shared" ca="1" si="32"/>
        <v>0.58426259599822739</v>
      </c>
      <c r="T14" s="188">
        <f t="shared" ca="1" si="33"/>
        <v>4.7080415580727869E-2</v>
      </c>
      <c r="U14" s="7">
        <f t="shared" ca="1" si="34"/>
        <v>1</v>
      </c>
      <c r="V14" s="7">
        <f t="shared" ca="1" si="35"/>
        <v>0.53474655140735261</v>
      </c>
      <c r="W14" s="7">
        <f t="shared" ca="1" si="36"/>
        <v>6.0550122182878745E-2</v>
      </c>
      <c r="X14" s="7">
        <f t="shared" ca="1" si="37"/>
        <v>0.99815307960118727</v>
      </c>
      <c r="Y14" s="181">
        <f t="shared" ca="1" si="10"/>
        <v>0.807693067729775</v>
      </c>
      <c r="Z14" s="8">
        <f t="shared" ca="1" si="11"/>
        <v>0.84996064539780836</v>
      </c>
      <c r="AA14" s="154">
        <f t="shared" ca="1" si="12"/>
        <v>0.78978842769892332</v>
      </c>
      <c r="AB14" s="188">
        <f t="shared" ca="1" si="13"/>
        <v>0.56050414935579329</v>
      </c>
      <c r="AC14" s="154">
        <f t="shared" ca="1" si="14"/>
        <v>0</v>
      </c>
      <c r="AD14" s="154">
        <f t="shared" ca="1" si="15"/>
        <v>0.35231779379252226</v>
      </c>
      <c r="AE14" s="154">
        <f t="shared" ca="1" si="16"/>
        <v>0.20625417196893125</v>
      </c>
      <c r="AF14" s="186">
        <f t="shared" ca="1" si="17"/>
        <v>4.6595860285103346E-4</v>
      </c>
      <c r="AG14" s="230" cm="1">
        <f t="array" aca="1" ref="AG14:AN14" ca="1">_xlfn.SORTBY(Y$6:AF$6,Y14:AF14)</f>
        <v>5</v>
      </c>
      <c r="AH14" s="225">
        <f ca="1"/>
        <v>8</v>
      </c>
      <c r="AI14" s="225">
        <f ca="1"/>
        <v>7</v>
      </c>
      <c r="AJ14" s="225">
        <f ca="1"/>
        <v>6</v>
      </c>
      <c r="AK14" s="225">
        <f ca="1"/>
        <v>4</v>
      </c>
      <c r="AL14" s="226">
        <f ca="1"/>
        <v>3</v>
      </c>
      <c r="AM14" s="226">
        <f ca="1"/>
        <v>1</v>
      </c>
      <c r="AN14" s="226">
        <f ca="1"/>
        <v>2</v>
      </c>
      <c r="AO14" s="225">
        <f t="shared" ca="1" si="38"/>
        <v>3</v>
      </c>
      <c r="AP14" s="225">
        <f t="shared" ca="1" si="18"/>
        <v>0</v>
      </c>
      <c r="AQ14" s="289">
        <f t="shared" ca="1" si="19"/>
        <v>3</v>
      </c>
      <c r="AR14" s="227">
        <f t="shared" ca="1" si="20"/>
        <v>3</v>
      </c>
      <c r="AS14" s="228">
        <f t="shared" ca="1" si="21"/>
        <v>3</v>
      </c>
      <c r="AT14" s="229">
        <f t="shared" ca="1" si="22"/>
        <v>3</v>
      </c>
      <c r="AU14" s="223">
        <f t="shared" ca="1" si="23"/>
        <v>51.933501103766574</v>
      </c>
      <c r="AV14" s="7">
        <f ca="1"/>
        <v>23.234365631043676</v>
      </c>
      <c r="AW14" s="7">
        <f ca="1"/>
        <v>1</v>
      </c>
      <c r="AX14" s="7">
        <f ca="1"/>
        <v>3</v>
      </c>
      <c r="AY14" s="7">
        <f ca="1"/>
        <v>1</v>
      </c>
      <c r="AZ14" s="7">
        <f ca="1"/>
        <v>0</v>
      </c>
      <c r="BA14" s="7">
        <f t="shared" ca="1" si="27"/>
        <v>23.234365631043676</v>
      </c>
      <c r="BB14" s="7">
        <f t="shared" ca="1" si="28"/>
        <v>23.234365631043676</v>
      </c>
      <c r="BC14" s="7">
        <f t="shared" ca="1" si="29"/>
        <v>62.222222222222221</v>
      </c>
      <c r="BD14" s="7">
        <f t="shared" ca="1" si="24"/>
        <v>42.222222222222221</v>
      </c>
      <c r="BE14" s="7">
        <f t="shared" ca="1" si="24"/>
        <v>40</v>
      </c>
      <c r="BF14" s="7">
        <f t="shared" ca="1" si="24"/>
        <v>0</v>
      </c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</row>
    <row r="15" spans="1:79" x14ac:dyDescent="0.25">
      <c r="A15" s="181">
        <f t="shared" ca="1" si="25"/>
        <v>0.14708696780252353</v>
      </c>
      <c r="B15" s="7">
        <f t="shared" ca="1" si="25"/>
        <v>0.65459831744131169</v>
      </c>
      <c r="C15" s="7">
        <f t="shared" ca="1" si="25"/>
        <v>0.97077439845108449</v>
      </c>
      <c r="D15" s="188">
        <f t="shared" ca="1" si="25"/>
        <v>0.57875795052454149</v>
      </c>
      <c r="E15" s="7">
        <f t="shared" ca="1" si="25"/>
        <v>0.96513663666339489</v>
      </c>
      <c r="F15" s="7">
        <f t="shared" ca="1" si="25"/>
        <v>0.57858716718497039</v>
      </c>
      <c r="G15" s="7">
        <f t="shared" ca="1" si="25"/>
        <v>0.13477037469497252</v>
      </c>
      <c r="H15" s="186">
        <f t="shared" ca="1" si="25"/>
        <v>1.9084558040319852E-3</v>
      </c>
      <c r="I15" s="16">
        <f t="shared" ca="1" si="1"/>
        <v>0.1912130581432806</v>
      </c>
      <c r="J15" s="16">
        <f t="shared" ca="1" si="2"/>
        <v>0.8509778126737052</v>
      </c>
      <c r="K15" s="16">
        <f t="shared" ca="1" si="3"/>
        <v>1.2620067179864098</v>
      </c>
      <c r="L15" s="196">
        <f t="shared" ca="1" si="4"/>
        <v>0.75238533568190391</v>
      </c>
      <c r="M15" s="16">
        <f t="shared" ca="1" si="5"/>
        <v>1.2546776276624134</v>
      </c>
      <c r="N15" s="16">
        <f t="shared" ca="1" si="6"/>
        <v>0.40501101702947923</v>
      </c>
      <c r="O15" s="16">
        <f t="shared" ca="1" si="7"/>
        <v>0.17520148710346428</v>
      </c>
      <c r="P15" s="16">
        <f t="shared" ca="1" si="8"/>
        <v>2.4809925452415806E-3</v>
      </c>
      <c r="Q15" s="181">
        <f t="shared" ca="1" si="30"/>
        <v>0.15151508737478822</v>
      </c>
      <c r="R15" s="7">
        <f t="shared" ca="1" si="31"/>
        <v>0.67430529532479799</v>
      </c>
      <c r="S15" s="7">
        <f t="shared" ca="1" si="32"/>
        <v>1</v>
      </c>
      <c r="T15" s="188">
        <f t="shared" ca="1" si="33"/>
        <v>0.59618171992172087</v>
      </c>
      <c r="U15" s="7">
        <f t="shared" ca="1" si="34"/>
        <v>0.99419251084836513</v>
      </c>
      <c r="V15" s="7">
        <f t="shared" ca="1" si="35"/>
        <v>0.32092619734678834</v>
      </c>
      <c r="W15" s="7">
        <f t="shared" ca="1" si="36"/>
        <v>0.13882769767106024</v>
      </c>
      <c r="X15" s="7">
        <f t="shared" ca="1" si="37"/>
        <v>1.9659107276386919E-3</v>
      </c>
      <c r="Y15" s="181">
        <f t="shared" ca="1" si="10"/>
        <v>0.82817807926744047</v>
      </c>
      <c r="Z15" s="8">
        <f t="shared" ca="1" si="11"/>
        <v>0.99376199082384709</v>
      </c>
      <c r="AA15" s="154">
        <f t="shared" ca="1" si="12"/>
        <v>1</v>
      </c>
      <c r="AB15" s="188">
        <f t="shared" ca="1" si="13"/>
        <v>0.35240508025553213</v>
      </c>
      <c r="AC15" s="154">
        <f t="shared" ca="1" si="14"/>
        <v>5.3810948538232598E-3</v>
      </c>
      <c r="AD15" s="154">
        <f t="shared" ca="1" si="15"/>
        <v>0.24971443230170873</v>
      </c>
      <c r="AE15" s="154">
        <f t="shared" ca="1" si="16"/>
        <v>8.1601973763263669E-2</v>
      </c>
      <c r="AF15" s="186">
        <f t="shared" ca="1" si="17"/>
        <v>0.92093764240707099</v>
      </c>
      <c r="AG15" s="230" cm="1">
        <f t="array" aca="1" ref="AG15:AN15" ca="1">_xlfn.SORTBY(Y$6:AF$6,Y15:AF15)</f>
        <v>5</v>
      </c>
      <c r="AH15" s="225">
        <f ca="1"/>
        <v>7</v>
      </c>
      <c r="AI15" s="225">
        <f ca="1"/>
        <v>6</v>
      </c>
      <c r="AJ15" s="225">
        <f ca="1"/>
        <v>4</v>
      </c>
      <c r="AK15" s="225">
        <f ca="1"/>
        <v>1</v>
      </c>
      <c r="AL15" s="226">
        <f ca="1"/>
        <v>8</v>
      </c>
      <c r="AM15" s="226">
        <f ca="1"/>
        <v>2</v>
      </c>
      <c r="AN15" s="226">
        <f ca="1"/>
        <v>3</v>
      </c>
      <c r="AO15" s="225">
        <f t="shared" ca="1" si="38"/>
        <v>2</v>
      </c>
      <c r="AP15" s="225">
        <f t="shared" ca="1" si="18"/>
        <v>1</v>
      </c>
      <c r="AQ15" s="289">
        <f t="shared" ca="1" si="19"/>
        <v>2</v>
      </c>
      <c r="AR15" s="227">
        <f t="shared" ca="1" si="20"/>
        <v>1</v>
      </c>
      <c r="AS15" s="228">
        <f t="shared" ca="1" si="21"/>
        <v>1</v>
      </c>
      <c r="AT15" s="229">
        <f t="shared" ca="1" si="22"/>
        <v>0</v>
      </c>
      <c r="AU15" s="223">
        <f t="shared" ca="1" si="23"/>
        <v>48.473930240189496</v>
      </c>
      <c r="AV15" s="7">
        <f ca="1"/>
        <v>23.323557145895041</v>
      </c>
      <c r="AW15" s="7">
        <f ca="1"/>
        <v>2</v>
      </c>
      <c r="AX15" s="7">
        <f ca="1"/>
        <v>1</v>
      </c>
      <c r="AY15" s="7">
        <f ca="1"/>
        <v>0</v>
      </c>
      <c r="AZ15" s="7">
        <f ca="1"/>
        <v>0</v>
      </c>
      <c r="BA15" s="7">
        <f t="shared" ca="1" si="27"/>
        <v>23.323557145895041</v>
      </c>
      <c r="BB15" s="7">
        <f t="shared" ca="1" si="28"/>
        <v>23.323557145895041</v>
      </c>
      <c r="BC15" s="7">
        <f t="shared" ca="1" si="29"/>
        <v>62.5</v>
      </c>
      <c r="BD15" s="7">
        <f t="shared" ca="1" si="24"/>
        <v>41.666666666666671</v>
      </c>
      <c r="BE15" s="7">
        <f t="shared" ca="1" si="24"/>
        <v>39.583333333333329</v>
      </c>
      <c r="BF15" s="7">
        <f t="shared" ca="1" si="24"/>
        <v>0</v>
      </c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</row>
    <row r="16" spans="1:79" x14ac:dyDescent="0.25">
      <c r="A16" s="181">
        <f t="shared" ca="1" si="25"/>
        <v>0.37722097304907887</v>
      </c>
      <c r="B16" s="7">
        <f t="shared" ca="1" si="25"/>
        <v>1.3662592568569694E-3</v>
      </c>
      <c r="C16" s="7">
        <f t="shared" ca="1" si="25"/>
        <v>7.9063382718209715E-2</v>
      </c>
      <c r="D16" s="188">
        <f t="shared" ca="1" si="25"/>
        <v>0.79198845826579178</v>
      </c>
      <c r="E16" s="7">
        <f t="shared" ca="1" si="25"/>
        <v>0.20403698383903698</v>
      </c>
      <c r="F16" s="7">
        <f t="shared" ca="1" si="25"/>
        <v>2.9480061879699006E-4</v>
      </c>
      <c r="G16" s="7">
        <f t="shared" ca="1" si="25"/>
        <v>6.4974787049562319E-2</v>
      </c>
      <c r="H16" s="186">
        <f t="shared" ca="1" si="25"/>
        <v>8.119375549815247E-2</v>
      </c>
      <c r="I16" s="16">
        <f t="shared" ca="1" si="1"/>
        <v>0.49038726496380253</v>
      </c>
      <c r="J16" s="16">
        <f t="shared" ca="1" si="2"/>
        <v>9.563814797998785E-4</v>
      </c>
      <c r="K16" s="16">
        <f t="shared" ca="1" si="3"/>
        <v>0.10278239753367263</v>
      </c>
      <c r="L16" s="196">
        <f t="shared" ca="1" si="4"/>
        <v>0.55439192078605426</v>
      </c>
      <c r="M16" s="16">
        <f t="shared" ca="1" si="5"/>
        <v>0.14282588868732587</v>
      </c>
      <c r="N16" s="16">
        <f t="shared" ca="1" si="6"/>
        <v>3.832408044360871E-4</v>
      </c>
      <c r="O16" s="16">
        <f t="shared" ca="1" si="7"/>
        <v>4.5482350934693619E-2</v>
      </c>
      <c r="P16" s="16">
        <f t="shared" ca="1" si="8"/>
        <v>5.6835628848706722E-2</v>
      </c>
      <c r="Q16" s="181">
        <f t="shared" ca="1" si="30"/>
        <v>0.88454980416831908</v>
      </c>
      <c r="R16" s="7">
        <f t="shared" ca="1" si="31"/>
        <v>1.7250999589673967E-3</v>
      </c>
      <c r="S16" s="7">
        <f t="shared" ca="1" si="32"/>
        <v>0.18539663671133738</v>
      </c>
      <c r="T16" s="188">
        <f t="shared" ca="1" si="33"/>
        <v>1</v>
      </c>
      <c r="U16" s="7">
        <f t="shared" ca="1" si="34"/>
        <v>0.25762620870235209</v>
      </c>
      <c r="V16" s="7">
        <f t="shared" ca="1" si="35"/>
        <v>6.9128136624484432E-4</v>
      </c>
      <c r="W16" s="7">
        <f t="shared" ca="1" si="36"/>
        <v>8.2040068098766072E-2</v>
      </c>
      <c r="X16" s="7">
        <f t="shared" ca="1" si="37"/>
        <v>0.10251886205001208</v>
      </c>
      <c r="Y16" s="181">
        <f t="shared" ca="1" si="10"/>
        <v>0.8984224295414257</v>
      </c>
      <c r="Z16" s="8">
        <f t="shared" ca="1" si="11"/>
        <v>3.081073479023827E-2</v>
      </c>
      <c r="AA16" s="154">
        <f t="shared" ca="1" si="12"/>
        <v>0.51493324539169405</v>
      </c>
      <c r="AB16" s="188">
        <f t="shared" ca="1" si="13"/>
        <v>0</v>
      </c>
      <c r="AC16" s="154">
        <f t="shared" ca="1" si="14"/>
        <v>0.6525217090069324</v>
      </c>
      <c r="AD16" s="154">
        <f t="shared" ca="1" si="15"/>
        <v>0.22981775989221365</v>
      </c>
      <c r="AE16" s="154">
        <f t="shared" ca="1" si="16"/>
        <v>0.38488308136765681</v>
      </c>
      <c r="AF16" s="186">
        <f t="shared" ca="1" si="17"/>
        <v>0.79465455085793857</v>
      </c>
      <c r="AG16" s="230" cm="1">
        <f t="array" aca="1" ref="AG16:AN16" ca="1">_xlfn.SORTBY(Y$6:AF$6,Y16:AF16)</f>
        <v>4</v>
      </c>
      <c r="AH16" s="225">
        <f ca="1"/>
        <v>2</v>
      </c>
      <c r="AI16" s="225">
        <f ca="1"/>
        <v>6</v>
      </c>
      <c r="AJ16" s="225">
        <f ca="1"/>
        <v>7</v>
      </c>
      <c r="AK16" s="225">
        <f ca="1"/>
        <v>3</v>
      </c>
      <c r="AL16" s="226">
        <f ca="1"/>
        <v>5</v>
      </c>
      <c r="AM16" s="226">
        <f ca="1"/>
        <v>8</v>
      </c>
      <c r="AN16" s="226">
        <f ca="1"/>
        <v>1</v>
      </c>
      <c r="AO16" s="225">
        <f t="shared" ca="1" si="38"/>
        <v>1</v>
      </c>
      <c r="AP16" s="225">
        <f t="shared" ca="1" si="18"/>
        <v>2</v>
      </c>
      <c r="AQ16" s="289">
        <f t="shared" ca="1" si="19"/>
        <v>1</v>
      </c>
      <c r="AR16" s="227">
        <f t="shared" ca="1" si="20"/>
        <v>-1</v>
      </c>
      <c r="AS16" s="228">
        <f t="shared" ca="1" si="21"/>
        <v>0</v>
      </c>
      <c r="AT16" s="229">
        <f t="shared" ca="1" si="22"/>
        <v>0</v>
      </c>
      <c r="AU16" s="223">
        <f t="shared" ca="1" si="23"/>
        <v>31.431849513199989</v>
      </c>
      <c r="AV16" s="7">
        <f ca="1"/>
        <v>23.330829401931162</v>
      </c>
      <c r="AW16" s="7">
        <f ca="1"/>
        <v>2</v>
      </c>
      <c r="AX16" s="7">
        <f ca="1"/>
        <v>-1</v>
      </c>
      <c r="AY16" s="7">
        <f ca="1"/>
        <v>1</v>
      </c>
      <c r="AZ16" s="7">
        <f ca="1"/>
        <v>0</v>
      </c>
      <c r="BA16" s="7">
        <f t="shared" ca="1" si="27"/>
        <v>23.330829401931162</v>
      </c>
      <c r="BB16" s="7">
        <f t="shared" ca="1" si="28"/>
        <v>23.330829401931162</v>
      </c>
      <c r="BC16" s="7">
        <f t="shared" ca="1" si="29"/>
        <v>60.416666666666664</v>
      </c>
      <c r="BD16" s="7">
        <f t="shared" ca="1" si="24"/>
        <v>45.833333333333329</v>
      </c>
      <c r="BE16" s="7">
        <f t="shared" ca="1" si="24"/>
        <v>43.75</v>
      </c>
      <c r="BF16" s="7">
        <f t="shared" ca="1" si="24"/>
        <v>0</v>
      </c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</row>
    <row r="17" spans="1:80" x14ac:dyDescent="0.25">
      <c r="A17" s="181">
        <f t="shared" ca="1" si="25"/>
        <v>2.5995554688910461E-2</v>
      </c>
      <c r="B17" s="7">
        <f t="shared" ca="1" si="25"/>
        <v>0.72697531728390863</v>
      </c>
      <c r="C17" s="7">
        <f t="shared" ca="1" si="25"/>
        <v>0.45991903168999632</v>
      </c>
      <c r="D17" s="188">
        <f t="shared" ca="1" si="25"/>
        <v>0.4258556859338693</v>
      </c>
      <c r="E17" s="7">
        <f t="shared" ca="1" si="25"/>
        <v>3.8124378959895826E-3</v>
      </c>
      <c r="F17" s="7">
        <f t="shared" ca="1" si="25"/>
        <v>2.8779226236039922E-2</v>
      </c>
      <c r="G17" s="7">
        <f t="shared" ca="1" si="25"/>
        <v>3.1331401571729103E-2</v>
      </c>
      <c r="H17" s="186">
        <f t="shared" ca="1" si="25"/>
        <v>0.97454311373607272</v>
      </c>
      <c r="I17" s="16">
        <f t="shared" ca="1" si="1"/>
        <v>3.3794221095583603E-2</v>
      </c>
      <c r="J17" s="16">
        <f t="shared" ca="1" si="2"/>
        <v>0.94506791246908128</v>
      </c>
      <c r="K17" s="16">
        <f t="shared" ca="1" si="3"/>
        <v>0.32194332218299743</v>
      </c>
      <c r="L17" s="196">
        <f t="shared" ca="1" si="4"/>
        <v>0.2980989801537085</v>
      </c>
      <c r="M17" s="16">
        <f t="shared" ca="1" si="5"/>
        <v>2.6687065271927077E-3</v>
      </c>
      <c r="N17" s="16">
        <f t="shared" ca="1" si="6"/>
        <v>3.74129941068519E-2</v>
      </c>
      <c r="O17" s="16">
        <f t="shared" ca="1" si="7"/>
        <v>2.1931981100210371E-2</v>
      </c>
      <c r="P17" s="16">
        <f t="shared" ca="1" si="8"/>
        <v>1.2669060478568945</v>
      </c>
      <c r="Q17" s="181">
        <f t="shared" ca="1" si="30"/>
        <v>2.6674607128721266E-2</v>
      </c>
      <c r="R17" s="7">
        <f t="shared" ca="1" si="31"/>
        <v>0.74596527032747495</v>
      </c>
      <c r="S17" s="7">
        <f t="shared" ca="1" si="32"/>
        <v>0.25411775618847077</v>
      </c>
      <c r="T17" s="188">
        <f t="shared" ca="1" si="33"/>
        <v>0.23529683251411929</v>
      </c>
      <c r="U17" s="7">
        <f t="shared" ca="1" si="34"/>
        <v>2.106475481514282E-3</v>
      </c>
      <c r="V17" s="7">
        <f t="shared" ca="1" si="35"/>
        <v>2.9530993375665018E-2</v>
      </c>
      <c r="W17" s="7">
        <f t="shared" ca="1" si="36"/>
        <v>1.7311450314181256E-2</v>
      </c>
      <c r="X17" s="7">
        <f t="shared" ca="1" si="37"/>
        <v>1</v>
      </c>
      <c r="Y17" s="181">
        <f t="shared" ca="1" si="10"/>
        <v>5.8091730843608469E-2</v>
      </c>
      <c r="Z17" s="8">
        <f t="shared" ca="1" si="11"/>
        <v>0.90633170803625585</v>
      </c>
      <c r="AA17" s="154">
        <f t="shared" ca="1" si="12"/>
        <v>0.44431065175167106</v>
      </c>
      <c r="AB17" s="188">
        <f t="shared" ca="1" si="13"/>
        <v>0.14722449699621429</v>
      </c>
      <c r="AC17" s="154">
        <f t="shared" ca="1" si="14"/>
        <v>1.6846508268081095E-2</v>
      </c>
      <c r="AD17" s="154">
        <f t="shared" ca="1" si="15"/>
        <v>0.62693281439222825</v>
      </c>
      <c r="AE17" s="154">
        <f t="shared" ca="1" si="16"/>
        <v>7.2226441856030832E-2</v>
      </c>
      <c r="AF17" s="186">
        <f t="shared" ca="1" si="17"/>
        <v>0</v>
      </c>
      <c r="AG17" s="230" cm="1">
        <f t="array" aca="1" ref="AG17:AN17" ca="1">_xlfn.SORTBY(Y$6:AF$6,Y17:AF17)</f>
        <v>8</v>
      </c>
      <c r="AH17" s="225">
        <f ca="1"/>
        <v>5</v>
      </c>
      <c r="AI17" s="225">
        <f ca="1"/>
        <v>1</v>
      </c>
      <c r="AJ17" s="225">
        <f ca="1"/>
        <v>7</v>
      </c>
      <c r="AK17" s="225">
        <f ca="1"/>
        <v>4</v>
      </c>
      <c r="AL17" s="226">
        <f ca="1"/>
        <v>3</v>
      </c>
      <c r="AM17" s="226">
        <f ca="1"/>
        <v>6</v>
      </c>
      <c r="AN17" s="226">
        <f ca="1"/>
        <v>2</v>
      </c>
      <c r="AO17" s="225">
        <f t="shared" ca="1" si="38"/>
        <v>2</v>
      </c>
      <c r="AP17" s="225">
        <f t="shared" ca="1" si="18"/>
        <v>1</v>
      </c>
      <c r="AQ17" s="289">
        <f t="shared" ca="1" si="19"/>
        <v>2</v>
      </c>
      <c r="AR17" s="227">
        <f t="shared" ca="1" si="20"/>
        <v>1</v>
      </c>
      <c r="AS17" s="228">
        <f t="shared" ca="1" si="21"/>
        <v>1</v>
      </c>
      <c r="AT17" s="229">
        <f t="shared" ca="1" si="22"/>
        <v>0</v>
      </c>
      <c r="AU17" s="223">
        <f t="shared" ca="1" si="23"/>
        <v>28.887542316626835</v>
      </c>
      <c r="AV17" s="7">
        <f ca="1"/>
        <v>23.914207715976129</v>
      </c>
      <c r="AW17" s="7">
        <f ca="1"/>
        <v>2</v>
      </c>
      <c r="AX17" s="7">
        <f ca="1"/>
        <v>1</v>
      </c>
      <c r="AY17" s="7">
        <f ca="1"/>
        <v>3</v>
      </c>
      <c r="AZ17" s="7">
        <f ca="1"/>
        <v>0</v>
      </c>
      <c r="BA17" s="7">
        <f t="shared" ca="1" si="27"/>
        <v>23.914207715976129</v>
      </c>
      <c r="BB17" s="7">
        <f t="shared" ca="1" si="28"/>
        <v>23.914207715976129</v>
      </c>
      <c r="BC17" s="7">
        <f t="shared" ca="1" si="29"/>
        <v>60.416666666666664</v>
      </c>
      <c r="BD17" s="7">
        <f t="shared" ca="1" si="24"/>
        <v>41.666666666666671</v>
      </c>
      <c r="BE17" s="7">
        <f t="shared" ca="1" si="24"/>
        <v>43.75</v>
      </c>
      <c r="BF17" s="7">
        <f t="shared" ca="1" si="24"/>
        <v>0</v>
      </c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</row>
    <row r="18" spans="1:80" x14ac:dyDescent="0.25">
      <c r="A18" s="181">
        <f t="shared" ca="1" si="25"/>
        <v>0.20265901008402218</v>
      </c>
      <c r="B18" s="7">
        <f t="shared" ca="1" si="25"/>
        <v>0.64282157552014596</v>
      </c>
      <c r="C18" s="7">
        <f t="shared" ca="1" si="25"/>
        <v>9.6233595154928631E-2</v>
      </c>
      <c r="D18" s="188">
        <f t="shared" ca="1" si="25"/>
        <v>0.26203254110415558</v>
      </c>
      <c r="E18" s="7">
        <f t="shared" ca="1" si="25"/>
        <v>0.64819546264631644</v>
      </c>
      <c r="F18" s="7">
        <f t="shared" ca="1" si="25"/>
        <v>0.18537414973098987</v>
      </c>
      <c r="G18" s="7">
        <f t="shared" ca="1" si="25"/>
        <v>2.0276139664771897E-3</v>
      </c>
      <c r="H18" s="186">
        <f t="shared" ca="1" si="25"/>
        <v>0.52306626593761618</v>
      </c>
      <c r="I18" s="16">
        <f t="shared" ca="1" si="1"/>
        <v>0.26345671310922886</v>
      </c>
      <c r="J18" s="16">
        <f t="shared" ca="1" si="2"/>
        <v>0.83566804817618978</v>
      </c>
      <c r="K18" s="16">
        <f t="shared" ca="1" si="3"/>
        <v>0.12510367370140724</v>
      </c>
      <c r="L18" s="196">
        <f t="shared" ca="1" si="4"/>
        <v>0.34064230343540225</v>
      </c>
      <c r="M18" s="16">
        <f t="shared" ca="1" si="5"/>
        <v>0.45373682385242148</v>
      </c>
      <c r="N18" s="16">
        <f t="shared" ca="1" si="6"/>
        <v>0.24098639465028684</v>
      </c>
      <c r="O18" s="16">
        <f t="shared" ca="1" si="7"/>
        <v>2.6358981564203465E-3</v>
      </c>
      <c r="P18" s="16">
        <f t="shared" ca="1" si="8"/>
        <v>0.36614638615633133</v>
      </c>
      <c r="Q18" s="181">
        <f t="shared" ca="1" si="30"/>
        <v>0.31526479166483867</v>
      </c>
      <c r="R18" s="7">
        <f t="shared" ca="1" si="31"/>
        <v>1</v>
      </c>
      <c r="S18" s="7">
        <f t="shared" ca="1" si="32"/>
        <v>0.14970498629741882</v>
      </c>
      <c r="T18" s="188">
        <f t="shared" ca="1" si="33"/>
        <v>0.40762872791276356</v>
      </c>
      <c r="U18" s="7">
        <f t="shared" ca="1" si="34"/>
        <v>0.54296299211473131</v>
      </c>
      <c r="V18" s="7">
        <f t="shared" ca="1" si="35"/>
        <v>0.28837574342614808</v>
      </c>
      <c r="W18" s="7">
        <f t="shared" ca="1" si="36"/>
        <v>3.1542406846511396E-3</v>
      </c>
      <c r="X18" s="7">
        <f t="shared" ca="1" si="37"/>
        <v>0.43814812227825434</v>
      </c>
      <c r="Y18" s="181">
        <f t="shared" ca="1" si="10"/>
        <v>0.50374205790879512</v>
      </c>
      <c r="Z18" s="8">
        <f t="shared" ca="1" si="11"/>
        <v>1</v>
      </c>
      <c r="AA18" s="154">
        <f t="shared" ca="1" si="12"/>
        <v>0.78121330034792669</v>
      </c>
      <c r="AB18" s="188">
        <f t="shared" ca="1" si="13"/>
        <v>0.32500212427001385</v>
      </c>
      <c r="AC18" s="154">
        <f t="shared" ca="1" si="14"/>
        <v>0.34128143465377947</v>
      </c>
      <c r="AD18" s="154">
        <f t="shared" ca="1" si="15"/>
        <v>0.22725662007841591</v>
      </c>
      <c r="AE18" s="154">
        <f t="shared" ca="1" si="16"/>
        <v>0.20671684659155781</v>
      </c>
      <c r="AF18" s="186">
        <f t="shared" ca="1" si="17"/>
        <v>0.33014676643641988</v>
      </c>
      <c r="AG18" s="230" cm="1">
        <f t="array" aca="1" ref="AG18:AN18" ca="1">_xlfn.SORTBY(Y$6:AF$6,Y18:AF18)</f>
        <v>7</v>
      </c>
      <c r="AH18" s="225">
        <f ca="1"/>
        <v>6</v>
      </c>
      <c r="AI18" s="225">
        <f ca="1"/>
        <v>4</v>
      </c>
      <c r="AJ18" s="225">
        <f ca="1"/>
        <v>8</v>
      </c>
      <c r="AK18" s="225">
        <f ca="1"/>
        <v>5</v>
      </c>
      <c r="AL18" s="226">
        <f ca="1"/>
        <v>1</v>
      </c>
      <c r="AM18" s="226">
        <f ca="1"/>
        <v>3</v>
      </c>
      <c r="AN18" s="226">
        <f ca="1"/>
        <v>2</v>
      </c>
      <c r="AO18" s="225">
        <f t="shared" ca="1" si="38"/>
        <v>3</v>
      </c>
      <c r="AP18" s="225">
        <f t="shared" ca="1" si="18"/>
        <v>0</v>
      </c>
      <c r="AQ18" s="289">
        <f t="shared" ca="1" si="19"/>
        <v>3</v>
      </c>
      <c r="AR18" s="227">
        <f t="shared" ca="1" si="20"/>
        <v>3</v>
      </c>
      <c r="AS18" s="228">
        <f t="shared" ca="1" si="21"/>
        <v>3</v>
      </c>
      <c r="AT18" s="229">
        <f t="shared" ca="1" si="22"/>
        <v>3</v>
      </c>
      <c r="AU18" s="223">
        <f t="shared" ca="1" si="23"/>
        <v>39.315495054735074</v>
      </c>
      <c r="AV18" s="7">
        <f ca="1"/>
        <v>24.351512848406021</v>
      </c>
      <c r="AW18" s="7">
        <f ca="1"/>
        <v>2</v>
      </c>
      <c r="AX18" s="7">
        <f ca="1"/>
        <v>3</v>
      </c>
      <c r="AY18" s="7">
        <f ca="1"/>
        <v>1</v>
      </c>
      <c r="AZ18" s="7">
        <f ca="1"/>
        <v>0</v>
      </c>
      <c r="BA18" s="7">
        <f t="shared" ca="1" si="27"/>
        <v>24.351512848406021</v>
      </c>
      <c r="BB18" s="7">
        <f t="shared" ca="1" si="28"/>
        <v>24.351512848406021</v>
      </c>
      <c r="BC18" s="7">
        <f t="shared" ca="1" si="29"/>
        <v>60.416666666666664</v>
      </c>
      <c r="BD18" s="7">
        <f t="shared" ca="1" si="24"/>
        <v>50</v>
      </c>
      <c r="BE18" s="7">
        <f t="shared" ca="1" si="24"/>
        <v>47.916666666666671</v>
      </c>
      <c r="BF18" s="7">
        <f t="shared" ca="1" si="24"/>
        <v>0</v>
      </c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</row>
    <row r="19" spans="1:80" x14ac:dyDescent="0.25">
      <c r="A19" s="181">
        <f t="shared" ref="A19:H28" ca="1" si="39">IF(($AP$3*$AP$4=0),A$8,RAND()^$AS$2)</f>
        <v>6.0562748992658126E-4</v>
      </c>
      <c r="B19" s="7">
        <f t="shared" ca="1" si="39"/>
        <v>0.24215093036981872</v>
      </c>
      <c r="C19" s="7">
        <f t="shared" ca="1" si="39"/>
        <v>0.60983886019756062</v>
      </c>
      <c r="D19" s="188">
        <f t="shared" ca="1" si="39"/>
        <v>0.60271187440104224</v>
      </c>
      <c r="E19" s="7">
        <f t="shared" ca="1" si="39"/>
        <v>0.65179260232577441</v>
      </c>
      <c r="F19" s="7">
        <f t="shared" ca="1" si="39"/>
        <v>0.52212025114589466</v>
      </c>
      <c r="G19" s="7">
        <f t="shared" ca="1" si="39"/>
        <v>2.6431109934412687E-2</v>
      </c>
      <c r="H19" s="186">
        <f t="shared" ca="1" si="39"/>
        <v>1.5520979680290694E-2</v>
      </c>
      <c r="I19" s="16">
        <f t="shared" ca="1" si="1"/>
        <v>7.8731573690455563E-4</v>
      </c>
      <c r="J19" s="16">
        <f t="shared" ca="1" si="2"/>
        <v>0.1695056512588731</v>
      </c>
      <c r="K19" s="16">
        <f t="shared" ca="1" si="3"/>
        <v>0.79279051825682878</v>
      </c>
      <c r="L19" s="196">
        <f t="shared" ca="1" si="4"/>
        <v>0.78352543672135488</v>
      </c>
      <c r="M19" s="16">
        <f t="shared" ca="1" si="5"/>
        <v>0.84733038302350672</v>
      </c>
      <c r="N19" s="16">
        <f t="shared" ca="1" si="6"/>
        <v>0.67875632648966311</v>
      </c>
      <c r="O19" s="16">
        <f t="shared" ca="1" si="7"/>
        <v>1.8501776954088878E-2</v>
      </c>
      <c r="P19" s="16">
        <f t="shared" ca="1" si="8"/>
        <v>2.0177273584377903E-2</v>
      </c>
      <c r="Q19" s="181">
        <f t="shared" ca="1" si="30"/>
        <v>9.2917208290725704E-4</v>
      </c>
      <c r="R19" s="7">
        <f t="shared" ca="1" si="31"/>
        <v>0.20004670510460223</v>
      </c>
      <c r="S19" s="7">
        <f t="shared" ca="1" si="32"/>
        <v>0.93563329504122728</v>
      </c>
      <c r="T19" s="188">
        <f t="shared" ca="1" si="33"/>
        <v>0.92469885704501908</v>
      </c>
      <c r="U19" s="7">
        <f t="shared" ca="1" si="34"/>
        <v>1</v>
      </c>
      <c r="V19" s="7">
        <f t="shared" ca="1" si="35"/>
        <v>0.8010527417507145</v>
      </c>
      <c r="W19" s="7">
        <f t="shared" ca="1" si="36"/>
        <v>2.1835375344466553E-2</v>
      </c>
      <c r="X19" s="7">
        <f t="shared" ca="1" si="37"/>
        <v>2.3812758268362651E-2</v>
      </c>
      <c r="Y19" s="181">
        <f t="shared" ca="1" si="10"/>
        <v>5.3319639922032702E-2</v>
      </c>
      <c r="Z19" s="8">
        <f t="shared" ca="1" si="11"/>
        <v>0.77100767104845236</v>
      </c>
      <c r="AA19" s="154">
        <f t="shared" ca="1" si="12"/>
        <v>0.98204831628558809</v>
      </c>
      <c r="AB19" s="188">
        <f t="shared" ca="1" si="13"/>
        <v>4.781341842695138E-2</v>
      </c>
      <c r="AC19" s="154">
        <f t="shared" ca="1" si="14"/>
        <v>0</v>
      </c>
      <c r="AD19" s="154">
        <f t="shared" ca="1" si="15"/>
        <v>5.3303520715666727E-2</v>
      </c>
      <c r="AE19" s="154">
        <f t="shared" ca="1" si="16"/>
        <v>0.3552816916672924</v>
      </c>
      <c r="AF19" s="186">
        <f t="shared" ca="1" si="17"/>
        <v>1.4972604110868593E-2</v>
      </c>
      <c r="AG19" s="230" cm="1">
        <f t="array" aca="1" ref="AG19:AN19" ca="1">_xlfn.SORTBY(Y$6:AF$6,Y19:AF19)</f>
        <v>5</v>
      </c>
      <c r="AH19" s="225">
        <f ca="1"/>
        <v>8</v>
      </c>
      <c r="AI19" s="225">
        <f ca="1"/>
        <v>4</v>
      </c>
      <c r="AJ19" s="225">
        <f ca="1"/>
        <v>6</v>
      </c>
      <c r="AK19" s="225">
        <f ca="1"/>
        <v>1</v>
      </c>
      <c r="AL19" s="226">
        <f ca="1"/>
        <v>7</v>
      </c>
      <c r="AM19" s="226">
        <f ca="1"/>
        <v>2</v>
      </c>
      <c r="AN19" s="226">
        <f ca="1"/>
        <v>3</v>
      </c>
      <c r="AO19" s="225">
        <f t="shared" ca="1" si="38"/>
        <v>2</v>
      </c>
      <c r="AP19" s="225">
        <f t="shared" ca="1" si="18"/>
        <v>1</v>
      </c>
      <c r="AQ19" s="289">
        <f t="shared" ca="1" si="19"/>
        <v>2</v>
      </c>
      <c r="AR19" s="227">
        <f t="shared" ca="1" si="20"/>
        <v>1</v>
      </c>
      <c r="AS19" s="228">
        <f t="shared" ca="1" si="21"/>
        <v>1</v>
      </c>
      <c r="AT19" s="229">
        <f t="shared" ca="1" si="22"/>
        <v>0</v>
      </c>
      <c r="AU19" s="223">
        <f t="shared" ca="1" si="23"/>
        <v>48.850111307966245</v>
      </c>
      <c r="AV19" s="7">
        <f ca="1"/>
        <v>24.534035950959577</v>
      </c>
      <c r="AW19" s="7">
        <f ca="1"/>
        <v>3</v>
      </c>
      <c r="AX19" s="7">
        <f ca="1"/>
        <v>1</v>
      </c>
      <c r="AY19" s="7">
        <f ca="1"/>
        <v>3</v>
      </c>
      <c r="AZ19" s="7">
        <f ca="1"/>
        <v>0</v>
      </c>
      <c r="BA19" s="7">
        <f t="shared" ca="1" si="27"/>
        <v>24.534035950959577</v>
      </c>
      <c r="BB19" s="7">
        <f t="shared" ca="1" si="28"/>
        <v>24.534035950959577</v>
      </c>
      <c r="BC19" s="7">
        <f t="shared" ca="1" si="29"/>
        <v>60.416666666666664</v>
      </c>
      <c r="BD19" s="7">
        <f t="shared" ca="1" si="24"/>
        <v>45.833333333333329</v>
      </c>
      <c r="BE19" s="7">
        <f t="shared" ca="1" si="24"/>
        <v>45.833333333333329</v>
      </c>
      <c r="BF19" s="7">
        <f t="shared" ca="1" si="24"/>
        <v>0</v>
      </c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Z19" t="s">
        <v>32</v>
      </c>
    </row>
    <row r="20" spans="1:80" x14ac:dyDescent="0.25">
      <c r="A20" s="181">
        <f t="shared" ca="1" si="39"/>
        <v>0.34515657603496869</v>
      </c>
      <c r="B20" s="7">
        <f t="shared" ca="1" si="39"/>
        <v>0.40889955308140941</v>
      </c>
      <c r="C20" s="7">
        <f t="shared" ca="1" si="39"/>
        <v>0.41943851422050599</v>
      </c>
      <c r="D20" s="188">
        <f t="shared" ca="1" si="39"/>
        <v>1.1429252240390039E-2</v>
      </c>
      <c r="E20" s="7">
        <f t="shared" ca="1" si="39"/>
        <v>6.8361739289313182E-3</v>
      </c>
      <c r="F20" s="7">
        <f t="shared" ca="1" si="39"/>
        <v>0.80624212619759839</v>
      </c>
      <c r="G20" s="7">
        <f t="shared" ca="1" si="39"/>
        <v>0.6112552623589087</v>
      </c>
      <c r="H20" s="186">
        <f t="shared" ca="1" si="39"/>
        <v>0.81960845545329009</v>
      </c>
      <c r="I20" s="16">
        <f t="shared" ca="1" si="1"/>
        <v>0.24160960322447805</v>
      </c>
      <c r="J20" s="16">
        <f t="shared" ca="1" si="2"/>
        <v>0.53156941900583221</v>
      </c>
      <c r="K20" s="16">
        <f t="shared" ca="1" si="3"/>
        <v>0.54527006848665782</v>
      </c>
      <c r="L20" s="196">
        <f t="shared" ca="1" si="4"/>
        <v>1.485802791250705E-2</v>
      </c>
      <c r="M20" s="16">
        <f t="shared" ca="1" si="5"/>
        <v>8.8870261076107147E-3</v>
      </c>
      <c r="N20" s="16">
        <f t="shared" ca="1" si="6"/>
        <v>0.56436948833831879</v>
      </c>
      <c r="O20" s="16">
        <f t="shared" ca="1" si="7"/>
        <v>0.79463184106658136</v>
      </c>
      <c r="P20" s="16">
        <f t="shared" ca="1" si="8"/>
        <v>0.57372591881730306</v>
      </c>
      <c r="Q20" s="181">
        <f t="shared" ca="1" si="30"/>
        <v>0.30405225506717876</v>
      </c>
      <c r="R20" s="7">
        <f t="shared" ca="1" si="31"/>
        <v>0.66895056494633043</v>
      </c>
      <c r="S20" s="7">
        <f t="shared" ca="1" si="32"/>
        <v>0.68619207072646138</v>
      </c>
      <c r="T20" s="188">
        <f t="shared" ca="1" si="33"/>
        <v>1.8698002200068033E-2</v>
      </c>
      <c r="U20" s="7">
        <f t="shared" ca="1" si="34"/>
        <v>1.1183828344560484E-2</v>
      </c>
      <c r="V20" s="7">
        <f t="shared" ca="1" si="35"/>
        <v>0.71022762891152613</v>
      </c>
      <c r="W20" s="7">
        <f t="shared" ca="1" si="36"/>
        <v>1</v>
      </c>
      <c r="X20" s="7">
        <f t="shared" ca="1" si="37"/>
        <v>0.7220021765642175</v>
      </c>
      <c r="Y20" s="181">
        <f t="shared" ca="1" si="10"/>
        <v>0.95318880000969841</v>
      </c>
      <c r="Z20" s="8">
        <f t="shared" ca="1" si="11"/>
        <v>0.73940559476086731</v>
      </c>
      <c r="AA20" s="154">
        <f t="shared" ca="1" si="12"/>
        <v>0.91048158235359355</v>
      </c>
      <c r="AB20" s="188">
        <f t="shared" ca="1" si="13"/>
        <v>0.35008802259918814</v>
      </c>
      <c r="AC20" s="154">
        <f t="shared" ca="1" si="14"/>
        <v>0.32985607601133232</v>
      </c>
      <c r="AD20" s="154">
        <f t="shared" ca="1" si="15"/>
        <v>8.688509542424791E-2</v>
      </c>
      <c r="AE20" s="154">
        <f t="shared" ca="1" si="16"/>
        <v>0</v>
      </c>
      <c r="AF20" s="186">
        <f t="shared" ca="1" si="17"/>
        <v>8.0083038520833871E-2</v>
      </c>
      <c r="AG20" s="230" cm="1">
        <f t="array" aca="1" ref="AG20:AN20" ca="1">_xlfn.SORTBY(Y$6:AF$6,Y20:AF20)</f>
        <v>7</v>
      </c>
      <c r="AH20" s="225">
        <f ca="1"/>
        <v>8</v>
      </c>
      <c r="AI20" s="225">
        <f ca="1"/>
        <v>6</v>
      </c>
      <c r="AJ20" s="225">
        <f ca="1"/>
        <v>5</v>
      </c>
      <c r="AK20" s="225">
        <f ca="1"/>
        <v>4</v>
      </c>
      <c r="AL20" s="226">
        <f ca="1"/>
        <v>2</v>
      </c>
      <c r="AM20" s="226">
        <f ca="1"/>
        <v>3</v>
      </c>
      <c r="AN20" s="226">
        <f ca="1"/>
        <v>1</v>
      </c>
      <c r="AO20" s="225">
        <f t="shared" ca="1" si="38"/>
        <v>3</v>
      </c>
      <c r="AP20" s="225">
        <f t="shared" ca="1" si="18"/>
        <v>0</v>
      </c>
      <c r="AQ20" s="289">
        <f t="shared" ca="1" si="19"/>
        <v>3</v>
      </c>
      <c r="AR20" s="227">
        <f t="shared" ca="1" si="20"/>
        <v>3</v>
      </c>
      <c r="AS20" s="228">
        <f t="shared" ca="1" si="21"/>
        <v>3</v>
      </c>
      <c r="AT20" s="229">
        <f t="shared" ca="1" si="22"/>
        <v>3</v>
      </c>
      <c r="AU20" s="223">
        <f t="shared" ca="1" si="23"/>
        <v>51.516331584504286</v>
      </c>
      <c r="AV20" s="7">
        <f ca="1"/>
        <v>24.683672307608536</v>
      </c>
      <c r="AW20" s="7">
        <f ca="1"/>
        <v>2</v>
      </c>
      <c r="AX20" s="7">
        <f ca="1"/>
        <v>3</v>
      </c>
      <c r="AY20" s="7">
        <f ca="1"/>
        <v>0</v>
      </c>
      <c r="AZ20" s="7">
        <f ca="1"/>
        <v>0</v>
      </c>
      <c r="BA20" s="7">
        <f t="shared" ca="1" si="27"/>
        <v>24.683672307608536</v>
      </c>
      <c r="BB20" s="7">
        <f t="shared" ca="1" si="28"/>
        <v>24.683672307608536</v>
      </c>
      <c r="BC20" s="7">
        <f t="shared" ca="1" si="29"/>
        <v>60.416666666666664</v>
      </c>
      <c r="BD20" s="7">
        <f t="shared" ca="1" si="24"/>
        <v>45.833333333333329</v>
      </c>
      <c r="BE20" s="7">
        <f t="shared" ca="1" si="24"/>
        <v>43.75</v>
      </c>
      <c r="BF20" s="7">
        <f t="shared" ca="1" si="24"/>
        <v>0</v>
      </c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Z20" t="s">
        <v>32</v>
      </c>
    </row>
    <row r="21" spans="1:80" x14ac:dyDescent="0.25">
      <c r="A21" s="181">
        <f t="shared" ca="1" si="39"/>
        <v>0.20025334399937669</v>
      </c>
      <c r="B21" s="7">
        <f t="shared" ca="1" si="39"/>
        <v>3.2508618844192885E-2</v>
      </c>
      <c r="C21" s="7">
        <f t="shared" ca="1" si="39"/>
        <v>0.26659720918654833</v>
      </c>
      <c r="D21" s="188">
        <f t="shared" ca="1" si="39"/>
        <v>0.12004125226003337</v>
      </c>
      <c r="E21" s="7">
        <f t="shared" ca="1" si="39"/>
        <v>0.84399443131217866</v>
      </c>
      <c r="F21" s="7">
        <f t="shared" ca="1" si="39"/>
        <v>0.17984050145340125</v>
      </c>
      <c r="G21" s="7">
        <f t="shared" ca="1" si="39"/>
        <v>4.7134565821351578E-4</v>
      </c>
      <c r="H21" s="186">
        <f t="shared" ca="1" si="39"/>
        <v>0.88880778433873198</v>
      </c>
      <c r="I21" s="16">
        <f t="shared" ca="1" si="1"/>
        <v>0.26032934719918971</v>
      </c>
      <c r="J21" s="16">
        <f t="shared" ca="1" si="2"/>
        <v>2.275603319093502E-2</v>
      </c>
      <c r="K21" s="16">
        <f t="shared" ca="1" si="3"/>
        <v>0.34657637194251284</v>
      </c>
      <c r="L21" s="196">
        <f t="shared" ca="1" si="4"/>
        <v>8.4028876582023349E-2</v>
      </c>
      <c r="M21" s="16">
        <f t="shared" ca="1" si="5"/>
        <v>1.0971927607058323</v>
      </c>
      <c r="N21" s="16">
        <f t="shared" ca="1" si="6"/>
        <v>0.23379265188942164</v>
      </c>
      <c r="O21" s="16">
        <f t="shared" ca="1" si="7"/>
        <v>6.1274935567757051E-4</v>
      </c>
      <c r="P21" s="16">
        <f t="shared" ca="1" si="8"/>
        <v>0.62216544903711235</v>
      </c>
      <c r="Q21" s="181">
        <f t="shared" ca="1" si="30"/>
        <v>0.23726856075109162</v>
      </c>
      <c r="R21" s="7">
        <f t="shared" ca="1" si="31"/>
        <v>2.0740232715622271E-2</v>
      </c>
      <c r="S21" s="7">
        <f t="shared" ca="1" si="32"/>
        <v>0.3158755547380368</v>
      </c>
      <c r="T21" s="188">
        <f t="shared" ca="1" si="33"/>
        <v>7.6585336315896715E-2</v>
      </c>
      <c r="U21" s="7">
        <f t="shared" ca="1" si="34"/>
        <v>1</v>
      </c>
      <c r="V21" s="7">
        <f t="shared" ca="1" si="35"/>
        <v>0.21308256877216458</v>
      </c>
      <c r="W21" s="7">
        <f t="shared" ca="1" si="36"/>
        <v>5.5847010445401069E-4</v>
      </c>
      <c r="X21" s="7">
        <f t="shared" ca="1" si="37"/>
        <v>0.56705209086220065</v>
      </c>
      <c r="Y21" s="181">
        <f t="shared" ca="1" si="10"/>
        <v>0.32688487132709559</v>
      </c>
      <c r="Z21" s="8">
        <f t="shared" ca="1" si="11"/>
        <v>0.3690884465040169</v>
      </c>
      <c r="AA21" s="154">
        <f t="shared" ca="1" si="12"/>
        <v>0.97877437504290543</v>
      </c>
      <c r="AB21" s="188">
        <f t="shared" ca="1" si="13"/>
        <v>0.5863728501188703</v>
      </c>
      <c r="AC21" s="154">
        <f t="shared" ca="1" si="14"/>
        <v>0</v>
      </c>
      <c r="AD21" s="154">
        <f t="shared" ca="1" si="15"/>
        <v>7.6932941722044346E-2</v>
      </c>
      <c r="AE21" s="154">
        <f t="shared" ca="1" si="16"/>
        <v>0.9583214458865561</v>
      </c>
      <c r="AF21" s="186">
        <f t="shared" ca="1" si="17"/>
        <v>0.21024292383821866</v>
      </c>
      <c r="AG21" s="230" cm="1">
        <f t="array" aca="1" ref="AG21:AN21" ca="1">_xlfn.SORTBY(Y$6:AF$6,Y21:AF21)</f>
        <v>5</v>
      </c>
      <c r="AH21" s="225">
        <f ca="1"/>
        <v>6</v>
      </c>
      <c r="AI21" s="225">
        <f ca="1"/>
        <v>8</v>
      </c>
      <c r="AJ21" s="225">
        <f ca="1"/>
        <v>1</v>
      </c>
      <c r="AK21" s="225">
        <f ca="1"/>
        <v>2</v>
      </c>
      <c r="AL21" s="226">
        <f ca="1"/>
        <v>4</v>
      </c>
      <c r="AM21" s="226">
        <f ca="1"/>
        <v>7</v>
      </c>
      <c r="AN21" s="226">
        <f ca="1"/>
        <v>3</v>
      </c>
      <c r="AO21" s="225">
        <f t="shared" ca="1" si="38"/>
        <v>1</v>
      </c>
      <c r="AP21" s="225">
        <f t="shared" ca="1" si="18"/>
        <v>2</v>
      </c>
      <c r="AQ21" s="289">
        <f t="shared" ca="1" si="19"/>
        <v>1</v>
      </c>
      <c r="AR21" s="227">
        <f t="shared" ca="1" si="20"/>
        <v>-1</v>
      </c>
      <c r="AS21" s="228">
        <f t="shared" ca="1" si="21"/>
        <v>0</v>
      </c>
      <c r="AT21" s="229">
        <f t="shared" ca="1" si="22"/>
        <v>0</v>
      </c>
      <c r="AU21" s="223">
        <f t="shared" ca="1" si="23"/>
        <v>30.389535178243332</v>
      </c>
      <c r="AV21" s="7">
        <f ca="1"/>
        <v>24.724289477756994</v>
      </c>
      <c r="AW21" s="7">
        <f ca="1"/>
        <v>2</v>
      </c>
      <c r="AX21" s="7">
        <f ca="1"/>
        <v>-1</v>
      </c>
      <c r="AY21" s="7">
        <f ca="1"/>
        <v>1</v>
      </c>
      <c r="AZ21" s="7">
        <f ca="1"/>
        <v>0</v>
      </c>
      <c r="BA21" s="7">
        <f t="shared" ca="1" si="27"/>
        <v>24.724289477756994</v>
      </c>
      <c r="BB21" s="7">
        <f t="shared" ca="1" si="28"/>
        <v>24.724289477756994</v>
      </c>
      <c r="BC21" s="7">
        <f t="shared" ca="1" si="29"/>
        <v>60.416666666666664</v>
      </c>
      <c r="BD21" s="7">
        <f t="shared" ca="1" si="24"/>
        <v>41.666666666666671</v>
      </c>
      <c r="BE21" s="7">
        <f t="shared" ca="1" si="24"/>
        <v>43.75</v>
      </c>
      <c r="BF21" s="7">
        <f t="shared" ca="1" si="24"/>
        <v>0</v>
      </c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Z21" t="s">
        <v>32</v>
      </c>
    </row>
    <row r="22" spans="1:80" x14ac:dyDescent="0.25">
      <c r="A22" s="181">
        <f t="shared" ca="1" si="39"/>
        <v>0.66850618474944068</v>
      </c>
      <c r="B22" s="7">
        <f t="shared" ca="1" si="39"/>
        <v>0.33545283645886181</v>
      </c>
      <c r="C22" s="7">
        <f t="shared" ca="1" si="39"/>
        <v>3.9793040886909353E-2</v>
      </c>
      <c r="D22" s="188">
        <f t="shared" ca="1" si="39"/>
        <v>1.4495523621057887E-3</v>
      </c>
      <c r="E22" s="7">
        <f t="shared" ca="1" si="39"/>
        <v>0.19576298160639183</v>
      </c>
      <c r="F22" s="7">
        <f t="shared" ca="1" si="39"/>
        <v>0.57759448625813947</v>
      </c>
      <c r="G22" s="7">
        <f t="shared" ca="1" si="39"/>
        <v>0.73044452648617786</v>
      </c>
      <c r="H22" s="186">
        <f t="shared" ca="1" si="39"/>
        <v>0.13093089079241743</v>
      </c>
      <c r="I22" s="16">
        <f t="shared" ca="1" si="1"/>
        <v>0.86905804017427291</v>
      </c>
      <c r="J22" s="16">
        <f t="shared" ca="1" si="2"/>
        <v>0.43608868739652035</v>
      </c>
      <c r="K22" s="16">
        <f t="shared" ca="1" si="3"/>
        <v>2.7855128620836545E-2</v>
      </c>
      <c r="L22" s="196">
        <f t="shared" ca="1" si="4"/>
        <v>1.8844180707375253E-3</v>
      </c>
      <c r="M22" s="16">
        <f t="shared" ca="1" si="5"/>
        <v>0.25449187608830937</v>
      </c>
      <c r="N22" s="16">
        <f t="shared" ca="1" si="6"/>
        <v>0.75087283213558131</v>
      </c>
      <c r="O22" s="16">
        <f t="shared" ca="1" si="7"/>
        <v>0.51131116854032443</v>
      </c>
      <c r="P22" s="16">
        <f t="shared" ca="1" si="8"/>
        <v>0.17021015803014267</v>
      </c>
      <c r="Q22" s="181">
        <f t="shared" ref="Q22:Q53" ca="1" si="40">I22/MAX($I22:$P22)</f>
        <v>1</v>
      </c>
      <c r="R22" s="7">
        <f t="shared" ref="R22:R53" ca="1" si="41">J22/MAX($I22:$P22)</f>
        <v>0.50179466415047624</v>
      </c>
      <c r="S22" s="7">
        <f t="shared" ref="S22:S53" ca="1" si="42">K22/MAX($I22:$P22)</f>
        <v>3.205209241864989E-2</v>
      </c>
      <c r="T22" s="188">
        <f t="shared" ref="T22:T53" ca="1" si="43">L22/MAX($I22:$P22)</f>
        <v>2.1683454770864805E-3</v>
      </c>
      <c r="U22" s="7">
        <f t="shared" ref="U22:U53" ca="1" si="44">M22/MAX($I22:$P22)</f>
        <v>0.29283645547686998</v>
      </c>
      <c r="V22" s="7">
        <f t="shared" ref="V22:V53" ca="1" si="45">N22/MAX($I22:$P22)</f>
        <v>0.86400769272557232</v>
      </c>
      <c r="W22" s="7">
        <f t="shared" ref="W22:W53" ca="1" si="46">O22/MAX($I22:$P22)</f>
        <v>0.58835100177865085</v>
      </c>
      <c r="X22" s="7">
        <f t="shared" ref="X22:X53" ca="1" si="47">P22/MAX($I22:$P22)</f>
        <v>0.19585591544151676</v>
      </c>
      <c r="Y22" s="181">
        <f t="shared" ca="1" si="10"/>
        <v>1</v>
      </c>
      <c r="Z22" s="8">
        <f t="shared" ca="1" si="11"/>
        <v>0.66945619364193887</v>
      </c>
      <c r="AA22" s="154">
        <f t="shared" ca="1" si="12"/>
        <v>0.26841711678238023</v>
      </c>
      <c r="AB22" s="188">
        <f t="shared" ca="1" si="13"/>
        <v>0.80749356700006669</v>
      </c>
      <c r="AC22" s="154">
        <f t="shared" ca="1" si="14"/>
        <v>0.31119747408971143</v>
      </c>
      <c r="AD22" s="154">
        <f t="shared" ca="1" si="15"/>
        <v>0.11289553472287078</v>
      </c>
      <c r="AE22" s="154">
        <f t="shared" ca="1" si="16"/>
        <v>0.40995253030681478</v>
      </c>
      <c r="AF22" s="186">
        <f t="shared" ca="1" si="17"/>
        <v>2.9636121565485507E-2</v>
      </c>
      <c r="AG22" s="225" cm="1">
        <f t="array" aca="1" ref="AG22:AN22" ca="1">_xlfn.SORTBY(Y$6:AF$6,Y22:AF22)</f>
        <v>8</v>
      </c>
      <c r="AH22" s="225">
        <f ca="1"/>
        <v>6</v>
      </c>
      <c r="AI22" s="225">
        <f ca="1"/>
        <v>3</v>
      </c>
      <c r="AJ22" s="225">
        <f ca="1"/>
        <v>5</v>
      </c>
      <c r="AK22" s="225">
        <f ca="1"/>
        <v>7</v>
      </c>
      <c r="AL22" s="226">
        <f ca="1"/>
        <v>2</v>
      </c>
      <c r="AM22" s="226">
        <f ca="1"/>
        <v>4</v>
      </c>
      <c r="AN22" s="226">
        <f ca="1"/>
        <v>1</v>
      </c>
      <c r="AO22" s="225">
        <f t="shared" ref="AO22:AO53" ca="1" si="48">DELTA(AL22,1)+DELTA(AL22,2)+DELTA(AL22,3)+DELTA(AM22,1)+DELTA(AM22,2)+DELTA(AM22,3)+DELTA(AN22,1)+DELTA(AN22,2)+DELTA(AN22,3)</f>
        <v>2</v>
      </c>
      <c r="AP22" s="225">
        <f t="shared" ca="1" si="18"/>
        <v>1</v>
      </c>
      <c r="AQ22" s="289">
        <f t="shared" ca="1" si="19"/>
        <v>2</v>
      </c>
      <c r="AR22" s="227">
        <f t="shared" ca="1" si="20"/>
        <v>1</v>
      </c>
      <c r="AS22" s="228">
        <f t="shared" ref="AS22:AS53" ca="1" si="49">(AR22+ABS(AR22))/2</f>
        <v>1</v>
      </c>
      <c r="AT22" s="229">
        <f t="shared" ca="1" si="22"/>
        <v>0</v>
      </c>
      <c r="AU22" s="223">
        <f t="shared" ca="1" si="23"/>
        <v>43.463327093360284</v>
      </c>
      <c r="AV22" s="7">
        <f ca="1"/>
        <v>24.836296790291541</v>
      </c>
      <c r="AW22" s="7">
        <f ca="1"/>
        <v>1</v>
      </c>
      <c r="AX22" s="7">
        <f ca="1"/>
        <v>1</v>
      </c>
      <c r="AY22" s="7">
        <f ca="1"/>
        <v>0</v>
      </c>
      <c r="AZ22" s="7">
        <f ca="1"/>
        <v>0</v>
      </c>
      <c r="BA22" s="7">
        <f t="shared" ca="1" si="27"/>
        <v>24.836296790291541</v>
      </c>
      <c r="BB22" s="7">
        <f t="shared" ca="1" si="28"/>
        <v>24.836296790291541</v>
      </c>
      <c r="BC22" s="7">
        <f t="shared" ca="1" si="29"/>
        <v>62.5</v>
      </c>
      <c r="BD22" s="7">
        <f t="shared" ca="1" si="24"/>
        <v>37.5</v>
      </c>
      <c r="BE22" s="7">
        <f t="shared" ca="1" si="24"/>
        <v>43.75</v>
      </c>
      <c r="BF22" s="7">
        <f t="shared" ca="1" si="24"/>
        <v>0</v>
      </c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Z22" t="s">
        <v>32</v>
      </c>
      <c r="CB22" t="s">
        <v>32</v>
      </c>
    </row>
    <row r="23" spans="1:80" x14ac:dyDescent="0.25">
      <c r="A23" s="181">
        <f t="shared" ca="1" si="39"/>
        <v>4.1129604802872644E-2</v>
      </c>
      <c r="B23" s="7">
        <f t="shared" ca="1" si="39"/>
        <v>0.90050802630195947</v>
      </c>
      <c r="C23" s="7">
        <f t="shared" ca="1" si="39"/>
        <v>0.53120929817711893</v>
      </c>
      <c r="D23" s="188">
        <f t="shared" ca="1" si="39"/>
        <v>2.5232276226472037E-2</v>
      </c>
      <c r="E23" s="7">
        <f t="shared" ca="1" si="39"/>
        <v>5.9946917662741725E-3</v>
      </c>
      <c r="F23" s="7">
        <f t="shared" ca="1" si="39"/>
        <v>0.26495158010470349</v>
      </c>
      <c r="G23" s="7">
        <f t="shared" ca="1" si="39"/>
        <v>0.37084005479219195</v>
      </c>
      <c r="H23" s="186">
        <f t="shared" ca="1" si="39"/>
        <v>0.9908395342847881</v>
      </c>
      <c r="I23" s="16">
        <f t="shared" ca="1" si="1"/>
        <v>5.3468486243734438E-2</v>
      </c>
      <c r="J23" s="16">
        <f t="shared" ca="1" si="2"/>
        <v>1.1706604341925473</v>
      </c>
      <c r="K23" s="16">
        <f t="shared" ca="1" si="3"/>
        <v>0.37184650872398323</v>
      </c>
      <c r="L23" s="196">
        <f t="shared" ca="1" si="4"/>
        <v>3.2801959094413649E-2</v>
      </c>
      <c r="M23" s="16">
        <f t="shared" ca="1" si="5"/>
        <v>4.1962842363919206E-3</v>
      </c>
      <c r="N23" s="16">
        <f t="shared" ca="1" si="6"/>
        <v>0.18546610607329242</v>
      </c>
      <c r="O23" s="16">
        <f t="shared" ca="1" si="7"/>
        <v>0.25958803835453437</v>
      </c>
      <c r="P23" s="16">
        <f t="shared" ca="1" si="8"/>
        <v>1.2880913945702246</v>
      </c>
      <c r="Q23" s="181">
        <f t="shared" ca="1" si="40"/>
        <v>4.1509854400956038E-2</v>
      </c>
      <c r="R23" s="7">
        <f t="shared" ca="1" si="41"/>
        <v>0.90883336316608299</v>
      </c>
      <c r="S23" s="7">
        <f t="shared" ca="1" si="42"/>
        <v>0.2886802212105849</v>
      </c>
      <c r="T23" s="188">
        <f t="shared" ca="1" si="43"/>
        <v>2.5465552547502358E-2</v>
      </c>
      <c r="U23" s="7">
        <f t="shared" ca="1" si="44"/>
        <v>3.2577534902265403E-3</v>
      </c>
      <c r="V23" s="7">
        <f t="shared" ca="1" si="45"/>
        <v>0.14398520699315262</v>
      </c>
      <c r="W23" s="7">
        <f t="shared" ca="1" si="46"/>
        <v>0.20152920782546385</v>
      </c>
      <c r="X23" s="7">
        <f t="shared" ca="1" si="47"/>
        <v>1</v>
      </c>
      <c r="Y23" s="181">
        <f t="shared" ca="1" si="10"/>
        <v>0.64746800881216138</v>
      </c>
      <c r="Z23" s="8">
        <f t="shared" ca="1" si="11"/>
        <v>0.98442329544340701</v>
      </c>
      <c r="AA23" s="154">
        <f t="shared" ca="1" si="12"/>
        <v>0.32003356455326104</v>
      </c>
      <c r="AB23" s="188">
        <f t="shared" ca="1" si="13"/>
        <v>0.43009116803367675</v>
      </c>
      <c r="AC23" s="154">
        <f t="shared" ca="1" si="14"/>
        <v>0.47027983108555693</v>
      </c>
      <c r="AD23" s="154">
        <f t="shared" ca="1" si="15"/>
        <v>0.48574100224135086</v>
      </c>
      <c r="AE23" s="154">
        <f t="shared" ca="1" si="16"/>
        <v>0.77816982241237564</v>
      </c>
      <c r="AF23" s="186">
        <f t="shared" ca="1" si="17"/>
        <v>0</v>
      </c>
      <c r="AG23" s="225" cm="1">
        <f t="array" aca="1" ref="AG23:AN23" ca="1">_xlfn.SORTBY(Y$6:AF$6,Y23:AF23)</f>
        <v>8</v>
      </c>
      <c r="AH23" s="225">
        <f ca="1"/>
        <v>3</v>
      </c>
      <c r="AI23" s="225">
        <f ca="1"/>
        <v>4</v>
      </c>
      <c r="AJ23" s="225">
        <f ca="1"/>
        <v>5</v>
      </c>
      <c r="AK23" s="225">
        <f ca="1"/>
        <v>6</v>
      </c>
      <c r="AL23" s="226">
        <f ca="1"/>
        <v>1</v>
      </c>
      <c r="AM23" s="226">
        <f ca="1"/>
        <v>7</v>
      </c>
      <c r="AN23" s="226">
        <f ca="1"/>
        <v>2</v>
      </c>
      <c r="AO23" s="225">
        <f t="shared" ca="1" si="48"/>
        <v>2</v>
      </c>
      <c r="AP23" s="225">
        <f t="shared" ca="1" si="18"/>
        <v>1</v>
      </c>
      <c r="AQ23" s="289">
        <f t="shared" ca="1" si="19"/>
        <v>2</v>
      </c>
      <c r="AR23" s="227">
        <f t="shared" ca="1" si="20"/>
        <v>1</v>
      </c>
      <c r="AS23" s="228">
        <f t="shared" ca="1" si="49"/>
        <v>1</v>
      </c>
      <c r="AT23" s="229">
        <f t="shared" ca="1" si="22"/>
        <v>0</v>
      </c>
      <c r="AU23" s="223">
        <f t="shared" ca="1" si="23"/>
        <v>32.665764495424618</v>
      </c>
      <c r="AV23" s="7">
        <f ca="1"/>
        <v>25.06205411882566</v>
      </c>
      <c r="AW23" s="7">
        <f ca="1"/>
        <v>2</v>
      </c>
      <c r="AX23" s="7">
        <f ca="1"/>
        <v>1</v>
      </c>
      <c r="AY23" s="7">
        <f ca="1"/>
        <v>1</v>
      </c>
      <c r="AZ23" s="7">
        <f ca="1"/>
        <v>0</v>
      </c>
      <c r="BA23" s="7">
        <f t="shared" ca="1" si="27"/>
        <v>25.06205411882566</v>
      </c>
      <c r="BB23" s="7">
        <f t="shared" ca="1" si="28"/>
        <v>25.06205411882566</v>
      </c>
      <c r="BC23" s="7">
        <f t="shared" ca="1" si="29"/>
        <v>62.5</v>
      </c>
      <c r="BD23" s="7">
        <f t="shared" ca="1" si="24"/>
        <v>37.5</v>
      </c>
      <c r="BE23" s="7">
        <f t="shared" ca="1" si="24"/>
        <v>45.833333333333329</v>
      </c>
      <c r="BF23" s="7">
        <f t="shared" ca="1" si="24"/>
        <v>0</v>
      </c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CA23" t="s">
        <v>32</v>
      </c>
      <c r="CB23" t="s">
        <v>32</v>
      </c>
    </row>
    <row r="24" spans="1:80" x14ac:dyDescent="0.25">
      <c r="A24" s="181">
        <f t="shared" ca="1" si="39"/>
        <v>0.19412817047268918</v>
      </c>
      <c r="B24" s="7">
        <f t="shared" ca="1" si="39"/>
        <v>0.62591921755229274</v>
      </c>
      <c r="C24" s="7">
        <f t="shared" ca="1" si="39"/>
        <v>0.88544506211216145</v>
      </c>
      <c r="D24" s="188">
        <f t="shared" ca="1" si="39"/>
        <v>0.27590059978559534</v>
      </c>
      <c r="E24" s="7">
        <f t="shared" ca="1" si="39"/>
        <v>0.16941726866065954</v>
      </c>
      <c r="F24" s="7">
        <f t="shared" ca="1" si="39"/>
        <v>0.71993254651691196</v>
      </c>
      <c r="G24" s="7">
        <f t="shared" ca="1" si="39"/>
        <v>1.8974687409648084E-3</v>
      </c>
      <c r="H24" s="186">
        <f t="shared" ca="1" si="39"/>
        <v>8.6166523420483865E-2</v>
      </c>
      <c r="I24" s="16">
        <f t="shared" ca="1" si="1"/>
        <v>0.25236662161449597</v>
      </c>
      <c r="J24" s="16">
        <f t="shared" ca="1" si="2"/>
        <v>0.81369498281798058</v>
      </c>
      <c r="K24" s="16">
        <f t="shared" ca="1" si="3"/>
        <v>0.61981154347851297</v>
      </c>
      <c r="L24" s="196">
        <f t="shared" ca="1" si="4"/>
        <v>0.35867077972127392</v>
      </c>
      <c r="M24" s="16">
        <f t="shared" ca="1" si="5"/>
        <v>0.22024244925885741</v>
      </c>
      <c r="N24" s="16">
        <f t="shared" ca="1" si="6"/>
        <v>0.5039527825618384</v>
      </c>
      <c r="O24" s="16">
        <f t="shared" ca="1" si="7"/>
        <v>1.3282281186753658E-3</v>
      </c>
      <c r="P24" s="16">
        <f t="shared" ca="1" si="8"/>
        <v>6.0316566394338703E-2</v>
      </c>
      <c r="Q24" s="181">
        <f t="shared" ca="1" si="40"/>
        <v>0.31014892182387843</v>
      </c>
      <c r="R24" s="7">
        <f t="shared" ca="1" si="41"/>
        <v>1</v>
      </c>
      <c r="S24" s="7">
        <f t="shared" ca="1" si="42"/>
        <v>0.761724671488065</v>
      </c>
      <c r="T24" s="188">
        <f t="shared" ca="1" si="43"/>
        <v>0.44079266469006451</v>
      </c>
      <c r="U24" s="7">
        <f t="shared" ca="1" si="44"/>
        <v>0.27066954314516711</v>
      </c>
      <c r="V24" s="7">
        <f t="shared" ca="1" si="45"/>
        <v>0.61933868735008546</v>
      </c>
      <c r="W24" s="7">
        <f t="shared" ca="1" si="46"/>
        <v>1.6323415367211177E-3</v>
      </c>
      <c r="X24" s="7">
        <f t="shared" ca="1" si="47"/>
        <v>7.4126752244988603E-2</v>
      </c>
      <c r="Y24" s="181">
        <f t="shared" ca="1" si="10"/>
        <v>0.34081537227798459</v>
      </c>
      <c r="Z24" s="8">
        <f t="shared" ca="1" si="11"/>
        <v>1</v>
      </c>
      <c r="AA24" s="154">
        <f t="shared" ca="1" si="12"/>
        <v>0.83487011434264635</v>
      </c>
      <c r="AB24" s="188">
        <f t="shared" ca="1" si="13"/>
        <v>7.7717617818011592E-2</v>
      </c>
      <c r="AC24" s="154">
        <f t="shared" ca="1" si="14"/>
        <v>0.28696346332823131</v>
      </c>
      <c r="AD24" s="154">
        <f t="shared" ca="1" si="15"/>
        <v>0.20277889400756594</v>
      </c>
      <c r="AE24" s="154">
        <f t="shared" ca="1" si="16"/>
        <v>0.49485805945369643</v>
      </c>
      <c r="AF24" s="186">
        <f t="shared" ca="1" si="17"/>
        <v>0.51873567590360392</v>
      </c>
      <c r="AG24" s="225" cm="1">
        <f t="array" aca="1" ref="AG24:AN24" ca="1">_xlfn.SORTBY(Y$6:AF$6,Y24:AF24)</f>
        <v>4</v>
      </c>
      <c r="AH24" s="225">
        <f ca="1"/>
        <v>6</v>
      </c>
      <c r="AI24" s="225">
        <f ca="1"/>
        <v>5</v>
      </c>
      <c r="AJ24" s="225">
        <f ca="1"/>
        <v>1</v>
      </c>
      <c r="AK24" s="225">
        <f ca="1"/>
        <v>7</v>
      </c>
      <c r="AL24" s="226">
        <f ca="1"/>
        <v>8</v>
      </c>
      <c r="AM24" s="226">
        <f ca="1"/>
        <v>3</v>
      </c>
      <c r="AN24" s="226">
        <f ca="1"/>
        <v>2</v>
      </c>
      <c r="AO24" s="225">
        <f t="shared" ca="1" si="48"/>
        <v>2</v>
      </c>
      <c r="AP24" s="225">
        <f t="shared" ca="1" si="18"/>
        <v>1</v>
      </c>
      <c r="AQ24" s="289">
        <f t="shared" ca="1" si="19"/>
        <v>2</v>
      </c>
      <c r="AR24" s="227">
        <f t="shared" ca="1" si="20"/>
        <v>1</v>
      </c>
      <c r="AS24" s="228">
        <f t="shared" ca="1" si="49"/>
        <v>1</v>
      </c>
      <c r="AT24" s="229">
        <f t="shared" ca="1" si="22"/>
        <v>0</v>
      </c>
      <c r="AU24" s="223">
        <f t="shared" ca="1" si="23"/>
        <v>43.480419778487125</v>
      </c>
      <c r="AV24" s="7">
        <f ca="1"/>
        <v>25.905669424245904</v>
      </c>
      <c r="AW24" s="7">
        <f ca="1"/>
        <v>1</v>
      </c>
      <c r="AX24" s="7">
        <f ca="1"/>
        <v>1</v>
      </c>
      <c r="AY24" s="7">
        <f ca="1"/>
        <v>3</v>
      </c>
      <c r="AZ24" s="7">
        <f ca="1"/>
        <v>0</v>
      </c>
      <c r="BA24" s="7">
        <f t="shared" ca="1" si="27"/>
        <v>25.905669424245904</v>
      </c>
      <c r="BB24" s="7">
        <f t="shared" ca="1" si="28"/>
        <v>25.905669424245904</v>
      </c>
      <c r="BC24" s="7">
        <f t="shared" ca="1" si="29"/>
        <v>64.583333333333343</v>
      </c>
      <c r="BD24" s="7">
        <f t="shared" ref="BD24:BD87" ca="1" si="50">AVERAGE(AX17:AX32)/3*100</f>
        <v>41.666666666666671</v>
      </c>
      <c r="BE24" s="7">
        <f t="shared" ref="BE24:BE87" ca="1" si="51">AVERAGE(AY17:AY32)/3*100</f>
        <v>45.833333333333329</v>
      </c>
      <c r="BF24" s="7">
        <f t="shared" ref="BF24:BF87" ca="1" si="52">AVERAGE(AZ17:AZ32)/3*100</f>
        <v>0</v>
      </c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CA24" t="s">
        <v>32</v>
      </c>
      <c r="CB24" t="s">
        <v>32</v>
      </c>
    </row>
    <row r="25" spans="1:80" x14ac:dyDescent="0.25">
      <c r="A25" s="181">
        <f t="shared" ca="1" si="39"/>
        <v>8.9438579567017364E-3</v>
      </c>
      <c r="B25" s="7">
        <f t="shared" ca="1" si="39"/>
        <v>0.62981240212756351</v>
      </c>
      <c r="C25" s="7">
        <f t="shared" ca="1" si="39"/>
        <v>0.14393616742403917</v>
      </c>
      <c r="D25" s="188">
        <f t="shared" ca="1" si="39"/>
        <v>0.25567677296651903</v>
      </c>
      <c r="E25" s="7">
        <f t="shared" ca="1" si="39"/>
        <v>0.34851348461851711</v>
      </c>
      <c r="F25" s="7">
        <f t="shared" ca="1" si="39"/>
        <v>0.24097026161556312</v>
      </c>
      <c r="G25" s="7">
        <f t="shared" ca="1" si="39"/>
        <v>3.4440529511368563E-2</v>
      </c>
      <c r="H25" s="186">
        <f t="shared" ca="1" si="39"/>
        <v>3.076487437870187E-2</v>
      </c>
      <c r="I25" s="16">
        <f t="shared" ca="1" si="1"/>
        <v>1.1627015343712258E-2</v>
      </c>
      <c r="J25" s="16">
        <f t="shared" ca="1" si="2"/>
        <v>0.44086868148929442</v>
      </c>
      <c r="K25" s="16">
        <f t="shared" ca="1" si="3"/>
        <v>0.10075531719682741</v>
      </c>
      <c r="L25" s="196">
        <f t="shared" ca="1" si="4"/>
        <v>0.33237980485647473</v>
      </c>
      <c r="M25" s="16">
        <f t="shared" ca="1" si="5"/>
        <v>0.45306753000407224</v>
      </c>
      <c r="N25" s="16">
        <f t="shared" ca="1" si="6"/>
        <v>0.16867918313089417</v>
      </c>
      <c r="O25" s="16">
        <f t="shared" ca="1" si="7"/>
        <v>4.4772688364779135E-2</v>
      </c>
      <c r="P25" s="16">
        <f t="shared" ca="1" si="8"/>
        <v>3.9994336692312435E-2</v>
      </c>
      <c r="Q25" s="181">
        <f t="shared" ca="1" si="40"/>
        <v>2.5662874899924415E-2</v>
      </c>
      <c r="R25" s="7">
        <f t="shared" ca="1" si="41"/>
        <v>0.97307498836946416</v>
      </c>
      <c r="S25" s="7">
        <f t="shared" ca="1" si="42"/>
        <v>0.22238476722426304</v>
      </c>
      <c r="T25" s="188">
        <f t="shared" ca="1" si="43"/>
        <v>0.73362089058442848</v>
      </c>
      <c r="U25" s="7">
        <f t="shared" ca="1" si="44"/>
        <v>1</v>
      </c>
      <c r="V25" s="7">
        <f t="shared" ca="1" si="45"/>
        <v>0.372304727132792</v>
      </c>
      <c r="W25" s="7">
        <f t="shared" ca="1" si="46"/>
        <v>9.8821225092817211E-2</v>
      </c>
      <c r="X25" s="7">
        <f t="shared" ca="1" si="47"/>
        <v>8.8274559626802127E-2</v>
      </c>
      <c r="Y25" s="181">
        <f t="shared" ca="1" si="10"/>
        <v>0.6395491373138098</v>
      </c>
      <c r="Z25" s="8">
        <f t="shared" ca="1" si="11"/>
        <v>0.99910480047955463</v>
      </c>
      <c r="AA25" s="154">
        <f t="shared" ca="1" si="12"/>
        <v>0.43803084661289526</v>
      </c>
      <c r="AB25" s="188">
        <f t="shared" ca="1" si="13"/>
        <v>0.20018651194095646</v>
      </c>
      <c r="AC25" s="154">
        <f t="shared" ca="1" si="14"/>
        <v>0</v>
      </c>
      <c r="AD25" s="154">
        <f t="shared" ca="1" si="15"/>
        <v>0.50774683398034359</v>
      </c>
      <c r="AE25" s="154">
        <f t="shared" ca="1" si="16"/>
        <v>0.75225002595762436</v>
      </c>
      <c r="AF25" s="186">
        <f t="shared" ca="1" si="17"/>
        <v>0.34295706359622241</v>
      </c>
      <c r="AG25" s="225" cm="1">
        <f t="array" aca="1" ref="AG25:AN25" ca="1">_xlfn.SORTBY(Y$6:AF$6,Y25:AF25)</f>
        <v>5</v>
      </c>
      <c r="AH25" s="225">
        <f ca="1"/>
        <v>4</v>
      </c>
      <c r="AI25" s="225">
        <f ca="1"/>
        <v>8</v>
      </c>
      <c r="AJ25" s="225">
        <f ca="1"/>
        <v>3</v>
      </c>
      <c r="AK25" s="225">
        <f ca="1"/>
        <v>6</v>
      </c>
      <c r="AL25" s="226">
        <f ca="1"/>
        <v>1</v>
      </c>
      <c r="AM25" s="226">
        <f ca="1"/>
        <v>7</v>
      </c>
      <c r="AN25" s="226">
        <f ca="1"/>
        <v>2</v>
      </c>
      <c r="AO25" s="225">
        <f t="shared" ca="1" si="48"/>
        <v>2</v>
      </c>
      <c r="AP25" s="225">
        <f t="shared" ca="1" si="18"/>
        <v>1</v>
      </c>
      <c r="AQ25" s="289">
        <f t="shared" ca="1" si="19"/>
        <v>2</v>
      </c>
      <c r="AR25" s="227">
        <f t="shared" ca="1" si="20"/>
        <v>1</v>
      </c>
      <c r="AS25" s="228">
        <f t="shared" ca="1" si="49"/>
        <v>1</v>
      </c>
      <c r="AT25" s="229">
        <f t="shared" ca="1" si="22"/>
        <v>0</v>
      </c>
      <c r="AU25" s="223">
        <f t="shared" ca="1" si="23"/>
        <v>43.926800411631142</v>
      </c>
      <c r="AV25" s="7">
        <f ca="1"/>
        <v>26.148871583678577</v>
      </c>
      <c r="AW25" s="7">
        <f ca="1"/>
        <v>2</v>
      </c>
      <c r="AX25" s="7">
        <f ca="1"/>
        <v>1</v>
      </c>
      <c r="AY25" s="7">
        <f ca="1"/>
        <v>3</v>
      </c>
      <c r="AZ25" s="7">
        <f ca="1"/>
        <v>0</v>
      </c>
      <c r="BA25" s="7">
        <f t="shared" ca="1" si="27"/>
        <v>26.148871583678577</v>
      </c>
      <c r="BB25" s="7">
        <f t="shared" ca="1" si="28"/>
        <v>26.148871583678577</v>
      </c>
      <c r="BC25" s="7">
        <f t="shared" ca="1" si="29"/>
        <v>62.5</v>
      </c>
      <c r="BD25" s="7">
        <f t="shared" ca="1" si="50"/>
        <v>41.666666666666671</v>
      </c>
      <c r="BE25" s="7">
        <f t="shared" ca="1" si="51"/>
        <v>41.666666666666671</v>
      </c>
      <c r="BF25" s="7">
        <f t="shared" ca="1" si="52"/>
        <v>0</v>
      </c>
      <c r="BG25" s="7"/>
      <c r="BH25" s="7"/>
      <c r="BI25" s="7"/>
      <c r="BJ25" s="7"/>
      <c r="BK25" s="7"/>
      <c r="BL25" s="7"/>
      <c r="BM25" s="7"/>
      <c r="BN25" s="7"/>
      <c r="BO25" s="366"/>
      <c r="BP25" s="366"/>
      <c r="BQ25" s="275"/>
      <c r="BZ25" t="s">
        <v>32</v>
      </c>
      <c r="CB25" t="s">
        <v>32</v>
      </c>
    </row>
    <row r="26" spans="1:80" x14ac:dyDescent="0.25">
      <c r="A26" s="181">
        <f t="shared" ca="1" si="39"/>
        <v>3.8404721870128111E-2</v>
      </c>
      <c r="B26" s="7">
        <f t="shared" ca="1" si="39"/>
        <v>0.91447900708657626</v>
      </c>
      <c r="C26" s="7">
        <f t="shared" ca="1" si="39"/>
        <v>0.76423981762758197</v>
      </c>
      <c r="D26" s="188">
        <f t="shared" ca="1" si="39"/>
        <v>0.1528711289929314</v>
      </c>
      <c r="E26" s="7">
        <f t="shared" ca="1" si="39"/>
        <v>0.71459978206746833</v>
      </c>
      <c r="F26" s="7">
        <f t="shared" ca="1" si="39"/>
        <v>5.9778965535417124E-3</v>
      </c>
      <c r="G26" s="7">
        <f t="shared" ca="1" si="39"/>
        <v>0.77099864981503086</v>
      </c>
      <c r="H26" s="186">
        <f t="shared" ca="1" si="39"/>
        <v>4.800308152604018E-2</v>
      </c>
      <c r="I26" s="16">
        <f t="shared" ca="1" si="1"/>
        <v>4.9926138431166549E-2</v>
      </c>
      <c r="J26" s="16">
        <f t="shared" ca="1" si="2"/>
        <v>0.64013530496060334</v>
      </c>
      <c r="K26" s="16">
        <f t="shared" ca="1" si="3"/>
        <v>0.99351176291585663</v>
      </c>
      <c r="L26" s="196">
        <f t="shared" ca="1" si="4"/>
        <v>0.19873246769081082</v>
      </c>
      <c r="M26" s="16">
        <f t="shared" ca="1" si="5"/>
        <v>0.92897971668770885</v>
      </c>
      <c r="N26" s="16">
        <f t="shared" ca="1" si="6"/>
        <v>7.7712655196042263E-3</v>
      </c>
      <c r="O26" s="16">
        <f t="shared" ca="1" si="7"/>
        <v>1.0022982447595401</v>
      </c>
      <c r="P26" s="16">
        <f t="shared" ca="1" si="8"/>
        <v>6.2404005983852234E-2</v>
      </c>
      <c r="Q26" s="181">
        <f t="shared" ca="1" si="40"/>
        <v>4.9811659046798247E-2</v>
      </c>
      <c r="R26" s="7">
        <f t="shared" ca="1" si="41"/>
        <v>0.63866749074690565</v>
      </c>
      <c r="S26" s="7">
        <f t="shared" ca="1" si="42"/>
        <v>0.99123366533901147</v>
      </c>
      <c r="T26" s="188">
        <f t="shared" ca="1" si="43"/>
        <v>0.19827677912225461</v>
      </c>
      <c r="U26" s="7">
        <f t="shared" ca="1" si="44"/>
        <v>0.9268495894758142</v>
      </c>
      <c r="V26" s="7">
        <f t="shared" ca="1" si="45"/>
        <v>7.7534462025009524E-3</v>
      </c>
      <c r="W26" s="7">
        <f t="shared" ca="1" si="46"/>
        <v>1</v>
      </c>
      <c r="X26" s="7">
        <f t="shared" ca="1" si="47"/>
        <v>6.2260915161857326E-2</v>
      </c>
      <c r="Y26" s="181">
        <f t="shared" ca="1" si="10"/>
        <v>0.94190233765523823</v>
      </c>
      <c r="Z26" s="8">
        <f t="shared" ca="1" si="11"/>
        <v>0.71451176557996676</v>
      </c>
      <c r="AA26" s="154">
        <f t="shared" ca="1" si="12"/>
        <v>0.99368036594935316</v>
      </c>
      <c r="AB26" s="188">
        <f t="shared" ca="1" si="13"/>
        <v>0.68931942672232771</v>
      </c>
      <c r="AC26" s="154">
        <f t="shared" ca="1" si="14"/>
        <v>3.9413058731376932E-3</v>
      </c>
      <c r="AD26" s="154">
        <f t="shared" ca="1" si="15"/>
        <v>0.45421848138753118</v>
      </c>
      <c r="AE26" s="154">
        <f t="shared" ca="1" si="16"/>
        <v>0</v>
      </c>
      <c r="AF26" s="186">
        <f t="shared" ca="1" si="17"/>
        <v>2.4590807969257722E-2</v>
      </c>
      <c r="AG26" s="225" cm="1">
        <f t="array" aca="1" ref="AG26:AN26" ca="1">_xlfn.SORTBY(Y$6:AF$6,Y26:AF26)</f>
        <v>7</v>
      </c>
      <c r="AH26" s="225">
        <f ca="1"/>
        <v>5</v>
      </c>
      <c r="AI26" s="225">
        <f ca="1"/>
        <v>8</v>
      </c>
      <c r="AJ26" s="225">
        <f ca="1"/>
        <v>6</v>
      </c>
      <c r="AK26" s="225">
        <f ca="1"/>
        <v>4</v>
      </c>
      <c r="AL26" s="226">
        <f ca="1"/>
        <v>2</v>
      </c>
      <c r="AM26" s="226">
        <f ca="1"/>
        <v>1</v>
      </c>
      <c r="AN26" s="226">
        <f ca="1"/>
        <v>3</v>
      </c>
      <c r="AO26" s="225">
        <f t="shared" ca="1" si="48"/>
        <v>3</v>
      </c>
      <c r="AP26" s="225">
        <f t="shared" ca="1" si="18"/>
        <v>0</v>
      </c>
      <c r="AQ26" s="289">
        <f t="shared" ca="1" si="19"/>
        <v>3</v>
      </c>
      <c r="AR26" s="227">
        <f t="shared" ca="1" si="20"/>
        <v>3</v>
      </c>
      <c r="AS26" s="228">
        <f t="shared" ca="1" si="49"/>
        <v>3</v>
      </c>
      <c r="AT26" s="229">
        <f t="shared" ca="1" si="22"/>
        <v>3</v>
      </c>
      <c r="AU26" s="223">
        <f t="shared" ca="1" si="23"/>
        <v>48.435669313689274</v>
      </c>
      <c r="AV26" s="7">
        <f ca="1"/>
        <v>26.174221811722713</v>
      </c>
      <c r="AW26" s="7">
        <f ca="1"/>
        <v>2</v>
      </c>
      <c r="AX26" s="7">
        <f ca="1"/>
        <v>3</v>
      </c>
      <c r="AY26" s="7">
        <f ca="1"/>
        <v>3</v>
      </c>
      <c r="AZ26" s="7">
        <f ca="1"/>
        <v>0</v>
      </c>
      <c r="BA26" s="7">
        <f t="shared" ca="1" si="27"/>
        <v>26.174221811722713</v>
      </c>
      <c r="BB26" s="7">
        <f t="shared" ca="1" si="28"/>
        <v>26.174221811722713</v>
      </c>
      <c r="BC26" s="7">
        <f t="shared" ca="1" si="29"/>
        <v>64.583333333333343</v>
      </c>
      <c r="BD26" s="7">
        <f t="shared" ca="1" si="50"/>
        <v>33.333333333333329</v>
      </c>
      <c r="BE26" s="7">
        <f t="shared" ca="1" si="51"/>
        <v>41.666666666666671</v>
      </c>
      <c r="BF26" s="7">
        <f t="shared" ca="1" si="52"/>
        <v>0</v>
      </c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Z26" t="s">
        <v>32</v>
      </c>
    </row>
    <row r="27" spans="1:80" x14ac:dyDescent="0.25">
      <c r="A27" s="181">
        <f t="shared" ca="1" si="39"/>
        <v>2.1162388017852217E-2</v>
      </c>
      <c r="B27" s="7">
        <f t="shared" ca="1" si="39"/>
        <v>0.20579256771930154</v>
      </c>
      <c r="C27" s="7">
        <f t="shared" ca="1" si="39"/>
        <v>0.30661596281527148</v>
      </c>
      <c r="D27" s="188">
        <f t="shared" ca="1" si="39"/>
        <v>5.3068501193688979E-2</v>
      </c>
      <c r="E27" s="7">
        <f t="shared" ca="1" si="39"/>
        <v>0.3299621861659518</v>
      </c>
      <c r="F27" s="7">
        <f t="shared" ca="1" si="39"/>
        <v>0.31894037378671697</v>
      </c>
      <c r="G27" s="7">
        <f t="shared" ca="1" si="39"/>
        <v>0.22689002470256459</v>
      </c>
      <c r="H27" s="186">
        <f t="shared" ca="1" si="39"/>
        <v>1.9156069864913066E-2</v>
      </c>
      <c r="I27" s="16">
        <f t="shared" ca="1" si="1"/>
        <v>1.481367161249655E-2</v>
      </c>
      <c r="J27" s="16">
        <f t="shared" ca="1" si="2"/>
        <v>0.14405479740351107</v>
      </c>
      <c r="K27" s="16">
        <f t="shared" ca="1" si="3"/>
        <v>0.21463117397069004</v>
      </c>
      <c r="L27" s="196">
        <f t="shared" ca="1" si="4"/>
        <v>6.8989051551795674E-2</v>
      </c>
      <c r="M27" s="16">
        <f t="shared" ca="1" si="5"/>
        <v>0.42895084201573735</v>
      </c>
      <c r="N27" s="16">
        <f t="shared" ca="1" si="6"/>
        <v>0.4146224859227321</v>
      </c>
      <c r="O27" s="16">
        <f t="shared" ca="1" si="7"/>
        <v>0.15882301729179521</v>
      </c>
      <c r="P27" s="16">
        <f t="shared" ca="1" si="8"/>
        <v>2.4902890824386986E-2</v>
      </c>
      <c r="Q27" s="181">
        <f t="shared" ca="1" si="40"/>
        <v>3.4534660295533509E-2</v>
      </c>
      <c r="R27" s="7">
        <f t="shared" ca="1" si="41"/>
        <v>0.33583055048118077</v>
      </c>
      <c r="S27" s="7">
        <f t="shared" ca="1" si="42"/>
        <v>0.50036310212631696</v>
      </c>
      <c r="T27" s="188">
        <f t="shared" ca="1" si="43"/>
        <v>0.16083206930565858</v>
      </c>
      <c r="U27" s="7">
        <f t="shared" ca="1" si="44"/>
        <v>1</v>
      </c>
      <c r="V27" s="7">
        <f t="shared" ca="1" si="45"/>
        <v>0.96659674095597281</v>
      </c>
      <c r="W27" s="7">
        <f t="shared" ca="1" si="46"/>
        <v>0.37025925055992387</v>
      </c>
      <c r="X27" s="7">
        <f t="shared" ca="1" si="47"/>
        <v>5.8055348970438313E-2</v>
      </c>
      <c r="Y27" s="181">
        <f t="shared" ca="1" si="10"/>
        <v>0.82047927740045412</v>
      </c>
      <c r="Z27" s="8">
        <f t="shared" ca="1" si="11"/>
        <v>0.47042242087233349</v>
      </c>
      <c r="AA27" s="154">
        <f t="shared" ca="1" si="12"/>
        <v>0.54488563651928101</v>
      </c>
      <c r="AB27" s="188">
        <f t="shared" ca="1" si="13"/>
        <v>0.53759432621003544</v>
      </c>
      <c r="AC27" s="154">
        <f t="shared" ca="1" si="14"/>
        <v>0</v>
      </c>
      <c r="AD27" s="154">
        <f t="shared" ca="1" si="15"/>
        <v>7.7873341147839149E-3</v>
      </c>
      <c r="AE27" s="154">
        <f t="shared" ca="1" si="16"/>
        <v>0.45932071953985604</v>
      </c>
      <c r="AF27" s="186">
        <f t="shared" ca="1" si="17"/>
        <v>0.10345129978665091</v>
      </c>
      <c r="AG27" s="225" cm="1">
        <f t="array" aca="1" ref="AG27:AN27" ca="1">_xlfn.SORTBY(Y$6:AF$6,Y27:AF27)</f>
        <v>5</v>
      </c>
      <c r="AH27" s="225">
        <f ca="1"/>
        <v>6</v>
      </c>
      <c r="AI27" s="225">
        <f ca="1"/>
        <v>8</v>
      </c>
      <c r="AJ27" s="225">
        <f ca="1"/>
        <v>7</v>
      </c>
      <c r="AK27" s="225">
        <f ca="1"/>
        <v>2</v>
      </c>
      <c r="AL27" s="226">
        <f ca="1"/>
        <v>4</v>
      </c>
      <c r="AM27" s="226">
        <f ca="1"/>
        <v>3</v>
      </c>
      <c r="AN27" s="226">
        <f ca="1"/>
        <v>1</v>
      </c>
      <c r="AO27" s="225">
        <f t="shared" ca="1" si="48"/>
        <v>2</v>
      </c>
      <c r="AP27" s="225">
        <f t="shared" ca="1" si="18"/>
        <v>1</v>
      </c>
      <c r="AQ27" s="289">
        <f t="shared" ca="1" si="19"/>
        <v>2</v>
      </c>
      <c r="AR27" s="227">
        <f t="shared" ca="1" si="20"/>
        <v>1</v>
      </c>
      <c r="AS27" s="228">
        <f t="shared" ca="1" si="49"/>
        <v>1</v>
      </c>
      <c r="AT27" s="229">
        <f t="shared" ca="1" si="22"/>
        <v>0</v>
      </c>
      <c r="AU27" s="223">
        <f t="shared" ca="1" si="23"/>
        <v>42.830896533687806</v>
      </c>
      <c r="AV27" s="7">
        <f ca="1"/>
        <v>26.174318956847742</v>
      </c>
      <c r="AW27" s="7">
        <f ca="1"/>
        <v>2</v>
      </c>
      <c r="AX27" s="7">
        <f ca="1"/>
        <v>1</v>
      </c>
      <c r="AY27" s="7">
        <f ca="1"/>
        <v>0</v>
      </c>
      <c r="AZ27" s="7">
        <f ca="1"/>
        <v>0</v>
      </c>
      <c r="BA27" s="7">
        <f t="shared" ca="1" si="27"/>
        <v>26.174318956847742</v>
      </c>
      <c r="BB27" s="7">
        <f t="shared" ca="1" si="28"/>
        <v>26.174318956847742</v>
      </c>
      <c r="BC27" s="7">
        <f t="shared" ca="1" si="29"/>
        <v>62.5</v>
      </c>
      <c r="BD27" s="7">
        <f t="shared" ca="1" si="50"/>
        <v>37.5</v>
      </c>
      <c r="BE27" s="7">
        <f t="shared" ca="1" si="51"/>
        <v>37.5</v>
      </c>
      <c r="BF27" s="7">
        <f t="shared" ca="1" si="52"/>
        <v>0</v>
      </c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Z27" t="s">
        <v>32</v>
      </c>
    </row>
    <row r="28" spans="1:80" x14ac:dyDescent="0.25">
      <c r="A28" s="181">
        <f t="shared" ca="1" si="39"/>
        <v>2.7025581095457937E-2</v>
      </c>
      <c r="B28" s="7">
        <f t="shared" ca="1" si="39"/>
        <v>6.5710154410916641E-2</v>
      </c>
      <c r="C28" s="7">
        <f t="shared" ca="1" si="39"/>
        <v>3.1285906507963463E-4</v>
      </c>
      <c r="D28" s="188">
        <f t="shared" ca="1" si="39"/>
        <v>8.2924815189307561E-6</v>
      </c>
      <c r="E28" s="7">
        <f t="shared" ca="1" si="39"/>
        <v>0.70341171927653856</v>
      </c>
      <c r="F28" s="7">
        <f t="shared" ca="1" si="39"/>
        <v>0.79291727763421349</v>
      </c>
      <c r="G28" s="7">
        <f t="shared" ca="1" si="39"/>
        <v>8.5434405113158071E-2</v>
      </c>
      <c r="H28" s="186">
        <f t="shared" ca="1" si="39"/>
        <v>0.18645578879006058</v>
      </c>
      <c r="I28" s="16">
        <f t="shared" ca="1" si="1"/>
        <v>1.8917906766820553E-2</v>
      </c>
      <c r="J28" s="16">
        <f t="shared" ca="1" si="2"/>
        <v>4.5997108087641646E-2</v>
      </c>
      <c r="K28" s="16">
        <f t="shared" ca="1" si="3"/>
        <v>2.1900134555574423E-4</v>
      </c>
      <c r="L28" s="196">
        <f t="shared" ca="1" si="4"/>
        <v>1.0780225974609984E-5</v>
      </c>
      <c r="M28" s="16">
        <f t="shared" ca="1" si="5"/>
        <v>0.49238820349357698</v>
      </c>
      <c r="N28" s="16">
        <f t="shared" ca="1" si="6"/>
        <v>0.55504209434394935</v>
      </c>
      <c r="O28" s="16">
        <f t="shared" ca="1" si="7"/>
        <v>0.1110647266471055</v>
      </c>
      <c r="P28" s="16">
        <f t="shared" ca="1" si="8"/>
        <v>0.13051905215304241</v>
      </c>
      <c r="Q28" s="181">
        <f t="shared" ca="1" si="40"/>
        <v>3.4083733395358431E-2</v>
      </c>
      <c r="R28" s="7">
        <f t="shared" ca="1" si="41"/>
        <v>8.2871386794562796E-2</v>
      </c>
      <c r="S28" s="7">
        <f t="shared" ca="1" si="42"/>
        <v>3.9456709281590656E-4</v>
      </c>
      <c r="T28" s="188">
        <f t="shared" ca="1" si="43"/>
        <v>1.9422357483268066E-5</v>
      </c>
      <c r="U28" s="7">
        <f t="shared" ca="1" si="44"/>
        <v>0.88711866813556139</v>
      </c>
      <c r="V28" s="7">
        <f t="shared" ca="1" si="45"/>
        <v>1</v>
      </c>
      <c r="W28" s="7">
        <f t="shared" ca="1" si="46"/>
        <v>0.2001014477620516</v>
      </c>
      <c r="X28" s="7">
        <f t="shared" ca="1" si="47"/>
        <v>0.23515162810725876</v>
      </c>
      <c r="Y28" s="181">
        <f t="shared" ca="1" si="10"/>
        <v>0.72705273822617966</v>
      </c>
      <c r="Z28" s="8">
        <f t="shared" ca="1" si="11"/>
        <v>0.73868727286393721</v>
      </c>
      <c r="AA28" s="154">
        <f t="shared" ca="1" si="12"/>
        <v>0.25659942797074631</v>
      </c>
      <c r="AB28" s="188">
        <f t="shared" ca="1" si="13"/>
        <v>0.56135790536697927</v>
      </c>
      <c r="AC28" s="154">
        <f t="shared" ca="1" si="14"/>
        <v>6.9943648800959227E-2</v>
      </c>
      <c r="AD28" s="154">
        <f t="shared" ca="1" si="15"/>
        <v>0</v>
      </c>
      <c r="AE28" s="154">
        <f t="shared" ca="1" si="16"/>
        <v>0.41637858127975508</v>
      </c>
      <c r="AF28" s="186">
        <f t="shared" ca="1" si="17"/>
        <v>0.40375553126360797</v>
      </c>
      <c r="AG28" s="225" cm="1">
        <f t="array" aca="1" ref="AG28:AN28" ca="1">_xlfn.SORTBY(Y$6:AF$6,Y28:AF28)</f>
        <v>6</v>
      </c>
      <c r="AH28" s="225">
        <f ca="1"/>
        <v>5</v>
      </c>
      <c r="AI28" s="225">
        <f ca="1"/>
        <v>3</v>
      </c>
      <c r="AJ28" s="225">
        <f ca="1"/>
        <v>8</v>
      </c>
      <c r="AK28" s="225">
        <f ca="1"/>
        <v>7</v>
      </c>
      <c r="AL28" s="226">
        <f ca="1"/>
        <v>4</v>
      </c>
      <c r="AM28" s="226">
        <f ca="1"/>
        <v>1</v>
      </c>
      <c r="AN28" s="226">
        <f ca="1"/>
        <v>2</v>
      </c>
      <c r="AO28" s="225">
        <f t="shared" ca="1" si="48"/>
        <v>2</v>
      </c>
      <c r="AP28" s="225">
        <f t="shared" ca="1" si="18"/>
        <v>1</v>
      </c>
      <c r="AQ28" s="289">
        <f t="shared" ca="1" si="19"/>
        <v>2</v>
      </c>
      <c r="AR28" s="227">
        <f t="shared" ca="1" si="20"/>
        <v>1</v>
      </c>
      <c r="AS28" s="228">
        <f t="shared" ca="1" si="49"/>
        <v>1</v>
      </c>
      <c r="AT28" s="229">
        <f t="shared" ca="1" si="22"/>
        <v>0</v>
      </c>
      <c r="AU28" s="223">
        <f t="shared" ca="1" si="23"/>
        <v>30.496760670563649</v>
      </c>
      <c r="AV28" s="7">
        <f ca="1"/>
        <v>26.184283486643377</v>
      </c>
      <c r="AW28" s="7">
        <f ca="1"/>
        <v>1</v>
      </c>
      <c r="AX28" s="7">
        <f ca="1"/>
        <v>1</v>
      </c>
      <c r="AY28" s="7">
        <f ca="1"/>
        <v>0</v>
      </c>
      <c r="AZ28" s="7">
        <f ca="1"/>
        <v>0</v>
      </c>
      <c r="BA28" s="7">
        <f t="shared" ca="1" si="27"/>
        <v>26.184283486643377</v>
      </c>
      <c r="BB28" s="7">
        <f t="shared" ca="1" si="28"/>
        <v>26.184283486643377</v>
      </c>
      <c r="BC28" s="7">
        <f t="shared" ca="1" si="29"/>
        <v>60.416666666666664</v>
      </c>
      <c r="BD28" s="7">
        <f t="shared" ca="1" si="50"/>
        <v>33.333333333333329</v>
      </c>
      <c r="BE28" s="7">
        <f t="shared" ca="1" si="51"/>
        <v>43.75</v>
      </c>
      <c r="BF28" s="7">
        <f t="shared" ca="1" si="52"/>
        <v>0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Z28" t="s">
        <v>32</v>
      </c>
    </row>
    <row r="29" spans="1:80" x14ac:dyDescent="0.25">
      <c r="A29" s="181">
        <f t="shared" ref="A29:H38" ca="1" si="53">IF(($AP$3*$AP$4=0),A$8,RAND()^$AS$2)</f>
        <v>0.74173594624013939</v>
      </c>
      <c r="B29" s="7">
        <f t="shared" ca="1" si="53"/>
        <v>4.476239196601655E-2</v>
      </c>
      <c r="C29" s="7">
        <f t="shared" ca="1" si="53"/>
        <v>0.23458170038995063</v>
      </c>
      <c r="D29" s="188">
        <f t="shared" ca="1" si="53"/>
        <v>1.0890199447016154E-3</v>
      </c>
      <c r="E29" s="7">
        <f t="shared" ca="1" si="53"/>
        <v>0.79359179628090315</v>
      </c>
      <c r="F29" s="7">
        <f t="shared" ca="1" si="53"/>
        <v>0.66611084695671707</v>
      </c>
      <c r="G29" s="7">
        <f t="shared" ca="1" si="53"/>
        <v>1.6814827607890565E-2</v>
      </c>
      <c r="H29" s="186">
        <f t="shared" ca="1" si="53"/>
        <v>4.13975859796087E-2</v>
      </c>
      <c r="I29" s="16">
        <f t="shared" ca="1" si="1"/>
        <v>0.5192151623680975</v>
      </c>
      <c r="J29" s="16">
        <f t="shared" ca="1" si="2"/>
        <v>5.8191109555821519E-2</v>
      </c>
      <c r="K29" s="16">
        <f t="shared" ca="1" si="3"/>
        <v>0.30495621050693583</v>
      </c>
      <c r="L29" s="196">
        <f t="shared" ca="1" si="4"/>
        <v>1.4157259281121E-3</v>
      </c>
      <c r="M29" s="16">
        <f t="shared" ca="1" si="5"/>
        <v>0.55551425739663218</v>
      </c>
      <c r="N29" s="16">
        <f t="shared" ca="1" si="6"/>
        <v>0.46627759286970194</v>
      </c>
      <c r="O29" s="16">
        <f t="shared" ca="1" si="7"/>
        <v>2.1859275890257737E-2</v>
      </c>
      <c r="P29" s="16">
        <f t="shared" ca="1" si="8"/>
        <v>5.3816861773491313E-2</v>
      </c>
      <c r="Q29" s="181">
        <f t="shared" ca="1" si="40"/>
        <v>0.93465677154957794</v>
      </c>
      <c r="R29" s="7">
        <f t="shared" ca="1" si="41"/>
        <v>0.10475178410096789</v>
      </c>
      <c r="S29" s="7">
        <f t="shared" ca="1" si="42"/>
        <v>0.54896198692736675</v>
      </c>
      <c r="T29" s="188">
        <f t="shared" ca="1" si="43"/>
        <v>2.5484961173575867E-3</v>
      </c>
      <c r="U29" s="7">
        <f t="shared" ca="1" si="44"/>
        <v>1</v>
      </c>
      <c r="V29" s="7">
        <f t="shared" ca="1" si="45"/>
        <v>0.83936206255960044</v>
      </c>
      <c r="W29" s="7">
        <f t="shared" ca="1" si="46"/>
        <v>3.9349621722940605E-2</v>
      </c>
      <c r="X29" s="7">
        <f t="shared" ca="1" si="47"/>
        <v>9.6877552748509496E-2</v>
      </c>
      <c r="Y29" s="181">
        <f t="shared" ca="1" si="10"/>
        <v>0.96330399077618123</v>
      </c>
      <c r="Z29" s="8">
        <f t="shared" ca="1" si="11"/>
        <v>0.33317615575068715</v>
      </c>
      <c r="AA29" s="154">
        <f t="shared" ca="1" si="12"/>
        <v>0.79942717596908763</v>
      </c>
      <c r="AB29" s="188">
        <f t="shared" ca="1" si="13"/>
        <v>0.45453558255815635</v>
      </c>
      <c r="AC29" s="154">
        <f t="shared" ca="1" si="14"/>
        <v>0</v>
      </c>
      <c r="AD29" s="154">
        <f t="shared" ca="1" si="15"/>
        <v>0.16009637588510661</v>
      </c>
      <c r="AE29" s="154">
        <f t="shared" ca="1" si="16"/>
        <v>0.70537651303083138</v>
      </c>
      <c r="AF29" s="186">
        <f t="shared" ca="1" si="17"/>
        <v>0.38362242007610214</v>
      </c>
      <c r="AG29" s="225" cm="1">
        <f t="array" aca="1" ref="AG29:AN29" ca="1">_xlfn.SORTBY(Y$6:AF$6,Y29:AF29)</f>
        <v>5</v>
      </c>
      <c r="AH29" s="225">
        <f ca="1"/>
        <v>6</v>
      </c>
      <c r="AI29" s="225">
        <f ca="1"/>
        <v>2</v>
      </c>
      <c r="AJ29" s="225">
        <f ca="1"/>
        <v>8</v>
      </c>
      <c r="AK29" s="225">
        <f ca="1"/>
        <v>4</v>
      </c>
      <c r="AL29" s="226">
        <f ca="1"/>
        <v>7</v>
      </c>
      <c r="AM29" s="226">
        <f ca="1"/>
        <v>3</v>
      </c>
      <c r="AN29" s="226">
        <f ca="1"/>
        <v>1</v>
      </c>
      <c r="AO29" s="225">
        <f t="shared" ca="1" si="48"/>
        <v>2</v>
      </c>
      <c r="AP29" s="225">
        <f t="shared" ca="1" si="18"/>
        <v>1</v>
      </c>
      <c r="AQ29" s="289">
        <f t="shared" ca="1" si="19"/>
        <v>2</v>
      </c>
      <c r="AR29" s="227">
        <f t="shared" ca="1" si="20"/>
        <v>1</v>
      </c>
      <c r="AS29" s="228">
        <f t="shared" ca="1" si="49"/>
        <v>1</v>
      </c>
      <c r="AT29" s="229">
        <f t="shared" ca="1" si="22"/>
        <v>0</v>
      </c>
      <c r="AU29" s="223">
        <f t="shared" ca="1" si="23"/>
        <v>44.581353446579016</v>
      </c>
      <c r="AV29" s="7">
        <f ca="1"/>
        <v>26.239621841271926</v>
      </c>
      <c r="AW29" s="7">
        <f ca="1"/>
        <v>2</v>
      </c>
      <c r="AX29" s="7">
        <f ca="1"/>
        <v>1</v>
      </c>
      <c r="AY29" s="7">
        <f ca="1"/>
        <v>1</v>
      </c>
      <c r="AZ29" s="7">
        <f ca="1"/>
        <v>0</v>
      </c>
      <c r="BA29" s="7">
        <f t="shared" ca="1" si="27"/>
        <v>26.239621841271926</v>
      </c>
      <c r="BB29" s="7">
        <f t="shared" ca="1" si="28"/>
        <v>26.239621841271926</v>
      </c>
      <c r="BC29" s="7">
        <f t="shared" ca="1" si="29"/>
        <v>60.416666666666664</v>
      </c>
      <c r="BD29" s="7">
        <f t="shared" ca="1" si="50"/>
        <v>33.333333333333329</v>
      </c>
      <c r="BE29" s="7">
        <f t="shared" ca="1" si="51"/>
        <v>43.75</v>
      </c>
      <c r="BF29" s="7">
        <f t="shared" ca="1" si="52"/>
        <v>0</v>
      </c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Z29" t="s">
        <v>32</v>
      </c>
      <c r="CA29" t="s">
        <v>32</v>
      </c>
    </row>
    <row r="30" spans="1:80" x14ac:dyDescent="0.25">
      <c r="A30" s="181">
        <f t="shared" ca="1" si="53"/>
        <v>9.1518980986969901E-3</v>
      </c>
      <c r="B30" s="7">
        <f t="shared" ca="1" si="53"/>
        <v>0.5667289021290236</v>
      </c>
      <c r="C30" s="7">
        <f t="shared" ca="1" si="53"/>
        <v>3.7471035724724517E-3</v>
      </c>
      <c r="D30" s="188">
        <f t="shared" ca="1" si="53"/>
        <v>0.25157015360150625</v>
      </c>
      <c r="E30" s="7">
        <f t="shared" ca="1" si="53"/>
        <v>0.40599446132022193</v>
      </c>
      <c r="F30" s="7">
        <f t="shared" ca="1" si="53"/>
        <v>1.2985244231790519E-2</v>
      </c>
      <c r="G30" s="7">
        <f t="shared" ca="1" si="53"/>
        <v>6.628703831107885E-2</v>
      </c>
      <c r="H30" s="186">
        <f t="shared" ca="1" si="53"/>
        <v>3.6785849805856585E-2</v>
      </c>
      <c r="I30" s="16">
        <f t="shared" ca="1" si="1"/>
        <v>6.4063286690878929E-3</v>
      </c>
      <c r="J30" s="16">
        <f t="shared" ca="1" si="2"/>
        <v>0.73674757276773073</v>
      </c>
      <c r="K30" s="16">
        <f t="shared" ca="1" si="3"/>
        <v>4.8712346442141875E-3</v>
      </c>
      <c r="L30" s="196">
        <f t="shared" ca="1" si="4"/>
        <v>0.32704119968195816</v>
      </c>
      <c r="M30" s="16">
        <f t="shared" ca="1" si="5"/>
        <v>0.52779279971628856</v>
      </c>
      <c r="N30" s="16">
        <f t="shared" ca="1" si="6"/>
        <v>9.0896709622533631E-3</v>
      </c>
      <c r="O30" s="16">
        <f t="shared" ca="1" si="7"/>
        <v>8.6173149804402507E-2</v>
      </c>
      <c r="P30" s="16">
        <f t="shared" ca="1" si="8"/>
        <v>4.7821604747613565E-2</v>
      </c>
      <c r="Q30" s="181">
        <f t="shared" ca="1" si="40"/>
        <v>8.6954187646948265E-3</v>
      </c>
      <c r="R30" s="7">
        <f t="shared" ca="1" si="41"/>
        <v>1</v>
      </c>
      <c r="S30" s="7">
        <f t="shared" ca="1" si="42"/>
        <v>6.6118095590250526E-3</v>
      </c>
      <c r="T30" s="188">
        <f t="shared" ca="1" si="43"/>
        <v>0.44389857770873464</v>
      </c>
      <c r="U30" s="7">
        <f t="shared" ca="1" si="44"/>
        <v>0.7163821357884298</v>
      </c>
      <c r="V30" s="7">
        <f t="shared" ca="1" si="45"/>
        <v>1.2337564856992072E-2</v>
      </c>
      <c r="W30" s="7">
        <f t="shared" ca="1" si="46"/>
        <v>0.11696428056176265</v>
      </c>
      <c r="X30" s="7">
        <f t="shared" ca="1" si="47"/>
        <v>6.4909076751977227E-2</v>
      </c>
      <c r="Y30" s="181">
        <f t="shared" ca="1" si="10"/>
        <v>0.88122620871412705</v>
      </c>
      <c r="Z30" s="8">
        <f t="shared" ca="1" si="11"/>
        <v>1</v>
      </c>
      <c r="AA30" s="154">
        <f t="shared" ca="1" si="12"/>
        <v>0.19079763878094791</v>
      </c>
      <c r="AB30" s="188">
        <f t="shared" ca="1" si="13"/>
        <v>0.42186728500577919</v>
      </c>
      <c r="AC30" s="154">
        <f t="shared" ca="1" si="14"/>
        <v>5.470412313615293E-2</v>
      </c>
      <c r="AD30" s="154">
        <f t="shared" ca="1" si="15"/>
        <v>6.7387152898917058E-2</v>
      </c>
      <c r="AE30" s="154">
        <f t="shared" ca="1" si="16"/>
        <v>0.71422167921718205</v>
      </c>
      <c r="AF30" s="186">
        <f t="shared" ca="1" si="17"/>
        <v>0.29047635746560357</v>
      </c>
      <c r="AG30" s="225" cm="1">
        <f t="array" aca="1" ref="AG30:AN30" ca="1">_xlfn.SORTBY(Y$6:AF$6,Y30:AF30)</f>
        <v>5</v>
      </c>
      <c r="AH30" s="225">
        <f ca="1"/>
        <v>6</v>
      </c>
      <c r="AI30" s="225">
        <f ca="1"/>
        <v>3</v>
      </c>
      <c r="AJ30" s="225">
        <f ca="1"/>
        <v>8</v>
      </c>
      <c r="AK30" s="225">
        <f ca="1"/>
        <v>4</v>
      </c>
      <c r="AL30" s="226">
        <f ca="1"/>
        <v>7</v>
      </c>
      <c r="AM30" s="226">
        <f ca="1"/>
        <v>1</v>
      </c>
      <c r="AN30" s="226">
        <f ca="1"/>
        <v>2</v>
      </c>
      <c r="AO30" s="225">
        <f t="shared" ca="1" si="48"/>
        <v>2</v>
      </c>
      <c r="AP30" s="225">
        <f t="shared" ca="1" si="18"/>
        <v>1</v>
      </c>
      <c r="AQ30" s="289">
        <f t="shared" ca="1" si="19"/>
        <v>2</v>
      </c>
      <c r="AR30" s="227">
        <f t="shared" ca="1" si="20"/>
        <v>1</v>
      </c>
      <c r="AS30" s="228">
        <f t="shared" ca="1" si="49"/>
        <v>1</v>
      </c>
      <c r="AT30" s="229">
        <f t="shared" ca="1" si="22"/>
        <v>0</v>
      </c>
      <c r="AU30" s="223">
        <f t="shared" ca="1" si="23"/>
        <v>29.622485799895198</v>
      </c>
      <c r="AV30" s="7">
        <f ca="1"/>
        <v>26.390407222699743</v>
      </c>
      <c r="AW30" s="7">
        <f ca="1"/>
        <v>2</v>
      </c>
      <c r="AX30" s="7">
        <f ca="1"/>
        <v>1</v>
      </c>
      <c r="AY30" s="7">
        <f ca="1"/>
        <v>1</v>
      </c>
      <c r="AZ30" s="7">
        <f ca="1"/>
        <v>0</v>
      </c>
      <c r="BA30" s="7">
        <f t="shared" ca="1" si="27"/>
        <v>26.390407222699743</v>
      </c>
      <c r="BB30" s="7">
        <f t="shared" ca="1" si="28"/>
        <v>26.390407222699743</v>
      </c>
      <c r="BC30" s="7">
        <f t="shared" ca="1" si="29"/>
        <v>64.583333333333343</v>
      </c>
      <c r="BD30" s="7">
        <f t="shared" ca="1" si="50"/>
        <v>33.333333333333329</v>
      </c>
      <c r="BE30" s="7">
        <f t="shared" ca="1" si="51"/>
        <v>45.833333333333329</v>
      </c>
      <c r="BF30" s="7">
        <f t="shared" ca="1" si="52"/>
        <v>0</v>
      </c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Z30" t="s">
        <v>32</v>
      </c>
    </row>
    <row r="31" spans="1:80" x14ac:dyDescent="0.25">
      <c r="A31" s="181">
        <f t="shared" ca="1" si="53"/>
        <v>0.81107576925701053</v>
      </c>
      <c r="B31" s="7">
        <f t="shared" ca="1" si="53"/>
        <v>0.4006192910162667</v>
      </c>
      <c r="C31" s="7">
        <f t="shared" ca="1" si="53"/>
        <v>0.29026146235735972</v>
      </c>
      <c r="D31" s="188">
        <f t="shared" ca="1" si="53"/>
        <v>0.45803488558890693</v>
      </c>
      <c r="E31" s="7">
        <f t="shared" ca="1" si="53"/>
        <v>0.62175602483130754</v>
      </c>
      <c r="F31" s="7">
        <f t="shared" ca="1" si="53"/>
        <v>6.3386385410037202E-2</v>
      </c>
      <c r="G31" s="7">
        <f t="shared" ca="1" si="53"/>
        <v>0.7325401841420619</v>
      </c>
      <c r="H31" s="186">
        <f t="shared" ca="1" si="53"/>
        <v>2.0429991945451424E-2</v>
      </c>
      <c r="I31" s="16">
        <f t="shared" ca="1" si="1"/>
        <v>1.0543985000341136</v>
      </c>
      <c r="J31" s="16">
        <f t="shared" ca="1" si="2"/>
        <v>0.52080507832114675</v>
      </c>
      <c r="K31" s="16">
        <f t="shared" ca="1" si="3"/>
        <v>0.37733990106456766</v>
      </c>
      <c r="L31" s="196">
        <f t="shared" ca="1" si="4"/>
        <v>0.59544535126557907</v>
      </c>
      <c r="M31" s="16">
        <f t="shared" ca="1" si="5"/>
        <v>0.43522921738191528</v>
      </c>
      <c r="N31" s="16">
        <f t="shared" ca="1" si="6"/>
        <v>4.4370469787026037E-2</v>
      </c>
      <c r="O31" s="16">
        <f t="shared" ca="1" si="7"/>
        <v>0.5127781288994433</v>
      </c>
      <c r="P31" s="16">
        <f t="shared" ca="1" si="8"/>
        <v>2.6558989529086852E-2</v>
      </c>
      <c r="Q31" s="181">
        <f t="shared" ca="1" si="40"/>
        <v>1</v>
      </c>
      <c r="R31" s="7">
        <f t="shared" ca="1" si="41"/>
        <v>0.49393571624418742</v>
      </c>
      <c r="S31" s="7">
        <f t="shared" ca="1" si="42"/>
        <v>0.35787219068725851</v>
      </c>
      <c r="T31" s="188">
        <f t="shared" ca="1" si="43"/>
        <v>0.5647251501650602</v>
      </c>
      <c r="U31" s="7">
        <f t="shared" ca="1" si="44"/>
        <v>0.41277488290037784</v>
      </c>
      <c r="V31" s="7">
        <f t="shared" ca="1" si="45"/>
        <v>4.208130966194517E-2</v>
      </c>
      <c r="W31" s="7">
        <f t="shared" ca="1" si="46"/>
        <v>0.48632289298861203</v>
      </c>
      <c r="X31" s="7">
        <f t="shared" ca="1" si="47"/>
        <v>2.5188758830961513E-2</v>
      </c>
      <c r="Y31" s="181">
        <f t="shared" ca="1" si="10"/>
        <v>1</v>
      </c>
      <c r="Z31" s="8">
        <f t="shared" ca="1" si="11"/>
        <v>0.99461112007970853</v>
      </c>
      <c r="AA31" s="154">
        <f t="shared" ca="1" si="12"/>
        <v>0.60116693182197933</v>
      </c>
      <c r="AB31" s="188">
        <f t="shared" ca="1" si="13"/>
        <v>0.18651955996656577</v>
      </c>
      <c r="AC31" s="154">
        <f t="shared" ca="1" si="14"/>
        <v>0.10147134016052328</v>
      </c>
      <c r="AD31" s="154">
        <f t="shared" ca="1" si="15"/>
        <v>0.3331579493126966</v>
      </c>
      <c r="AE31" s="154">
        <f t="shared" ca="1" si="16"/>
        <v>0.13050445273295422</v>
      </c>
      <c r="AF31" s="186">
        <f t="shared" ca="1" si="17"/>
        <v>0.69632545653244227</v>
      </c>
      <c r="AG31" s="225" cm="1">
        <f t="array" aca="1" ref="AG31:AN31" ca="1">_xlfn.SORTBY(Y$6:AF$6,Y31:AF31)</f>
        <v>5</v>
      </c>
      <c r="AH31" s="225">
        <f ca="1"/>
        <v>7</v>
      </c>
      <c r="AI31" s="225">
        <f ca="1"/>
        <v>4</v>
      </c>
      <c r="AJ31" s="225">
        <f ca="1"/>
        <v>6</v>
      </c>
      <c r="AK31" s="225">
        <f ca="1"/>
        <v>3</v>
      </c>
      <c r="AL31" s="226">
        <f ca="1"/>
        <v>8</v>
      </c>
      <c r="AM31" s="226">
        <f ca="1"/>
        <v>2</v>
      </c>
      <c r="AN31" s="226">
        <f ca="1"/>
        <v>1</v>
      </c>
      <c r="AO31" s="225">
        <f t="shared" ca="1" si="48"/>
        <v>2</v>
      </c>
      <c r="AP31" s="225">
        <f t="shared" ca="1" si="18"/>
        <v>1</v>
      </c>
      <c r="AQ31" s="289">
        <f t="shared" ca="1" si="19"/>
        <v>2</v>
      </c>
      <c r="AR31" s="227">
        <f t="shared" ca="1" si="20"/>
        <v>1</v>
      </c>
      <c r="AS31" s="228">
        <f t="shared" ca="1" si="49"/>
        <v>1</v>
      </c>
      <c r="AT31" s="229">
        <f t="shared" ca="1" si="22"/>
        <v>0</v>
      </c>
      <c r="AU31" s="223">
        <f t="shared" ca="1" si="23"/>
        <v>42.286261268480033</v>
      </c>
      <c r="AV31" s="7">
        <f ca="1"/>
        <v>26.416179954615004</v>
      </c>
      <c r="AW31" s="7">
        <f ca="1"/>
        <v>2</v>
      </c>
      <c r="AX31" s="7">
        <f ca="1"/>
        <v>1</v>
      </c>
      <c r="AY31" s="7">
        <f ca="1"/>
        <v>1</v>
      </c>
      <c r="AZ31" s="7">
        <f ca="1"/>
        <v>0</v>
      </c>
      <c r="BA31" s="7">
        <f t="shared" ca="1" si="27"/>
        <v>26.416179954615004</v>
      </c>
      <c r="BB31" s="7">
        <f t="shared" ca="1" si="28"/>
        <v>26.416179954615004</v>
      </c>
      <c r="BC31" s="7">
        <f t="shared" ca="1" si="29"/>
        <v>64.583333333333343</v>
      </c>
      <c r="BD31" s="7">
        <f t="shared" ca="1" si="50"/>
        <v>37.5</v>
      </c>
      <c r="BE31" s="7">
        <f t="shared" ca="1" si="51"/>
        <v>50</v>
      </c>
      <c r="BF31" s="7">
        <f t="shared" ca="1" si="52"/>
        <v>0</v>
      </c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Z31" t="s">
        <v>32</v>
      </c>
    </row>
    <row r="32" spans="1:80" x14ac:dyDescent="0.25">
      <c r="A32" s="181">
        <f t="shared" ca="1" si="53"/>
        <v>3.8092341295221555E-3</v>
      </c>
      <c r="B32" s="7">
        <f t="shared" ca="1" si="53"/>
        <v>4.3290478380541814E-2</v>
      </c>
      <c r="C32" s="7">
        <f t="shared" ca="1" si="53"/>
        <v>1.2758009958426773E-3</v>
      </c>
      <c r="D32" s="188">
        <f t="shared" ca="1" si="53"/>
        <v>0.43036241703050593</v>
      </c>
      <c r="E32" s="7">
        <f t="shared" ca="1" si="53"/>
        <v>0.4018804738854157</v>
      </c>
      <c r="F32" s="7">
        <f t="shared" ca="1" si="53"/>
        <v>2.0097026259440791E-3</v>
      </c>
      <c r="G32" s="7">
        <f t="shared" ca="1" si="53"/>
        <v>0.18333240396587988</v>
      </c>
      <c r="H32" s="186">
        <f t="shared" ca="1" si="53"/>
        <v>0.23785704785037701</v>
      </c>
      <c r="I32" s="16">
        <f t="shared" ca="1" si="1"/>
        <v>4.9520043683788026E-3</v>
      </c>
      <c r="J32" s="16">
        <f t="shared" ca="1" si="2"/>
        <v>5.6277621894704359E-2</v>
      </c>
      <c r="K32" s="16">
        <f t="shared" ca="1" si="3"/>
        <v>8.930606970898741E-4</v>
      </c>
      <c r="L32" s="196">
        <f t="shared" ca="1" si="4"/>
        <v>0.30125369192135415</v>
      </c>
      <c r="M32" s="16">
        <f t="shared" ca="1" si="5"/>
        <v>0.28131633171979098</v>
      </c>
      <c r="N32" s="16">
        <f t="shared" ca="1" si="6"/>
        <v>2.612613413727303E-3</v>
      </c>
      <c r="O32" s="16">
        <f t="shared" ca="1" si="7"/>
        <v>0.1283326827761159</v>
      </c>
      <c r="P32" s="16">
        <f t="shared" ca="1" si="8"/>
        <v>0.1664999334952639</v>
      </c>
      <c r="Q32" s="181">
        <f t="shared" ca="1" si="40"/>
        <v>1.6437987321568103E-2</v>
      </c>
      <c r="R32" s="7">
        <f t="shared" ca="1" si="41"/>
        <v>0.18681139320077211</v>
      </c>
      <c r="S32" s="7">
        <f t="shared" ca="1" si="42"/>
        <v>2.9644805060945714E-3</v>
      </c>
      <c r="T32" s="188">
        <f t="shared" ca="1" si="43"/>
        <v>1</v>
      </c>
      <c r="U32" s="7">
        <f t="shared" ca="1" si="44"/>
        <v>0.93381870252143484</v>
      </c>
      <c r="V32" s="7">
        <f t="shared" ca="1" si="45"/>
        <v>8.6724693631617198E-3</v>
      </c>
      <c r="W32" s="7">
        <f t="shared" ca="1" si="46"/>
        <v>0.42599538600714865</v>
      </c>
      <c r="X32" s="7">
        <f t="shared" ca="1" si="47"/>
        <v>0.55269010126764084</v>
      </c>
      <c r="Y32" s="181">
        <f t="shared" ca="1" si="10"/>
        <v>0.15568851442350595</v>
      </c>
      <c r="Z32" s="8">
        <f t="shared" ca="1" si="11"/>
        <v>0.96147306249201614</v>
      </c>
      <c r="AA32" s="154">
        <f t="shared" ca="1" si="12"/>
        <v>0.54886692097468037</v>
      </c>
      <c r="AB32" s="188">
        <f t="shared" ca="1" si="13"/>
        <v>0</v>
      </c>
      <c r="AC32" s="154">
        <f t="shared" ca="1" si="14"/>
        <v>6.5966097886704142E-2</v>
      </c>
      <c r="AD32" s="154">
        <f t="shared" ca="1" si="15"/>
        <v>0.4417296853262565</v>
      </c>
      <c r="AE32" s="154">
        <f t="shared" ca="1" si="16"/>
        <v>9.4013465913784761E-2</v>
      </c>
      <c r="AF32" s="186">
        <f t="shared" ca="1" si="17"/>
        <v>0.21701740768256128</v>
      </c>
      <c r="AG32" s="225" cm="1">
        <f t="array" aca="1" ref="AG32:AN32" ca="1">_xlfn.SORTBY(Y$6:AF$6,Y32:AF32)</f>
        <v>4</v>
      </c>
      <c r="AH32" s="225">
        <f ca="1"/>
        <v>5</v>
      </c>
      <c r="AI32" s="225">
        <f ca="1"/>
        <v>7</v>
      </c>
      <c r="AJ32" s="225">
        <f ca="1"/>
        <v>1</v>
      </c>
      <c r="AK32" s="225">
        <f ca="1"/>
        <v>8</v>
      </c>
      <c r="AL32" s="226">
        <f ca="1"/>
        <v>6</v>
      </c>
      <c r="AM32" s="226">
        <f ca="1"/>
        <v>3</v>
      </c>
      <c r="AN32" s="226">
        <f ca="1"/>
        <v>2</v>
      </c>
      <c r="AO32" s="225">
        <f t="shared" ca="1" si="48"/>
        <v>2</v>
      </c>
      <c r="AP32" s="225">
        <f t="shared" ca="1" si="18"/>
        <v>1</v>
      </c>
      <c r="AQ32" s="289">
        <f t="shared" ca="1" si="19"/>
        <v>2</v>
      </c>
      <c r="AR32" s="227">
        <f t="shared" ca="1" si="20"/>
        <v>1</v>
      </c>
      <c r="AS32" s="228">
        <f t="shared" ca="1" si="49"/>
        <v>1</v>
      </c>
      <c r="AT32" s="229">
        <f t="shared" ca="1" si="22"/>
        <v>0</v>
      </c>
      <c r="AU32" s="223">
        <f t="shared" ca="1" si="23"/>
        <v>39.092381502347763</v>
      </c>
      <c r="AV32" s="7">
        <f ca="1"/>
        <v>26.452381365858528</v>
      </c>
      <c r="AW32" s="7">
        <f ca="1"/>
        <v>3</v>
      </c>
      <c r="AX32" s="7">
        <f ca="1"/>
        <v>1</v>
      </c>
      <c r="AY32" s="7">
        <f ca="1"/>
        <v>1</v>
      </c>
      <c r="AZ32" s="7">
        <f ca="1"/>
        <v>0</v>
      </c>
      <c r="BA32" s="7">
        <f t="shared" ca="1" si="27"/>
        <v>26.452381365858528</v>
      </c>
      <c r="BB32" s="7">
        <f t="shared" ca="1" si="28"/>
        <v>26.452381365858528</v>
      </c>
      <c r="BC32" s="7">
        <f t="shared" ca="1" si="29"/>
        <v>66.666666666666657</v>
      </c>
      <c r="BD32" s="7">
        <f t="shared" ca="1" si="50"/>
        <v>37.5</v>
      </c>
      <c r="BE32" s="7">
        <f t="shared" ca="1" si="51"/>
        <v>43.75</v>
      </c>
      <c r="BF32" s="7">
        <f t="shared" ca="1" si="52"/>
        <v>0</v>
      </c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Z32" t="s">
        <v>32</v>
      </c>
    </row>
    <row r="33" spans="1:91" x14ac:dyDescent="0.25">
      <c r="A33" s="181">
        <f t="shared" ca="1" si="53"/>
        <v>2.2186146071579756E-3</v>
      </c>
      <c r="B33" s="7">
        <f t="shared" ca="1" si="53"/>
        <v>0.45834194077600626</v>
      </c>
      <c r="C33" s="7">
        <f t="shared" ca="1" si="53"/>
        <v>1.7651399787686449E-2</v>
      </c>
      <c r="D33" s="188">
        <f t="shared" ca="1" si="53"/>
        <v>1.4536836802027112E-2</v>
      </c>
      <c r="E33" s="7">
        <f t="shared" ca="1" si="53"/>
        <v>0.35354340055166072</v>
      </c>
      <c r="F33" s="7">
        <f t="shared" ca="1" si="53"/>
        <v>0.67925731280100654</v>
      </c>
      <c r="G33" s="7">
        <f t="shared" ca="1" si="53"/>
        <v>0.49920745861008947</v>
      </c>
      <c r="H33" s="186">
        <f t="shared" ca="1" si="53"/>
        <v>0.61341133108337609</v>
      </c>
      <c r="I33" s="16">
        <f t="shared" ca="1" si="1"/>
        <v>2.8841989893053682E-3</v>
      </c>
      <c r="J33" s="16">
        <f t="shared" ca="1" si="2"/>
        <v>0.59584452300880819</v>
      </c>
      <c r="K33" s="16">
        <f t="shared" ca="1" si="3"/>
        <v>2.2946819723992384E-2</v>
      </c>
      <c r="L33" s="196">
        <f t="shared" ca="1" si="4"/>
        <v>1.8897887842635245E-2</v>
      </c>
      <c r="M33" s="16">
        <f t="shared" ca="1" si="5"/>
        <v>0.45960642071715896</v>
      </c>
      <c r="N33" s="16">
        <f t="shared" ca="1" si="6"/>
        <v>0.47548011896070452</v>
      </c>
      <c r="O33" s="16">
        <f t="shared" ca="1" si="7"/>
        <v>0.64896969619311629</v>
      </c>
      <c r="P33" s="16">
        <f t="shared" ca="1" si="8"/>
        <v>0.42938793175836326</v>
      </c>
      <c r="Q33" s="181">
        <f t="shared" ca="1" si="40"/>
        <v>4.4442737561155811E-3</v>
      </c>
      <c r="R33" s="7">
        <f t="shared" ca="1" si="41"/>
        <v>0.91813920820040962</v>
      </c>
      <c r="S33" s="7">
        <f t="shared" ca="1" si="42"/>
        <v>3.5358846273715709E-2</v>
      </c>
      <c r="T33" s="188">
        <f t="shared" ca="1" si="43"/>
        <v>2.9119830946639041E-2</v>
      </c>
      <c r="U33" s="7">
        <f t="shared" ca="1" si="44"/>
        <v>0.70820937158272512</v>
      </c>
      <c r="V33" s="7">
        <f t="shared" ca="1" si="45"/>
        <v>0.7326692166828298</v>
      </c>
      <c r="W33" s="7">
        <f t="shared" ca="1" si="46"/>
        <v>1</v>
      </c>
      <c r="X33" s="7">
        <f t="shared" ca="1" si="47"/>
        <v>0.66164558110674665</v>
      </c>
      <c r="Y33" s="181">
        <f t="shared" ca="1" si="10"/>
        <v>0.90624950364410606</v>
      </c>
      <c r="Z33" s="8">
        <f t="shared" ca="1" si="11"/>
        <v>0.94370345744406636</v>
      </c>
      <c r="AA33" s="154">
        <f t="shared" ca="1" si="12"/>
        <v>0.16854333319544218</v>
      </c>
      <c r="AB33" s="188">
        <f t="shared" ca="1" si="13"/>
        <v>0.69064420694627615</v>
      </c>
      <c r="AC33" s="154">
        <f t="shared" ca="1" si="14"/>
        <v>0.22812405534723271</v>
      </c>
      <c r="AD33" s="154">
        <f t="shared" ca="1" si="15"/>
        <v>9.2917017048880113E-2</v>
      </c>
      <c r="AE33" s="154">
        <f t="shared" ca="1" si="16"/>
        <v>0</v>
      </c>
      <c r="AF33" s="186">
        <f t="shared" ca="1" si="17"/>
        <v>5.7871519893204243E-2</v>
      </c>
      <c r="AG33" s="225" cm="1">
        <f t="array" aca="1" ref="AG33:AN33" ca="1">_xlfn.SORTBY(Y$6:AF$6,Y33:AF33)</f>
        <v>7</v>
      </c>
      <c r="AH33" s="225">
        <f ca="1"/>
        <v>8</v>
      </c>
      <c r="AI33" s="225">
        <f ca="1"/>
        <v>6</v>
      </c>
      <c r="AJ33" s="225">
        <f ca="1"/>
        <v>3</v>
      </c>
      <c r="AK33" s="225">
        <f ca="1"/>
        <v>5</v>
      </c>
      <c r="AL33" s="226">
        <f ca="1"/>
        <v>4</v>
      </c>
      <c r="AM33" s="226">
        <f ca="1"/>
        <v>1</v>
      </c>
      <c r="AN33" s="226">
        <f ca="1"/>
        <v>2</v>
      </c>
      <c r="AO33" s="225">
        <f t="shared" ca="1" si="48"/>
        <v>2</v>
      </c>
      <c r="AP33" s="225">
        <f t="shared" ca="1" si="18"/>
        <v>1</v>
      </c>
      <c r="AQ33" s="289">
        <f t="shared" ca="1" si="19"/>
        <v>2</v>
      </c>
      <c r="AR33" s="227">
        <f t="shared" ca="1" si="20"/>
        <v>1</v>
      </c>
      <c r="AS33" s="228">
        <f t="shared" ca="1" si="49"/>
        <v>1</v>
      </c>
      <c r="AT33" s="229">
        <f t="shared" ca="1" si="22"/>
        <v>0</v>
      </c>
      <c r="AU33" s="223">
        <f t="shared" ca="1" si="23"/>
        <v>51.119829106864771</v>
      </c>
      <c r="AV33" s="7">
        <f ca="1"/>
        <v>26.801724825167959</v>
      </c>
      <c r="AW33" s="7">
        <f ca="1"/>
        <v>1</v>
      </c>
      <c r="AX33" s="7">
        <f ca="1"/>
        <v>1</v>
      </c>
      <c r="AY33" s="7">
        <f ca="1"/>
        <v>1</v>
      </c>
      <c r="AZ33" s="7">
        <f ca="1"/>
        <v>0</v>
      </c>
      <c r="BA33" s="7">
        <f t="shared" ca="1" si="27"/>
        <v>26.801724825167959</v>
      </c>
      <c r="BB33" s="7">
        <f t="shared" ca="1" si="28"/>
        <v>26.801724825167959</v>
      </c>
      <c r="BC33" s="7">
        <f t="shared" ca="1" si="29"/>
        <v>64.583333333333343</v>
      </c>
      <c r="BD33" s="7">
        <f t="shared" ca="1" si="50"/>
        <v>33.333333333333329</v>
      </c>
      <c r="BE33" s="7">
        <f t="shared" ca="1" si="51"/>
        <v>43.75</v>
      </c>
      <c r="BF33" s="7">
        <f t="shared" ca="1" si="52"/>
        <v>0</v>
      </c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</row>
    <row r="34" spans="1:91" x14ac:dyDescent="0.25">
      <c r="A34" s="181">
        <f t="shared" ca="1" si="53"/>
        <v>0.52930738724501136</v>
      </c>
      <c r="B34" s="7">
        <f t="shared" ca="1" si="53"/>
        <v>3.992546706230115E-2</v>
      </c>
      <c r="C34" s="7">
        <f t="shared" ca="1" si="53"/>
        <v>3.6762002894280018E-4</v>
      </c>
      <c r="D34" s="188">
        <f t="shared" ca="1" si="53"/>
        <v>0.29045513087515701</v>
      </c>
      <c r="E34" s="7">
        <f t="shared" ca="1" si="53"/>
        <v>2.3039153196944197E-2</v>
      </c>
      <c r="F34" s="7">
        <f t="shared" ca="1" si="53"/>
        <v>0.5182888385439105</v>
      </c>
      <c r="G34" s="7">
        <f t="shared" ca="1" si="53"/>
        <v>0.63058947720139435</v>
      </c>
      <c r="H34" s="186">
        <f t="shared" ca="1" si="53"/>
        <v>7.8884432894059484E-2</v>
      </c>
      <c r="I34" s="16">
        <f t="shared" ca="1" si="1"/>
        <v>0.37051517107150794</v>
      </c>
      <c r="J34" s="16">
        <f t="shared" ca="1" si="2"/>
        <v>5.1903107180991497E-2</v>
      </c>
      <c r="K34" s="16">
        <f t="shared" ca="1" si="3"/>
        <v>4.7790603762564024E-4</v>
      </c>
      <c r="L34" s="196">
        <f t="shared" ca="1" si="4"/>
        <v>0.37759167013770412</v>
      </c>
      <c r="M34" s="16">
        <f t="shared" ca="1" si="5"/>
        <v>1.6127407237860936E-2</v>
      </c>
      <c r="N34" s="16">
        <f t="shared" ca="1" si="6"/>
        <v>0.36280218698073735</v>
      </c>
      <c r="O34" s="16">
        <f t="shared" ca="1" si="7"/>
        <v>0.81976632036181274</v>
      </c>
      <c r="P34" s="16">
        <f t="shared" ca="1" si="8"/>
        <v>5.5219103025841633E-2</v>
      </c>
      <c r="Q34" s="181">
        <f t="shared" ca="1" si="40"/>
        <v>0.45197657169908745</v>
      </c>
      <c r="R34" s="7">
        <f t="shared" ca="1" si="41"/>
        <v>6.3314515236590221E-2</v>
      </c>
      <c r="S34" s="7">
        <f t="shared" ca="1" si="42"/>
        <v>5.8297837536764284E-4</v>
      </c>
      <c r="T34" s="188">
        <f t="shared" ca="1" si="43"/>
        <v>0.46060890861074893</v>
      </c>
      <c r="U34" s="7">
        <f t="shared" ca="1" si="44"/>
        <v>1.9673176168963528E-2</v>
      </c>
      <c r="V34" s="7">
        <f t="shared" ca="1" si="45"/>
        <v>0.44256781227680919</v>
      </c>
      <c r="W34" s="7">
        <f t="shared" ca="1" si="46"/>
        <v>1</v>
      </c>
      <c r="X34" s="7">
        <f t="shared" ca="1" si="47"/>
        <v>6.735956534719563E-2</v>
      </c>
      <c r="Y34" s="181">
        <f t="shared" ca="1" si="10"/>
        <v>0.50322999851119632</v>
      </c>
      <c r="Z34" s="8">
        <f t="shared" ca="1" si="11"/>
        <v>0.61081137345776226</v>
      </c>
      <c r="AA34" s="154">
        <f t="shared" ca="1" si="12"/>
        <v>0.50088275266158933</v>
      </c>
      <c r="AB34" s="188">
        <f t="shared" ca="1" si="13"/>
        <v>0.10033128535237068</v>
      </c>
      <c r="AC34" s="154">
        <f t="shared" ca="1" si="14"/>
        <v>0.62488257282778159</v>
      </c>
      <c r="AD34" s="154">
        <f t="shared" ca="1" si="15"/>
        <v>0.35452038363006971</v>
      </c>
      <c r="AE34" s="154">
        <f t="shared" ca="1" si="16"/>
        <v>0</v>
      </c>
      <c r="AF34" s="186">
        <f t="shared" ca="1" si="17"/>
        <v>0.61901567550409631</v>
      </c>
      <c r="AG34" s="225" cm="1">
        <f t="array" aca="1" ref="AG34:AN34" ca="1">_xlfn.SORTBY(Y$6:AF$6,Y34:AF34)</f>
        <v>7</v>
      </c>
      <c r="AH34" s="225">
        <f ca="1"/>
        <v>4</v>
      </c>
      <c r="AI34" s="225">
        <f ca="1"/>
        <v>6</v>
      </c>
      <c r="AJ34" s="225">
        <f ca="1"/>
        <v>3</v>
      </c>
      <c r="AK34" s="225">
        <f ca="1"/>
        <v>1</v>
      </c>
      <c r="AL34" s="226">
        <f ca="1"/>
        <v>2</v>
      </c>
      <c r="AM34" s="226">
        <f ca="1"/>
        <v>8</v>
      </c>
      <c r="AN34" s="226">
        <f ca="1"/>
        <v>5</v>
      </c>
      <c r="AO34" s="225">
        <f t="shared" ca="1" si="48"/>
        <v>1</v>
      </c>
      <c r="AP34" s="225">
        <f t="shared" ca="1" si="18"/>
        <v>2</v>
      </c>
      <c r="AQ34" s="289">
        <f t="shared" ca="1" si="19"/>
        <v>1</v>
      </c>
      <c r="AR34" s="227">
        <f t="shared" ca="1" si="20"/>
        <v>-1</v>
      </c>
      <c r="AS34" s="228">
        <f t="shared" ca="1" si="49"/>
        <v>0</v>
      </c>
      <c r="AT34" s="229">
        <f t="shared" ca="1" si="22"/>
        <v>0</v>
      </c>
      <c r="AU34" s="223">
        <f t="shared" ca="1" si="23"/>
        <v>31.326044096434536</v>
      </c>
      <c r="AV34" s="7">
        <f ca="1"/>
        <v>26.973572007091374</v>
      </c>
      <c r="AW34" s="7">
        <f ca="1"/>
        <v>3</v>
      </c>
      <c r="AX34" s="7">
        <f ca="1"/>
        <v>-1</v>
      </c>
      <c r="AY34" s="7">
        <f ca="1"/>
        <v>1</v>
      </c>
      <c r="AZ34" s="7">
        <f ca="1"/>
        <v>0</v>
      </c>
      <c r="BA34" s="7">
        <f t="shared" ca="1" si="27"/>
        <v>26.973572007091374</v>
      </c>
      <c r="BB34" s="7">
        <f t="shared" ca="1" si="28"/>
        <v>26.973572007091374</v>
      </c>
      <c r="BC34" s="7">
        <f t="shared" ca="1" si="29"/>
        <v>64.583333333333343</v>
      </c>
      <c r="BD34" s="7">
        <f t="shared" ca="1" si="50"/>
        <v>29.166666666666668</v>
      </c>
      <c r="BE34" s="7">
        <f t="shared" ca="1" si="51"/>
        <v>37.5</v>
      </c>
      <c r="BF34" s="7">
        <f t="shared" ca="1" si="52"/>
        <v>0</v>
      </c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</row>
    <row r="35" spans="1:91" x14ac:dyDescent="0.25">
      <c r="A35" s="181">
        <f t="shared" ca="1" si="53"/>
        <v>8.2790964040600019E-5</v>
      </c>
      <c r="B35" s="7">
        <f t="shared" ca="1" si="53"/>
        <v>0.20526532211964893</v>
      </c>
      <c r="C35" s="7">
        <f t="shared" ca="1" si="53"/>
        <v>2.7452499854166288E-2</v>
      </c>
      <c r="D35" s="188">
        <f t="shared" ca="1" si="53"/>
        <v>6.696085741160572E-2</v>
      </c>
      <c r="E35" s="7">
        <f t="shared" ca="1" si="53"/>
        <v>0.81456821566934901</v>
      </c>
      <c r="F35" s="7">
        <f t="shared" ca="1" si="53"/>
        <v>3.4629820291839615E-4</v>
      </c>
      <c r="G35" s="7">
        <f t="shared" ca="1" si="53"/>
        <v>3.783405189427106E-2</v>
      </c>
      <c r="H35" s="186">
        <f t="shared" ca="1" si="53"/>
        <v>0.67671326239523644</v>
      </c>
      <c r="I35" s="16">
        <f t="shared" ca="1" si="1"/>
        <v>5.7953674828420011E-5</v>
      </c>
      <c r="J35" s="16">
        <f t="shared" ca="1" si="2"/>
        <v>0.14368572548375425</v>
      </c>
      <c r="K35" s="16">
        <f t="shared" ca="1" si="3"/>
        <v>1.9216749897916399E-2</v>
      </c>
      <c r="L35" s="196">
        <f t="shared" ca="1" si="4"/>
        <v>8.7049114635087438E-2</v>
      </c>
      <c r="M35" s="16">
        <f t="shared" ca="1" si="5"/>
        <v>0.5701977509685443</v>
      </c>
      <c r="N35" s="16">
        <f t="shared" ca="1" si="6"/>
        <v>2.4240874204287729E-4</v>
      </c>
      <c r="O35" s="16">
        <f t="shared" ca="1" si="7"/>
        <v>2.6483836325989742E-2</v>
      </c>
      <c r="P35" s="16">
        <f t="shared" ca="1" si="8"/>
        <v>0.8797272411138074</v>
      </c>
      <c r="Q35" s="181">
        <f t="shared" ca="1" si="40"/>
        <v>6.587686741977646E-5</v>
      </c>
      <c r="R35" s="7">
        <f t="shared" ca="1" si="41"/>
        <v>0.16332985812947687</v>
      </c>
      <c r="S35" s="7">
        <f t="shared" ca="1" si="42"/>
        <v>2.1843986408317202E-2</v>
      </c>
      <c r="T35" s="188">
        <f t="shared" ca="1" si="43"/>
        <v>9.8950118362682582E-2</v>
      </c>
      <c r="U35" s="7">
        <f t="shared" ca="1" si="44"/>
        <v>0.64815288685005001</v>
      </c>
      <c r="V35" s="7">
        <f t="shared" ca="1" si="45"/>
        <v>2.7554988718545053E-4</v>
      </c>
      <c r="W35" s="7">
        <f t="shared" ca="1" si="46"/>
        <v>3.0104599571634291E-2</v>
      </c>
      <c r="X35" s="7">
        <f t="shared" ca="1" si="47"/>
        <v>1</v>
      </c>
      <c r="Y35" s="181">
        <f t="shared" ca="1" si="10"/>
        <v>0.6118703770302385</v>
      </c>
      <c r="Z35" s="8">
        <f t="shared" ca="1" si="11"/>
        <v>0.48807807347736015</v>
      </c>
      <c r="AA35" s="154">
        <f t="shared" ca="1" si="12"/>
        <v>0.97719759838729359</v>
      </c>
      <c r="AB35" s="188">
        <f t="shared" ca="1" si="13"/>
        <v>0.35901288991139546</v>
      </c>
      <c r="AC35" s="154">
        <f t="shared" ca="1" si="14"/>
        <v>0.25712516186411971</v>
      </c>
      <c r="AD35" s="154">
        <f t="shared" ca="1" si="15"/>
        <v>6.6933985514963101E-3</v>
      </c>
      <c r="AE35" s="154">
        <f t="shared" ca="1" si="16"/>
        <v>0.47504969846920175</v>
      </c>
      <c r="AF35" s="186">
        <f t="shared" ca="1" si="17"/>
        <v>0</v>
      </c>
      <c r="AG35" s="225" cm="1">
        <f t="array" aca="1" ref="AG35:AN35" ca="1">_xlfn.SORTBY(Y$6:AF$6,Y35:AF35)</f>
        <v>8</v>
      </c>
      <c r="AH35" s="225">
        <f ca="1"/>
        <v>6</v>
      </c>
      <c r="AI35" s="225">
        <f ca="1"/>
        <v>5</v>
      </c>
      <c r="AJ35" s="225">
        <f ca="1"/>
        <v>4</v>
      </c>
      <c r="AK35" s="225">
        <f ca="1"/>
        <v>7</v>
      </c>
      <c r="AL35" s="226">
        <f ca="1"/>
        <v>2</v>
      </c>
      <c r="AM35" s="226">
        <f ca="1"/>
        <v>1</v>
      </c>
      <c r="AN35" s="226">
        <f ca="1"/>
        <v>3</v>
      </c>
      <c r="AO35" s="225">
        <f t="shared" ca="1" si="48"/>
        <v>3</v>
      </c>
      <c r="AP35" s="225">
        <f t="shared" ca="1" si="18"/>
        <v>0</v>
      </c>
      <c r="AQ35" s="289">
        <f t="shared" ca="1" si="19"/>
        <v>3</v>
      </c>
      <c r="AR35" s="227">
        <f t="shared" ca="1" si="20"/>
        <v>3</v>
      </c>
      <c r="AS35" s="228">
        <f t="shared" ca="1" si="49"/>
        <v>3</v>
      </c>
      <c r="AT35" s="229">
        <f t="shared" ca="1" si="22"/>
        <v>3</v>
      </c>
      <c r="AU35" s="223">
        <f t="shared" ca="1" si="23"/>
        <v>24.534035950959577</v>
      </c>
      <c r="AV35" s="7">
        <f ca="1"/>
        <v>27.197949747837015</v>
      </c>
      <c r="AW35" s="7">
        <f ca="1"/>
        <v>2</v>
      </c>
      <c r="AX35" s="7">
        <f ca="1"/>
        <v>3</v>
      </c>
      <c r="AY35" s="7">
        <f ca="1"/>
        <v>1</v>
      </c>
      <c r="AZ35" s="7">
        <f ca="1"/>
        <v>0</v>
      </c>
      <c r="BA35" s="7">
        <f t="shared" ca="1" si="27"/>
        <v>27.197949747837015</v>
      </c>
      <c r="BB35" s="7">
        <f t="shared" ca="1" si="28"/>
        <v>27.197949747837015</v>
      </c>
      <c r="BC35" s="7">
        <f t="shared" ca="1" si="29"/>
        <v>66.666666666666657</v>
      </c>
      <c r="BD35" s="7">
        <f t="shared" ca="1" si="50"/>
        <v>29.166666666666668</v>
      </c>
      <c r="BE35" s="7">
        <f t="shared" ca="1" si="51"/>
        <v>43.75</v>
      </c>
      <c r="BF35" s="7">
        <f t="shared" ca="1" si="52"/>
        <v>0</v>
      </c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</row>
    <row r="36" spans="1:91" x14ac:dyDescent="0.25">
      <c r="A36" s="181">
        <f t="shared" ca="1" si="53"/>
        <v>4.0219831112526624E-2</v>
      </c>
      <c r="B36" s="7">
        <f t="shared" ca="1" si="53"/>
        <v>8.4469503268566094E-3</v>
      </c>
      <c r="C36" s="7">
        <f t="shared" ca="1" si="53"/>
        <v>0.39307910835332177</v>
      </c>
      <c r="D36" s="188">
        <f t="shared" ca="1" si="53"/>
        <v>0.23104181125169371</v>
      </c>
      <c r="E36" s="7">
        <f t="shared" ca="1" si="53"/>
        <v>7.1334705545470556E-2</v>
      </c>
      <c r="F36" s="7">
        <f t="shared" ca="1" si="53"/>
        <v>0.13948434652611649</v>
      </c>
      <c r="G36" s="7">
        <f t="shared" ca="1" si="53"/>
        <v>5.5423520197801418E-2</v>
      </c>
      <c r="H36" s="186">
        <f t="shared" ca="1" si="53"/>
        <v>0.58024090429716668</v>
      </c>
      <c r="I36" s="16">
        <f t="shared" ca="1" si="1"/>
        <v>5.228578044628461E-2</v>
      </c>
      <c r="J36" s="16">
        <f t="shared" ca="1" si="2"/>
        <v>1.0981035424913592E-2</v>
      </c>
      <c r="K36" s="16">
        <f t="shared" ca="1" si="3"/>
        <v>0.51100284085931835</v>
      </c>
      <c r="L36" s="196">
        <f t="shared" ca="1" si="4"/>
        <v>0.30035435462720184</v>
      </c>
      <c r="M36" s="16">
        <f t="shared" ca="1" si="5"/>
        <v>4.9934293881829385E-2</v>
      </c>
      <c r="N36" s="16">
        <f t="shared" ca="1" si="6"/>
        <v>0.18132965048395144</v>
      </c>
      <c r="O36" s="16">
        <f t="shared" ca="1" si="7"/>
        <v>7.2050576257141841E-2</v>
      </c>
      <c r="P36" s="16">
        <f t="shared" ca="1" si="8"/>
        <v>0.40616863300801664</v>
      </c>
      <c r="Q36" s="181">
        <f t="shared" ca="1" si="40"/>
        <v>0.10231994084095346</v>
      </c>
      <c r="R36" s="7">
        <f t="shared" ca="1" si="41"/>
        <v>2.148918664805765E-2</v>
      </c>
      <c r="S36" s="7">
        <f t="shared" ca="1" si="42"/>
        <v>1</v>
      </c>
      <c r="T36" s="188">
        <f t="shared" ca="1" si="43"/>
        <v>0.58777433433073789</v>
      </c>
      <c r="U36" s="7">
        <f t="shared" ca="1" si="44"/>
        <v>9.7718231463954905E-2</v>
      </c>
      <c r="V36" s="7">
        <f t="shared" ca="1" si="45"/>
        <v>0.35485057221799754</v>
      </c>
      <c r="W36" s="7">
        <f t="shared" ca="1" si="46"/>
        <v>0.14099838688955102</v>
      </c>
      <c r="X36" s="7">
        <f t="shared" ca="1" si="47"/>
        <v>0.79484613495492662</v>
      </c>
      <c r="Y36" s="181">
        <f t="shared" ca="1" si="10"/>
        <v>0.92169798303909012</v>
      </c>
      <c r="Z36" s="8">
        <f t="shared" ca="1" si="11"/>
        <v>0.44468628025044288</v>
      </c>
      <c r="AA36" s="154">
        <f t="shared" ca="1" si="12"/>
        <v>1</v>
      </c>
      <c r="AB36" s="188">
        <f t="shared" ca="1" si="13"/>
        <v>0.23259184200194749</v>
      </c>
      <c r="AC36" s="154">
        <f t="shared" ca="1" si="14"/>
        <v>0.52313366933582295</v>
      </c>
      <c r="AD36" s="154">
        <f t="shared" ca="1" si="15"/>
        <v>0.48636981114893341</v>
      </c>
      <c r="AE36" s="154">
        <f t="shared" ca="1" si="16"/>
        <v>0.25580817712662063</v>
      </c>
      <c r="AF36" s="186">
        <f t="shared" ca="1" si="17"/>
        <v>8.2727841910689673E-2</v>
      </c>
      <c r="AG36" s="225" cm="1">
        <f t="array" aca="1" ref="AG36:AN36" ca="1">_xlfn.SORTBY(Y$6:AF$6,Y36:AF36)</f>
        <v>8</v>
      </c>
      <c r="AH36" s="225">
        <f ca="1"/>
        <v>4</v>
      </c>
      <c r="AI36" s="225">
        <f ca="1"/>
        <v>7</v>
      </c>
      <c r="AJ36" s="225">
        <f ca="1"/>
        <v>2</v>
      </c>
      <c r="AK36" s="225">
        <f ca="1"/>
        <v>6</v>
      </c>
      <c r="AL36" s="226">
        <f ca="1"/>
        <v>5</v>
      </c>
      <c r="AM36" s="226">
        <f ca="1"/>
        <v>1</v>
      </c>
      <c r="AN36" s="226">
        <f ca="1"/>
        <v>3</v>
      </c>
      <c r="AO36" s="225">
        <f t="shared" ca="1" si="48"/>
        <v>2</v>
      </c>
      <c r="AP36" s="225">
        <f t="shared" ca="1" si="18"/>
        <v>1</v>
      </c>
      <c r="AQ36" s="289">
        <f t="shared" ca="1" si="19"/>
        <v>2</v>
      </c>
      <c r="AR36" s="227">
        <f t="shared" ca="1" si="20"/>
        <v>1</v>
      </c>
      <c r="AS36" s="228">
        <f t="shared" ca="1" si="49"/>
        <v>1</v>
      </c>
      <c r="AT36" s="229">
        <f t="shared" ca="1" si="22"/>
        <v>0</v>
      </c>
      <c r="AU36" s="223">
        <f t="shared" ca="1" si="23"/>
        <v>38.749959841827234</v>
      </c>
      <c r="AV36" s="7">
        <f ca="1"/>
        <v>27.383520626665071</v>
      </c>
      <c r="AW36" s="7">
        <f ca="1"/>
        <v>1</v>
      </c>
      <c r="AX36" s="7">
        <f ca="1"/>
        <v>1</v>
      </c>
      <c r="AY36" s="7">
        <f ca="1"/>
        <v>3</v>
      </c>
      <c r="AZ36" s="7">
        <f ca="1"/>
        <v>0</v>
      </c>
      <c r="BA36" s="7">
        <f t="shared" ca="1" si="27"/>
        <v>27.383520626665071</v>
      </c>
      <c r="BB36" s="7">
        <f t="shared" ca="1" si="28"/>
        <v>27.383520626665071</v>
      </c>
      <c r="BC36" s="7">
        <f t="shared" ca="1" si="29"/>
        <v>68.75</v>
      </c>
      <c r="BD36" s="7">
        <f t="shared" ca="1" si="50"/>
        <v>29.166666666666668</v>
      </c>
      <c r="BE36" s="7">
        <f t="shared" ca="1" si="51"/>
        <v>50</v>
      </c>
      <c r="BF36" s="7">
        <f t="shared" ca="1" si="52"/>
        <v>0</v>
      </c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</row>
    <row r="37" spans="1:91" x14ac:dyDescent="0.25">
      <c r="A37" s="181">
        <f t="shared" ca="1" si="53"/>
        <v>0.22495990083940451</v>
      </c>
      <c r="B37" s="7">
        <f t="shared" ca="1" si="53"/>
        <v>0.4278748705769424</v>
      </c>
      <c r="C37" s="7">
        <f t="shared" ca="1" si="53"/>
        <v>0.65669360850150116</v>
      </c>
      <c r="D37" s="188">
        <f t="shared" ca="1" si="53"/>
        <v>4.2822253770268721E-2</v>
      </c>
      <c r="E37" s="7">
        <f t="shared" ca="1" si="53"/>
        <v>1.1235470071560167E-2</v>
      </c>
      <c r="F37" s="7">
        <f t="shared" ca="1" si="53"/>
        <v>0.5019357830799851</v>
      </c>
      <c r="G37" s="7">
        <f t="shared" ca="1" si="53"/>
        <v>4.5707125604761728E-2</v>
      </c>
      <c r="H37" s="186">
        <f t="shared" ca="1" si="53"/>
        <v>5.9253786118066504E-2</v>
      </c>
      <c r="I37" s="16">
        <f t="shared" ca="1" si="1"/>
        <v>0.29244787109122589</v>
      </c>
      <c r="J37" s="16">
        <f t="shared" ca="1" si="2"/>
        <v>0.29951240940385965</v>
      </c>
      <c r="K37" s="16">
        <f t="shared" ca="1" si="3"/>
        <v>0.85370169105195148</v>
      </c>
      <c r="L37" s="196">
        <f t="shared" ca="1" si="4"/>
        <v>2.9975577639188102E-2</v>
      </c>
      <c r="M37" s="16">
        <f t="shared" ca="1" si="5"/>
        <v>7.8648290500921165E-3</v>
      </c>
      <c r="N37" s="16">
        <f t="shared" ca="1" si="6"/>
        <v>0.35135504815598956</v>
      </c>
      <c r="O37" s="16">
        <f t="shared" ca="1" si="7"/>
        <v>5.9419263286190245E-2</v>
      </c>
      <c r="P37" s="16">
        <f t="shared" ca="1" si="8"/>
        <v>4.147765028264655E-2</v>
      </c>
      <c r="Q37" s="181">
        <f t="shared" ca="1" si="40"/>
        <v>0.34256447440190108</v>
      </c>
      <c r="R37" s="7">
        <f t="shared" ca="1" si="41"/>
        <v>0.35083965809508161</v>
      </c>
      <c r="S37" s="7">
        <f t="shared" ca="1" si="42"/>
        <v>1</v>
      </c>
      <c r="T37" s="188">
        <f t="shared" ca="1" si="43"/>
        <v>3.5112473072709371E-2</v>
      </c>
      <c r="U37" s="7">
        <f t="shared" ca="1" si="44"/>
        <v>9.2126197388702463E-3</v>
      </c>
      <c r="V37" s="7">
        <f t="shared" ca="1" si="45"/>
        <v>0.41156653645964031</v>
      </c>
      <c r="W37" s="7">
        <f t="shared" ca="1" si="46"/>
        <v>6.9601904165109973E-2</v>
      </c>
      <c r="X37" s="7">
        <f t="shared" ca="1" si="47"/>
        <v>4.8585648496885139E-2</v>
      </c>
      <c r="Y37" s="181">
        <f t="shared" ca="1" si="10"/>
        <v>0.40590843617607286</v>
      </c>
      <c r="Z37" s="8">
        <f t="shared" ca="1" si="11"/>
        <v>0.36531694986294205</v>
      </c>
      <c r="AA37" s="154">
        <f t="shared" ca="1" si="12"/>
        <v>1</v>
      </c>
      <c r="AB37" s="188">
        <f t="shared" ca="1" si="13"/>
        <v>0.37409237688252872</v>
      </c>
      <c r="AC37" s="154">
        <f t="shared" ca="1" si="14"/>
        <v>0.70909331957239274</v>
      </c>
      <c r="AD37" s="154">
        <f t="shared" ca="1" si="15"/>
        <v>0.35516924897723362</v>
      </c>
      <c r="AE37" s="154">
        <f t="shared" ca="1" si="16"/>
        <v>0.48650836858690921</v>
      </c>
      <c r="AF37" s="186">
        <f t="shared" ca="1" si="17"/>
        <v>0.67264137128195478</v>
      </c>
      <c r="AG37" s="225" cm="1">
        <f t="array" aca="1" ref="AG37:AN37" ca="1">_xlfn.SORTBY(Y$6:AF$6,Y37:AF37)</f>
        <v>6</v>
      </c>
      <c r="AH37" s="225">
        <f ca="1"/>
        <v>2</v>
      </c>
      <c r="AI37" s="225">
        <f ca="1"/>
        <v>4</v>
      </c>
      <c r="AJ37" s="225">
        <f ca="1"/>
        <v>1</v>
      </c>
      <c r="AK37" s="225">
        <f ca="1"/>
        <v>7</v>
      </c>
      <c r="AL37" s="226">
        <f ca="1"/>
        <v>8</v>
      </c>
      <c r="AM37" s="226">
        <f ca="1"/>
        <v>5</v>
      </c>
      <c r="AN37" s="226">
        <f ca="1"/>
        <v>3</v>
      </c>
      <c r="AO37" s="225">
        <f t="shared" ca="1" si="48"/>
        <v>1</v>
      </c>
      <c r="AP37" s="225">
        <f t="shared" ca="1" si="18"/>
        <v>2</v>
      </c>
      <c r="AQ37" s="289">
        <f t="shared" ca="1" si="19"/>
        <v>1</v>
      </c>
      <c r="AR37" s="227">
        <f t="shared" ca="1" si="20"/>
        <v>-1</v>
      </c>
      <c r="AS37" s="228">
        <f t="shared" ca="1" si="49"/>
        <v>0</v>
      </c>
      <c r="AT37" s="229">
        <f t="shared" ca="1" si="22"/>
        <v>0</v>
      </c>
      <c r="AU37" s="223">
        <f t="shared" ca="1" si="23"/>
        <v>28.343541430377471</v>
      </c>
      <c r="AV37" s="7">
        <f ca="1"/>
        <v>27.518556781622237</v>
      </c>
      <c r="AW37" s="7">
        <f ca="1"/>
        <v>2</v>
      </c>
      <c r="AX37" s="7">
        <f ca="1"/>
        <v>-1</v>
      </c>
      <c r="AY37" s="7">
        <f ca="1"/>
        <v>1</v>
      </c>
      <c r="AZ37" s="7">
        <f ca="1"/>
        <v>0</v>
      </c>
      <c r="BA37" s="7">
        <f t="shared" ca="1" si="27"/>
        <v>27.518556781622237</v>
      </c>
      <c r="BB37" s="7">
        <f t="shared" ca="1" si="28"/>
        <v>27.518556781622237</v>
      </c>
      <c r="BC37" s="7">
        <f t="shared" ca="1" si="29"/>
        <v>68.75</v>
      </c>
      <c r="BD37" s="7">
        <f t="shared" ca="1" si="50"/>
        <v>29.166666666666668</v>
      </c>
      <c r="BE37" s="7">
        <f t="shared" ca="1" si="51"/>
        <v>50</v>
      </c>
      <c r="BF37" s="7">
        <f t="shared" ca="1" si="52"/>
        <v>0</v>
      </c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</row>
    <row r="38" spans="1:91" x14ac:dyDescent="0.25">
      <c r="A38" s="181">
        <f t="shared" ca="1" si="53"/>
        <v>0.68149030328094229</v>
      </c>
      <c r="B38" s="7">
        <f t="shared" ca="1" si="53"/>
        <v>9.2695078034142294E-4</v>
      </c>
      <c r="C38" s="7">
        <f t="shared" ca="1" si="53"/>
        <v>3.3373177163027005E-2</v>
      </c>
      <c r="D38" s="188">
        <f t="shared" ca="1" si="53"/>
        <v>6.4560972557436078E-2</v>
      </c>
      <c r="E38" s="7">
        <f t="shared" ca="1" si="53"/>
        <v>0.68900660750641607</v>
      </c>
      <c r="F38" s="7">
        <f t="shared" ca="1" si="53"/>
        <v>9.2802123567622893E-2</v>
      </c>
      <c r="G38" s="7">
        <f t="shared" ca="1" si="53"/>
        <v>0.85252688812017563</v>
      </c>
      <c r="H38" s="186">
        <f t="shared" ca="1" si="53"/>
        <v>0.46394997164933527</v>
      </c>
      <c r="I38" s="16">
        <f t="shared" ca="1" si="1"/>
        <v>0.47704321229665958</v>
      </c>
      <c r="J38" s="16">
        <f t="shared" ca="1" si="2"/>
        <v>1.2050360144438498E-3</v>
      </c>
      <c r="K38" s="16">
        <f t="shared" ca="1" si="3"/>
        <v>4.3385130311935111E-2</v>
      </c>
      <c r="L38" s="196">
        <f t="shared" ca="1" si="4"/>
        <v>4.5192680790205254E-2</v>
      </c>
      <c r="M38" s="16">
        <f t="shared" ca="1" si="5"/>
        <v>0.48230462525449119</v>
      </c>
      <c r="N38" s="16">
        <f t="shared" ca="1" si="6"/>
        <v>6.4961486497336018E-2</v>
      </c>
      <c r="O38" s="16">
        <f t="shared" ca="1" si="7"/>
        <v>0.59676882168412293</v>
      </c>
      <c r="P38" s="16">
        <f t="shared" ca="1" si="8"/>
        <v>0.32476498015453464</v>
      </c>
      <c r="Q38" s="181">
        <f t="shared" ca="1" si="40"/>
        <v>0.79937690268471229</v>
      </c>
      <c r="R38" s="7">
        <f t="shared" ca="1" si="41"/>
        <v>2.0192677141596554E-3</v>
      </c>
      <c r="S38" s="7">
        <f t="shared" ca="1" si="42"/>
        <v>7.2700061959502627E-2</v>
      </c>
      <c r="T38" s="188">
        <f t="shared" ca="1" si="43"/>
        <v>7.5728957593106785E-2</v>
      </c>
      <c r="U38" s="7">
        <f t="shared" ca="1" si="44"/>
        <v>0.80819340375959015</v>
      </c>
      <c r="V38" s="7">
        <f t="shared" ca="1" si="45"/>
        <v>0.10885536264111487</v>
      </c>
      <c r="W38" s="7">
        <f t="shared" ca="1" si="46"/>
        <v>1</v>
      </c>
      <c r="X38" s="7">
        <f t="shared" ca="1" si="47"/>
        <v>0.54420567622488281</v>
      </c>
      <c r="Y38" s="181">
        <f t="shared" ca="1" si="10"/>
        <v>0.94598081946633139</v>
      </c>
      <c r="Z38" s="8">
        <f t="shared" ca="1" si="11"/>
        <v>0.71853859891587613</v>
      </c>
      <c r="AA38" s="154">
        <f t="shared" ca="1" si="12"/>
        <v>0.18869270157371254</v>
      </c>
      <c r="AB38" s="188">
        <f t="shared" ca="1" si="13"/>
        <v>0.22055018014448299</v>
      </c>
      <c r="AC38" s="154">
        <f t="shared" ca="1" si="14"/>
        <v>0.10644963756530698</v>
      </c>
      <c r="AD38" s="154">
        <f t="shared" ca="1" si="15"/>
        <v>3.3672491726769394E-2</v>
      </c>
      <c r="AE38" s="154">
        <f t="shared" ca="1" si="16"/>
        <v>0</v>
      </c>
      <c r="AF38" s="186">
        <f t="shared" ca="1" si="17"/>
        <v>0.29203497027023329</v>
      </c>
      <c r="AG38" s="225" cm="1">
        <f t="array" aca="1" ref="AG38:AN38" ca="1">_xlfn.SORTBY(Y$6:AF$6,Y38:AF38)</f>
        <v>7</v>
      </c>
      <c r="AH38" s="225">
        <f ca="1"/>
        <v>6</v>
      </c>
      <c r="AI38" s="225">
        <f ca="1"/>
        <v>5</v>
      </c>
      <c r="AJ38" s="225">
        <f ca="1"/>
        <v>3</v>
      </c>
      <c r="AK38" s="225">
        <f ca="1"/>
        <v>4</v>
      </c>
      <c r="AL38" s="226">
        <f ca="1"/>
        <v>8</v>
      </c>
      <c r="AM38" s="226">
        <f ca="1"/>
        <v>2</v>
      </c>
      <c r="AN38" s="226">
        <f ca="1"/>
        <v>1</v>
      </c>
      <c r="AO38" s="225">
        <f t="shared" ca="1" si="48"/>
        <v>2</v>
      </c>
      <c r="AP38" s="225">
        <f t="shared" ca="1" si="18"/>
        <v>1</v>
      </c>
      <c r="AQ38" s="289">
        <f t="shared" ca="1" si="19"/>
        <v>2</v>
      </c>
      <c r="AR38" s="227">
        <f t="shared" ca="1" si="20"/>
        <v>1</v>
      </c>
      <c r="AS38" s="228">
        <f t="shared" ca="1" si="49"/>
        <v>1</v>
      </c>
      <c r="AT38" s="229">
        <f t="shared" ca="1" si="22"/>
        <v>0</v>
      </c>
      <c r="AU38" s="223">
        <f t="shared" ca="1" si="23"/>
        <v>42.638495407213362</v>
      </c>
      <c r="AV38" s="7">
        <f ca="1"/>
        <v>27.557552219260518</v>
      </c>
      <c r="AW38" s="7">
        <f ca="1"/>
        <v>3</v>
      </c>
      <c r="AX38" s="7">
        <f ca="1"/>
        <v>1</v>
      </c>
      <c r="AY38" s="7">
        <f ca="1"/>
        <v>1</v>
      </c>
      <c r="AZ38" s="7">
        <f ca="1"/>
        <v>0</v>
      </c>
      <c r="BA38" s="7">
        <f t="shared" ca="1" si="27"/>
        <v>27.557552219260518</v>
      </c>
      <c r="BB38" s="7">
        <f t="shared" ca="1" si="28"/>
        <v>27.557552219260518</v>
      </c>
      <c r="BC38" s="7">
        <f t="shared" ca="1" si="29"/>
        <v>68.75</v>
      </c>
      <c r="BD38" s="7">
        <f t="shared" ca="1" si="50"/>
        <v>25</v>
      </c>
      <c r="BE38" s="7">
        <f t="shared" ca="1" si="51"/>
        <v>47.916666666666671</v>
      </c>
      <c r="BF38" s="7">
        <f t="shared" ca="1" si="52"/>
        <v>0</v>
      </c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</row>
    <row r="39" spans="1:91" x14ac:dyDescent="0.25">
      <c r="A39" s="181">
        <f t="shared" ref="A39:H48" ca="1" si="54">IF(($AP$3*$AP$4=0),A$8,RAND()^$AS$2)</f>
        <v>0.23992787950112301</v>
      </c>
      <c r="B39" s="7">
        <f t="shared" ca="1" si="54"/>
        <v>0.52256820911377455</v>
      </c>
      <c r="C39" s="7">
        <f t="shared" ca="1" si="54"/>
        <v>0.71742340023011963</v>
      </c>
      <c r="D39" s="188">
        <f t="shared" ca="1" si="54"/>
        <v>0.15340123075465106</v>
      </c>
      <c r="E39" s="7">
        <f t="shared" ca="1" si="54"/>
        <v>0.11624274954406151</v>
      </c>
      <c r="F39" s="7">
        <f t="shared" ca="1" si="54"/>
        <v>5.173656199764824E-3</v>
      </c>
      <c r="G39" s="7">
        <f t="shared" ca="1" si="54"/>
        <v>8.3873709855323914E-2</v>
      </c>
      <c r="H39" s="186">
        <f t="shared" ca="1" si="54"/>
        <v>0.94790966938411414</v>
      </c>
      <c r="I39" s="16">
        <f t="shared" ca="1" si="1"/>
        <v>0.31190624335145994</v>
      </c>
      <c r="J39" s="16">
        <f t="shared" ca="1" si="2"/>
        <v>0.36579774637964219</v>
      </c>
      <c r="K39" s="16">
        <f t="shared" ca="1" si="3"/>
        <v>0.5021963801610837</v>
      </c>
      <c r="L39" s="196">
        <f t="shared" ca="1" si="4"/>
        <v>0.10738086152825574</v>
      </c>
      <c r="M39" s="16">
        <f t="shared" ca="1" si="5"/>
        <v>8.1369924680843059E-2</v>
      </c>
      <c r="N39" s="16">
        <f t="shared" ca="1" si="6"/>
        <v>6.7257530596942713E-3</v>
      </c>
      <c r="O39" s="16">
        <f t="shared" ca="1" si="7"/>
        <v>0.10903582281192109</v>
      </c>
      <c r="P39" s="16">
        <f t="shared" ca="1" si="8"/>
        <v>1.2322825701993485</v>
      </c>
      <c r="Q39" s="181">
        <f t="shared" ca="1" si="40"/>
        <v>0.25311259843673867</v>
      </c>
      <c r="R39" s="7">
        <f t="shared" ca="1" si="41"/>
        <v>0.29684567097339243</v>
      </c>
      <c r="S39" s="7">
        <f t="shared" ca="1" si="42"/>
        <v>0.40753346051128719</v>
      </c>
      <c r="T39" s="188">
        <f t="shared" ca="1" si="43"/>
        <v>8.7139803909491761E-2</v>
      </c>
      <c r="U39" s="7">
        <f t="shared" ca="1" si="44"/>
        <v>6.603187178706886E-2</v>
      </c>
      <c r="V39" s="7">
        <f t="shared" ca="1" si="45"/>
        <v>5.457963313240919E-3</v>
      </c>
      <c r="W39" s="7">
        <f t="shared" ca="1" si="46"/>
        <v>8.8482808609621225E-2</v>
      </c>
      <c r="X39" s="7">
        <f t="shared" ca="1" si="47"/>
        <v>1</v>
      </c>
      <c r="Y39" s="181">
        <f t="shared" ca="1" si="10"/>
        <v>0.81683394302429624</v>
      </c>
      <c r="Z39" s="8">
        <f t="shared" ca="1" si="11"/>
        <v>0.75265969838221869</v>
      </c>
      <c r="AA39" s="154">
        <f t="shared" ca="1" si="12"/>
        <v>0.79800215904258653</v>
      </c>
      <c r="AB39" s="188">
        <f t="shared" ca="1" si="13"/>
        <v>0.54586597610192034</v>
      </c>
      <c r="AC39" s="154">
        <f t="shared" ca="1" si="14"/>
        <v>1.3714504767602442E-2</v>
      </c>
      <c r="AD39" s="154">
        <f t="shared" ca="1" si="15"/>
        <v>0.66244568156360806</v>
      </c>
      <c r="AE39" s="154">
        <f t="shared" ca="1" si="16"/>
        <v>0.7126087575112976</v>
      </c>
      <c r="AF39" s="186">
        <f t="shared" ca="1" si="17"/>
        <v>0</v>
      </c>
      <c r="AG39" s="225" cm="1">
        <f t="array" aca="1" ref="AG39:AN39" ca="1">_xlfn.SORTBY(Y$6:AF$6,Y39:AF39)</f>
        <v>8</v>
      </c>
      <c r="AH39" s="225">
        <f ca="1"/>
        <v>5</v>
      </c>
      <c r="AI39" s="225">
        <f ca="1"/>
        <v>4</v>
      </c>
      <c r="AJ39" s="225">
        <f ca="1"/>
        <v>6</v>
      </c>
      <c r="AK39" s="225">
        <f ca="1"/>
        <v>7</v>
      </c>
      <c r="AL39" s="226">
        <f ca="1"/>
        <v>2</v>
      </c>
      <c r="AM39" s="226">
        <f ca="1"/>
        <v>3</v>
      </c>
      <c r="AN39" s="226">
        <f ca="1"/>
        <v>1</v>
      </c>
      <c r="AO39" s="225">
        <f t="shared" ca="1" si="48"/>
        <v>3</v>
      </c>
      <c r="AP39" s="225">
        <f t="shared" ca="1" si="18"/>
        <v>0</v>
      </c>
      <c r="AQ39" s="289">
        <f t="shared" ca="1" si="19"/>
        <v>3</v>
      </c>
      <c r="AR39" s="227">
        <f t="shared" ca="1" si="20"/>
        <v>3</v>
      </c>
      <c r="AS39" s="228">
        <f t="shared" ca="1" si="49"/>
        <v>3</v>
      </c>
      <c r="AT39" s="229">
        <f t="shared" ca="1" si="22"/>
        <v>3</v>
      </c>
      <c r="AU39" s="223">
        <f t="shared" ca="1" si="23"/>
        <v>27.557552219260518</v>
      </c>
      <c r="AV39" s="7">
        <f ca="1"/>
        <v>27.879316042598273</v>
      </c>
      <c r="AW39" s="7">
        <f ca="1"/>
        <v>2</v>
      </c>
      <c r="AX39" s="7">
        <f ca="1"/>
        <v>3</v>
      </c>
      <c r="AY39" s="7">
        <f ca="1"/>
        <v>3</v>
      </c>
      <c r="AZ39" s="7">
        <f ca="1"/>
        <v>0</v>
      </c>
      <c r="BA39" s="7">
        <f t="shared" ca="1" si="27"/>
        <v>27.879316042598273</v>
      </c>
      <c r="BB39" s="7">
        <f t="shared" ca="1" si="28"/>
        <v>27.879316042598273</v>
      </c>
      <c r="BC39" s="7">
        <f t="shared" ca="1" si="29"/>
        <v>68.75</v>
      </c>
      <c r="BD39" s="7">
        <f t="shared" ca="1" si="50"/>
        <v>29.166666666666668</v>
      </c>
      <c r="BE39" s="7">
        <f t="shared" ca="1" si="51"/>
        <v>47.916666666666671</v>
      </c>
      <c r="BF39" s="7">
        <f t="shared" ca="1" si="52"/>
        <v>0</v>
      </c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91" x14ac:dyDescent="0.25">
      <c r="A40" s="181">
        <f t="shared" ca="1" si="54"/>
        <v>0.67647744327084292</v>
      </c>
      <c r="B40" s="7">
        <f t="shared" ca="1" si="54"/>
        <v>9.5921631599091534E-2</v>
      </c>
      <c r="C40" s="7">
        <f t="shared" ca="1" si="54"/>
        <v>0.29048660727024517</v>
      </c>
      <c r="D40" s="188">
        <f t="shared" ca="1" si="54"/>
        <v>0.25085896391421086</v>
      </c>
      <c r="E40" s="7">
        <f t="shared" ca="1" si="54"/>
        <v>0.14167066120546509</v>
      </c>
      <c r="F40" s="7">
        <f t="shared" ca="1" si="54"/>
        <v>0.11486467732506524</v>
      </c>
      <c r="G40" s="7">
        <f t="shared" ca="1" si="54"/>
        <v>1.2729014360840613E-4</v>
      </c>
      <c r="H40" s="186">
        <f t="shared" ca="1" si="54"/>
        <v>5.7309891794528341E-2</v>
      </c>
      <c r="I40" s="16">
        <f t="shared" ref="I40:I71" ca="1" si="55">A40*(1+$AS$4*SIGN(ABS($AS$3))*(SIGN(RAND()-0.5)))</f>
        <v>0.87942067625209586</v>
      </c>
      <c r="J40" s="16">
        <f t="shared" ref="J40:J71" ca="1" si="56">B40*(1+$AS$4*SIGN(ABS($AS$3))*(SIGN(RAND()-0.5)))</f>
        <v>0.124698121078819</v>
      </c>
      <c r="K40" s="16">
        <f t="shared" ref="K40:K71" ca="1" si="57">C40*(1+$AS$4*SIGN(ABS($AS$3))*(SIGN(RAND()-0.5)))</f>
        <v>0.20334062508917161</v>
      </c>
      <c r="L40" s="196">
        <f t="shared" ref="L40:L71" ca="1" si="58">D40*(1+$AS$4*SIGN(ABS($AS$3))*(SIGN(RAND()-0.5)))</f>
        <v>0.32611665308847415</v>
      </c>
      <c r="M40" s="16">
        <f t="shared" ref="M40:M71" ca="1" si="59">E40*(1+$AS$4*SIGN(ABS($AS$3))*(SIGN(RAND()-0.5)))</f>
        <v>9.9169462843825565E-2</v>
      </c>
      <c r="N40" s="16">
        <f t="shared" ref="N40:N71" ca="1" si="60">F40*(1+$AS$4*SIGN(ABS($AS$3))*(SIGN(RAND()-0.5)))</f>
        <v>0.14932408052258481</v>
      </c>
      <c r="O40" s="16">
        <f t="shared" ref="O40:O71" ca="1" si="61">G40*(1+$AS$4*SIGN(ABS($AS$3))*(SIGN(RAND()-0.5)))</f>
        <v>8.9103100525884279E-5</v>
      </c>
      <c r="P40" s="16">
        <f t="shared" ref="P40:P71" ca="1" si="62">H40*(1+$AS$4*SIGN(ABS($AS$3))*(SIGN(RAND()-0.5)))</f>
        <v>7.4502859332886848E-2</v>
      </c>
      <c r="Q40" s="181">
        <f t="shared" ca="1" si="40"/>
        <v>1</v>
      </c>
      <c r="R40" s="7">
        <f t="shared" ca="1" si="41"/>
        <v>0.14179575764610847</v>
      </c>
      <c r="S40" s="7">
        <f t="shared" ca="1" si="42"/>
        <v>0.23122111019241232</v>
      </c>
      <c r="T40" s="188">
        <f t="shared" ca="1" si="43"/>
        <v>0.37083123230433251</v>
      </c>
      <c r="U40" s="7">
        <f t="shared" ca="1" si="44"/>
        <v>0.11276680833394179</v>
      </c>
      <c r="V40" s="7">
        <f t="shared" ca="1" si="45"/>
        <v>0.16979823712921138</v>
      </c>
      <c r="W40" s="7">
        <f t="shared" ca="1" si="46"/>
        <v>1.0132022470249707E-4</v>
      </c>
      <c r="X40" s="7">
        <f t="shared" ca="1" si="47"/>
        <v>8.4718111985269906E-2</v>
      </c>
      <c r="Y40" s="181">
        <f t="shared" ref="Y40:Y71" ca="1" si="63">0.5+Q40/2+(RAND()-0.5)*(1-Q40)*$AP$5</f>
        <v>1</v>
      </c>
      <c r="Z40" s="8">
        <f t="shared" ref="Z40:Z71" ca="1" si="64">0.5+R40/2+(RAND()-0.5)*(1-R40)*$AP$5</f>
        <v>0.9551085367257901</v>
      </c>
      <c r="AA40" s="154">
        <f t="shared" ref="AA40:AA71" ca="1" si="65">0.5+S40/2+(RAND()-0.5)*(1-S40)*$AP$5</f>
        <v>0.37092045001625945</v>
      </c>
      <c r="AB40" s="188">
        <f t="shared" ref="AB40:AB71" ca="1" si="66">0.5-T40/2+(RAND()-0.5)*(1-T40)*$AP$5</f>
        <v>0.26102997755734192</v>
      </c>
      <c r="AC40" s="154">
        <f t="shared" ref="AC40:AC71" ca="1" si="67">0.5-U40/2+(RAND()-0.5)*(1-U40)*$AP$5</f>
        <v>0.13863134204931338</v>
      </c>
      <c r="AD40" s="154">
        <f t="shared" ref="AD40:AD71" ca="1" si="68">0.5-V40/2+(RAND()-0.5)*(1-V40)*$AP$5</f>
        <v>0.45380121918401273</v>
      </c>
      <c r="AE40" s="154">
        <f t="shared" ref="AE40:AE71" ca="1" si="69">0.5-W40/2+(RAND()-0.5)*(1-W40)*$AP$5</f>
        <v>0.72881996695277063</v>
      </c>
      <c r="AF40" s="186">
        <f t="shared" ref="AF40:AF71" ca="1" si="70">0.5-X40/2+(RAND()-0.5)*(1-X40)*$AP$5</f>
        <v>0.88972841304739769</v>
      </c>
      <c r="AG40" s="225" cm="1">
        <f t="array" aca="1" ref="AG40:AN40" ca="1">_xlfn.SORTBY(Y$6:AF$6,Y40:AF40)</f>
        <v>5</v>
      </c>
      <c r="AH40" s="225">
        <f ca="1"/>
        <v>4</v>
      </c>
      <c r="AI40" s="225">
        <f ca="1"/>
        <v>3</v>
      </c>
      <c r="AJ40" s="225">
        <f ca="1"/>
        <v>6</v>
      </c>
      <c r="AK40" s="225">
        <f ca="1"/>
        <v>7</v>
      </c>
      <c r="AL40" s="226">
        <f ca="1"/>
        <v>8</v>
      </c>
      <c r="AM40" s="226">
        <f ca="1"/>
        <v>2</v>
      </c>
      <c r="AN40" s="226">
        <f ca="1"/>
        <v>1</v>
      </c>
      <c r="AO40" s="225">
        <f t="shared" ca="1" si="48"/>
        <v>2</v>
      </c>
      <c r="AP40" s="225">
        <f t="shared" ref="AP40:AP71" ca="1" si="71">3-AO40</f>
        <v>1</v>
      </c>
      <c r="AQ40" s="289">
        <f t="shared" ref="AQ40:AQ71" ca="1" si="72">AO40</f>
        <v>2</v>
      </c>
      <c r="AR40" s="227">
        <f t="shared" ref="AR40:AR71" ca="1" si="73">AO40-AP40</f>
        <v>1</v>
      </c>
      <c r="AS40" s="228">
        <f t="shared" ca="1" si="49"/>
        <v>1</v>
      </c>
      <c r="AT40" s="229">
        <f t="shared" ref="AT40:AT71" ca="1" si="74">3*DELTA(AL40*AM40*AN40,6)</f>
        <v>0</v>
      </c>
      <c r="AU40" s="223">
        <f t="shared" ref="AU40:AU71" ca="1" si="75">100*AVERAGE(Q40:X40)</f>
        <v>26.390407222699743</v>
      </c>
      <c r="AV40" s="7">
        <f ca="1"/>
        <v>28.255768213749892</v>
      </c>
      <c r="AW40" s="7">
        <f ca="1"/>
        <v>2</v>
      </c>
      <c r="AX40" s="7">
        <f ca="1"/>
        <v>1</v>
      </c>
      <c r="AY40" s="7">
        <f ca="1"/>
        <v>0</v>
      </c>
      <c r="AZ40" s="7">
        <f ca="1"/>
        <v>0</v>
      </c>
      <c r="BA40" s="7">
        <f t="shared" ca="1" si="27"/>
        <v>28.255768213749892</v>
      </c>
      <c r="BB40" s="7">
        <f t="shared" ca="1" si="28"/>
        <v>28.255768213749892</v>
      </c>
      <c r="BC40" s="7">
        <f t="shared" ca="1" si="29"/>
        <v>66.666666666666657</v>
      </c>
      <c r="BD40" s="7">
        <f t="shared" ca="1" si="50"/>
        <v>29.166666666666668</v>
      </c>
      <c r="BE40" s="7">
        <f t="shared" ca="1" si="51"/>
        <v>52.083333333333336</v>
      </c>
      <c r="BF40" s="7">
        <f t="shared" ca="1" si="52"/>
        <v>0</v>
      </c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252"/>
    </row>
    <row r="41" spans="1:91" x14ac:dyDescent="0.25">
      <c r="A41" s="181">
        <f t="shared" ca="1" si="54"/>
        <v>0.82866928707147181</v>
      </c>
      <c r="B41" s="7">
        <f t="shared" ca="1" si="54"/>
        <v>0.91296465083753531</v>
      </c>
      <c r="C41" s="7">
        <f t="shared" ca="1" si="54"/>
        <v>0.60340925098180875</v>
      </c>
      <c r="D41" s="188">
        <f t="shared" ca="1" si="54"/>
        <v>9.9170048077404524E-2</v>
      </c>
      <c r="E41" s="7">
        <f t="shared" ca="1" si="54"/>
        <v>5.4376616881683756E-2</v>
      </c>
      <c r="F41" s="7">
        <f t="shared" ca="1" si="54"/>
        <v>5.1125478429183226E-2</v>
      </c>
      <c r="G41" s="7">
        <f t="shared" ca="1" si="54"/>
        <v>1.2065648254721386E-2</v>
      </c>
      <c r="H41" s="186">
        <f t="shared" ca="1" si="54"/>
        <v>1.6174143465084678E-2</v>
      </c>
      <c r="I41" s="16">
        <f t="shared" ca="1" si="55"/>
        <v>1.0772700731929135</v>
      </c>
      <c r="J41" s="16">
        <f t="shared" ca="1" si="56"/>
        <v>1.186854046088796</v>
      </c>
      <c r="K41" s="16">
        <f t="shared" ca="1" si="57"/>
        <v>0.42238647568726612</v>
      </c>
      <c r="L41" s="196">
        <f t="shared" ca="1" si="58"/>
        <v>6.9419033654183157E-2</v>
      </c>
      <c r="M41" s="16">
        <f t="shared" ca="1" si="59"/>
        <v>7.0689601946188882E-2</v>
      </c>
      <c r="N41" s="16">
        <f t="shared" ca="1" si="60"/>
        <v>3.5787834900428257E-2</v>
      </c>
      <c r="O41" s="16">
        <f t="shared" ca="1" si="61"/>
        <v>1.5685342731137805E-2</v>
      </c>
      <c r="P41" s="16">
        <f t="shared" ca="1" si="62"/>
        <v>2.102638650461008E-2</v>
      </c>
      <c r="Q41" s="181">
        <f t="shared" ca="1" si="40"/>
        <v>0.90766853493316246</v>
      </c>
      <c r="R41" s="7">
        <f t="shared" ca="1" si="41"/>
        <v>1</v>
      </c>
      <c r="S41" s="7">
        <f t="shared" ca="1" si="42"/>
        <v>0.35588746323039011</v>
      </c>
      <c r="T41" s="188">
        <f t="shared" ca="1" si="43"/>
        <v>5.8489949866160282E-2</v>
      </c>
      <c r="U41" s="7">
        <f t="shared" ca="1" si="44"/>
        <v>5.9560484441319547E-2</v>
      </c>
      <c r="V41" s="7">
        <f t="shared" ca="1" si="45"/>
        <v>3.0153526474771562E-2</v>
      </c>
      <c r="W41" s="7">
        <f t="shared" ca="1" si="46"/>
        <v>1.3215898604236874E-2</v>
      </c>
      <c r="X41" s="7">
        <f t="shared" ca="1" si="47"/>
        <v>1.7716067593906121E-2</v>
      </c>
      <c r="Y41" s="181">
        <f t="shared" ca="1" si="63"/>
        <v>0.93533273127654804</v>
      </c>
      <c r="Z41" s="8">
        <f t="shared" ca="1" si="64"/>
        <v>1</v>
      </c>
      <c r="AA41" s="154">
        <f t="shared" ca="1" si="65"/>
        <v>0.52993448819590405</v>
      </c>
      <c r="AB41" s="188">
        <f t="shared" ca="1" si="66"/>
        <v>0.13863448754412522</v>
      </c>
      <c r="AC41" s="154">
        <f t="shared" ca="1" si="67"/>
        <v>0.86521701086396385</v>
      </c>
      <c r="AD41" s="154">
        <f t="shared" ca="1" si="68"/>
        <v>0.69643101617386416</v>
      </c>
      <c r="AE41" s="154">
        <f t="shared" ca="1" si="69"/>
        <v>0.94343147058543353</v>
      </c>
      <c r="AF41" s="186">
        <f t="shared" ca="1" si="70"/>
        <v>0.96543003346143852</v>
      </c>
      <c r="AG41" s="225" cm="1">
        <f t="array" aca="1" ref="AG41:AN41" ca="1">_xlfn.SORTBY(Y$6:AF$6,Y41:AF41)</f>
        <v>4</v>
      </c>
      <c r="AH41" s="225">
        <f ca="1"/>
        <v>3</v>
      </c>
      <c r="AI41" s="225">
        <f ca="1"/>
        <v>6</v>
      </c>
      <c r="AJ41" s="225">
        <f ca="1"/>
        <v>5</v>
      </c>
      <c r="AK41" s="225">
        <f ca="1"/>
        <v>1</v>
      </c>
      <c r="AL41" s="226">
        <f ca="1"/>
        <v>7</v>
      </c>
      <c r="AM41" s="226">
        <f ca="1"/>
        <v>8</v>
      </c>
      <c r="AN41" s="226">
        <f ca="1"/>
        <v>2</v>
      </c>
      <c r="AO41" s="225">
        <f t="shared" ca="1" si="48"/>
        <v>1</v>
      </c>
      <c r="AP41" s="225">
        <f t="shared" ca="1" si="71"/>
        <v>2</v>
      </c>
      <c r="AQ41" s="289">
        <f t="shared" ca="1" si="72"/>
        <v>1</v>
      </c>
      <c r="AR41" s="227">
        <f t="shared" ca="1" si="73"/>
        <v>-1</v>
      </c>
      <c r="AS41" s="228">
        <f t="shared" ca="1" si="49"/>
        <v>0</v>
      </c>
      <c r="AT41" s="229">
        <f t="shared" ca="1" si="74"/>
        <v>0</v>
      </c>
      <c r="AU41" s="223">
        <f t="shared" ca="1" si="75"/>
        <v>30.533649064299333</v>
      </c>
      <c r="AV41" s="7">
        <f ca="1"/>
        <v>28.343541430377471</v>
      </c>
      <c r="AW41" s="7">
        <f ca="1"/>
        <v>1</v>
      </c>
      <c r="AX41" s="7">
        <f ca="1"/>
        <v>-1</v>
      </c>
      <c r="AY41" s="7">
        <f ca="1"/>
        <v>3</v>
      </c>
      <c r="AZ41" s="7">
        <f ca="1"/>
        <v>0</v>
      </c>
      <c r="BA41" s="7">
        <f t="shared" ca="1" si="27"/>
        <v>28.343541430377471</v>
      </c>
      <c r="BB41" s="7">
        <f t="shared" ca="1" si="28"/>
        <v>28.343541430377471</v>
      </c>
      <c r="BC41" s="7">
        <f t="shared" ca="1" si="29"/>
        <v>68.75</v>
      </c>
      <c r="BD41" s="7">
        <f t="shared" ca="1" si="50"/>
        <v>33.333333333333329</v>
      </c>
      <c r="BE41" s="7">
        <f t="shared" ca="1" si="51"/>
        <v>56.25</v>
      </c>
      <c r="BF41" s="7">
        <f t="shared" ca="1" si="52"/>
        <v>0</v>
      </c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91" x14ac:dyDescent="0.25">
      <c r="A42" s="181">
        <f t="shared" ca="1" si="54"/>
        <v>1.1208680707519037E-2</v>
      </c>
      <c r="B42" s="7">
        <f t="shared" ca="1" si="54"/>
        <v>0.15165451434580979</v>
      </c>
      <c r="C42" s="7">
        <f t="shared" ca="1" si="54"/>
        <v>0.76800290409485028</v>
      </c>
      <c r="D42" s="188">
        <f t="shared" ca="1" si="54"/>
        <v>2.4286924192245631E-2</v>
      </c>
      <c r="E42" s="7">
        <f t="shared" ca="1" si="54"/>
        <v>0.23009033368015613</v>
      </c>
      <c r="F42" s="7">
        <f t="shared" ca="1" si="54"/>
        <v>0.14182485538981132</v>
      </c>
      <c r="G42" s="7">
        <f t="shared" ca="1" si="54"/>
        <v>0.82780797367914971</v>
      </c>
      <c r="H42" s="186">
        <f t="shared" ca="1" si="54"/>
        <v>0.32354043469023347</v>
      </c>
      <c r="I42" s="16">
        <f t="shared" ca="1" si="55"/>
        <v>7.8460764952633256E-3</v>
      </c>
      <c r="J42" s="16">
        <f t="shared" ca="1" si="56"/>
        <v>0.19715086864955272</v>
      </c>
      <c r="K42" s="16">
        <f t="shared" ca="1" si="57"/>
        <v>0.53760203286639519</v>
      </c>
      <c r="L42" s="196">
        <f t="shared" ca="1" si="58"/>
        <v>3.157300144991932E-2</v>
      </c>
      <c r="M42" s="16">
        <f t="shared" ca="1" si="59"/>
        <v>0.16106323357610927</v>
      </c>
      <c r="N42" s="16">
        <f t="shared" ca="1" si="60"/>
        <v>9.9277398772867925E-2</v>
      </c>
      <c r="O42" s="16">
        <f t="shared" ca="1" si="61"/>
        <v>1.0761503657828946</v>
      </c>
      <c r="P42" s="16">
        <f t="shared" ca="1" si="62"/>
        <v>0.42060256509730354</v>
      </c>
      <c r="Q42" s="181">
        <f t="shared" ca="1" si="40"/>
        <v>7.290873789329003E-3</v>
      </c>
      <c r="R42" s="7">
        <f t="shared" ca="1" si="41"/>
        <v>0.1832001130307904</v>
      </c>
      <c r="S42" s="7">
        <f t="shared" ca="1" si="42"/>
        <v>0.49956033093506602</v>
      </c>
      <c r="T42" s="188">
        <f t="shared" ca="1" si="43"/>
        <v>2.9338838190098186E-2</v>
      </c>
      <c r="U42" s="7">
        <f t="shared" ca="1" si="44"/>
        <v>0.14966610493965357</v>
      </c>
      <c r="V42" s="7">
        <f t="shared" ca="1" si="45"/>
        <v>9.2252348676798587E-2</v>
      </c>
      <c r="W42" s="7">
        <f t="shared" ca="1" si="46"/>
        <v>1</v>
      </c>
      <c r="X42" s="7">
        <f t="shared" ca="1" si="47"/>
        <v>0.39083995923870457</v>
      </c>
      <c r="Y42" s="181">
        <f t="shared" ca="1" si="63"/>
        <v>0.63533168791807948</v>
      </c>
      <c r="Z42" s="8">
        <f t="shared" ca="1" si="64"/>
        <v>0.90536152543975601</v>
      </c>
      <c r="AA42" s="154">
        <f t="shared" ca="1" si="65"/>
        <v>0.75850060098358407</v>
      </c>
      <c r="AB42" s="188">
        <f t="shared" ca="1" si="66"/>
        <v>0.25624104746459808</v>
      </c>
      <c r="AC42" s="154">
        <f t="shared" ca="1" si="67"/>
        <v>0.16341829655727308</v>
      </c>
      <c r="AD42" s="154">
        <f t="shared" ca="1" si="68"/>
        <v>0.73071545175982089</v>
      </c>
      <c r="AE42" s="154">
        <f t="shared" ca="1" si="69"/>
        <v>0</v>
      </c>
      <c r="AF42" s="186">
        <f t="shared" ca="1" si="70"/>
        <v>0.46890958365441993</v>
      </c>
      <c r="AG42" s="225" cm="1">
        <f t="array" aca="1" ref="AG42:AN42" ca="1">_xlfn.SORTBY(Y$6:AF$6,Y42:AF42)</f>
        <v>7</v>
      </c>
      <c r="AH42" s="225">
        <f ca="1"/>
        <v>5</v>
      </c>
      <c r="AI42" s="225">
        <f ca="1"/>
        <v>4</v>
      </c>
      <c r="AJ42" s="225">
        <f ca="1"/>
        <v>8</v>
      </c>
      <c r="AK42" s="225">
        <f ca="1"/>
        <v>1</v>
      </c>
      <c r="AL42" s="226">
        <f ca="1"/>
        <v>6</v>
      </c>
      <c r="AM42" s="226">
        <f ca="1"/>
        <v>3</v>
      </c>
      <c r="AN42" s="226">
        <f ca="1"/>
        <v>2</v>
      </c>
      <c r="AO42" s="225">
        <f t="shared" ca="1" si="48"/>
        <v>2</v>
      </c>
      <c r="AP42" s="225">
        <f t="shared" ca="1" si="71"/>
        <v>1</v>
      </c>
      <c r="AQ42" s="289">
        <f t="shared" ca="1" si="72"/>
        <v>2</v>
      </c>
      <c r="AR42" s="227">
        <f t="shared" ca="1" si="73"/>
        <v>1</v>
      </c>
      <c r="AS42" s="228">
        <f t="shared" ca="1" si="49"/>
        <v>1</v>
      </c>
      <c r="AT42" s="229">
        <f t="shared" ca="1" si="74"/>
        <v>0</v>
      </c>
      <c r="AU42" s="223">
        <f t="shared" ca="1" si="75"/>
        <v>29.401857110005501</v>
      </c>
      <c r="AV42" s="7">
        <f ca="1"/>
        <v>28.425078205992417</v>
      </c>
      <c r="AW42" s="7">
        <f ca="1"/>
        <v>2</v>
      </c>
      <c r="AX42" s="7">
        <f ca="1"/>
        <v>1</v>
      </c>
      <c r="AY42" s="7">
        <f ca="1"/>
        <v>0</v>
      </c>
      <c r="AZ42" s="7">
        <f ca="1"/>
        <v>0</v>
      </c>
      <c r="BA42" s="7">
        <f t="shared" ca="1" si="27"/>
        <v>28.425078205992417</v>
      </c>
      <c r="BB42" s="7">
        <f t="shared" ca="1" si="28"/>
        <v>28.425078205992417</v>
      </c>
      <c r="BC42" s="7">
        <f t="shared" ca="1" si="29"/>
        <v>66.666666666666657</v>
      </c>
      <c r="BD42" s="7">
        <f t="shared" ca="1" si="50"/>
        <v>37.5</v>
      </c>
      <c r="BE42" s="7">
        <f t="shared" ca="1" si="51"/>
        <v>54.166666666666664</v>
      </c>
      <c r="BF42" s="7">
        <f t="shared" ca="1" si="52"/>
        <v>0</v>
      </c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91" x14ac:dyDescent="0.25">
      <c r="A43" s="181">
        <f t="shared" ca="1" si="54"/>
        <v>3.2140750288720932E-2</v>
      </c>
      <c r="B43" s="7">
        <f t="shared" ca="1" si="54"/>
        <v>0.26514960959454759</v>
      </c>
      <c r="C43" s="7">
        <f t="shared" ca="1" si="54"/>
        <v>0.90328405950016688</v>
      </c>
      <c r="D43" s="188">
        <f t="shared" ca="1" si="54"/>
        <v>4.3837490563027178E-3</v>
      </c>
      <c r="E43" s="7">
        <f t="shared" ca="1" si="54"/>
        <v>2.6275924717748832E-2</v>
      </c>
      <c r="F43" s="7">
        <f t="shared" ca="1" si="54"/>
        <v>8.585437812801187E-3</v>
      </c>
      <c r="G43" s="7">
        <f t="shared" ca="1" si="54"/>
        <v>5.8399126652184247E-2</v>
      </c>
      <c r="H43" s="186">
        <f t="shared" ca="1" si="54"/>
        <v>8.0555844488482783E-2</v>
      </c>
      <c r="I43" s="16">
        <f t="shared" ca="1" si="55"/>
        <v>4.1782975375337213E-2</v>
      </c>
      <c r="J43" s="16">
        <f t="shared" ca="1" si="56"/>
        <v>0.3446944924729119</v>
      </c>
      <c r="K43" s="16">
        <f t="shared" ca="1" si="57"/>
        <v>1.174269277350217</v>
      </c>
      <c r="L43" s="196">
        <f t="shared" ca="1" si="58"/>
        <v>5.6988737731935336E-3</v>
      </c>
      <c r="M43" s="16">
        <f t="shared" ca="1" si="59"/>
        <v>1.8393147302424181E-2</v>
      </c>
      <c r="N43" s="16">
        <f t="shared" ca="1" si="60"/>
        <v>6.0098064689608306E-3</v>
      </c>
      <c r="O43" s="16">
        <f t="shared" ca="1" si="61"/>
        <v>4.0879388656528973E-2</v>
      </c>
      <c r="P43" s="16">
        <f t="shared" ca="1" si="62"/>
        <v>5.6389091141937943E-2</v>
      </c>
      <c r="Q43" s="181">
        <f t="shared" ca="1" si="40"/>
        <v>3.5582107257052721E-2</v>
      </c>
      <c r="R43" s="7">
        <f t="shared" ca="1" si="41"/>
        <v>0.29353956466503839</v>
      </c>
      <c r="S43" s="7">
        <f t="shared" ca="1" si="42"/>
        <v>1</v>
      </c>
      <c r="T43" s="188">
        <f t="shared" ca="1" si="43"/>
        <v>4.8531234556806746E-3</v>
      </c>
      <c r="U43" s="7">
        <f t="shared" ca="1" si="44"/>
        <v>1.5663483374042633E-2</v>
      </c>
      <c r="V43" s="7">
        <f t="shared" ca="1" si="45"/>
        <v>5.117911696133434E-3</v>
      </c>
      <c r="W43" s="7">
        <f t="shared" ca="1" si="46"/>
        <v>3.4812618745144096E-2</v>
      </c>
      <c r="X43" s="7">
        <f t="shared" ca="1" si="47"/>
        <v>4.8020579461281708E-2</v>
      </c>
      <c r="Y43" s="181">
        <f t="shared" ca="1" si="63"/>
        <v>0.13459931516481544</v>
      </c>
      <c r="Z43" s="8">
        <f t="shared" ca="1" si="64"/>
        <v>0.76827977242530221</v>
      </c>
      <c r="AA43" s="154">
        <f t="shared" ca="1" si="65"/>
        <v>1</v>
      </c>
      <c r="AB43" s="188">
        <f t="shared" ca="1" si="66"/>
        <v>0.92400203634504319</v>
      </c>
      <c r="AC43" s="154">
        <f t="shared" ca="1" si="67"/>
        <v>0.70747917472087041</v>
      </c>
      <c r="AD43" s="154">
        <f t="shared" ca="1" si="68"/>
        <v>0.51745317500922206</v>
      </c>
      <c r="AE43" s="154">
        <f t="shared" ca="1" si="69"/>
        <v>0.40966837156943148</v>
      </c>
      <c r="AF43" s="186">
        <f t="shared" ca="1" si="70"/>
        <v>0.64761568166293315</v>
      </c>
      <c r="AG43" s="225" cm="1">
        <f t="array" aca="1" ref="AG43:AN43" ca="1">_xlfn.SORTBY(Y$6:AF$6,Y43:AF43)</f>
        <v>1</v>
      </c>
      <c r="AH43" s="225">
        <f ca="1"/>
        <v>7</v>
      </c>
      <c r="AI43" s="225">
        <f ca="1"/>
        <v>6</v>
      </c>
      <c r="AJ43" s="225">
        <f ca="1"/>
        <v>8</v>
      </c>
      <c r="AK43" s="225">
        <f ca="1"/>
        <v>5</v>
      </c>
      <c r="AL43" s="226">
        <f ca="1"/>
        <v>2</v>
      </c>
      <c r="AM43" s="226">
        <f ca="1"/>
        <v>4</v>
      </c>
      <c r="AN43" s="226">
        <f ca="1"/>
        <v>3</v>
      </c>
      <c r="AO43" s="225">
        <f t="shared" ca="1" si="48"/>
        <v>2</v>
      </c>
      <c r="AP43" s="225">
        <f t="shared" ca="1" si="71"/>
        <v>1</v>
      </c>
      <c r="AQ43" s="289">
        <f t="shared" ca="1" si="72"/>
        <v>2</v>
      </c>
      <c r="AR43" s="227">
        <f t="shared" ca="1" si="73"/>
        <v>1</v>
      </c>
      <c r="AS43" s="228">
        <f t="shared" ca="1" si="49"/>
        <v>1</v>
      </c>
      <c r="AT43" s="229">
        <f t="shared" ca="1" si="74"/>
        <v>0</v>
      </c>
      <c r="AU43" s="223">
        <f t="shared" ca="1" si="75"/>
        <v>17.96986735817967</v>
      </c>
      <c r="AV43" s="7">
        <f ca="1"/>
        <v>28.582721481102023</v>
      </c>
      <c r="AW43" s="7">
        <f ca="1"/>
        <v>3</v>
      </c>
      <c r="AX43" s="7">
        <f ca="1"/>
        <v>1</v>
      </c>
      <c r="AY43" s="7">
        <f ca="1"/>
        <v>3</v>
      </c>
      <c r="AZ43" s="7">
        <f ca="1"/>
        <v>0</v>
      </c>
      <c r="BA43" s="7">
        <f t="shared" ca="1" si="27"/>
        <v>28.582721481102023</v>
      </c>
      <c r="BB43" s="7">
        <f t="shared" ca="1" si="28"/>
        <v>28.582721481102023</v>
      </c>
      <c r="BC43" s="7">
        <f t="shared" ca="1" si="29"/>
        <v>66.666666666666657</v>
      </c>
      <c r="BD43" s="7">
        <f t="shared" ca="1" si="50"/>
        <v>37.5</v>
      </c>
      <c r="BE43" s="7">
        <f t="shared" ca="1" si="51"/>
        <v>54.166666666666664</v>
      </c>
      <c r="BF43" s="7">
        <f t="shared" ca="1" si="52"/>
        <v>0</v>
      </c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91" x14ac:dyDescent="0.25">
      <c r="A44" s="181">
        <f t="shared" ca="1" si="54"/>
        <v>0.90619903233452659</v>
      </c>
      <c r="B44" s="7">
        <f t="shared" ca="1" si="54"/>
        <v>0.14153653636384209</v>
      </c>
      <c r="C44" s="7">
        <f t="shared" ca="1" si="54"/>
        <v>0.22734707705166143</v>
      </c>
      <c r="D44" s="188">
        <f t="shared" ca="1" si="54"/>
        <v>0.96334931182248174</v>
      </c>
      <c r="E44" s="7">
        <f t="shared" ca="1" si="54"/>
        <v>0.48524513465629965</v>
      </c>
      <c r="F44" s="7">
        <f t="shared" ca="1" si="54"/>
        <v>0.76573183236013365</v>
      </c>
      <c r="G44" s="7">
        <f t="shared" ca="1" si="54"/>
        <v>2.6097168767215034E-5</v>
      </c>
      <c r="H44" s="186">
        <f t="shared" ca="1" si="54"/>
        <v>0.19567806645704341</v>
      </c>
      <c r="I44" s="16">
        <f t="shared" ca="1" si="55"/>
        <v>0.63433932263416859</v>
      </c>
      <c r="J44" s="16">
        <f t="shared" ca="1" si="56"/>
        <v>9.9075575454689452E-2</v>
      </c>
      <c r="K44" s="16">
        <f t="shared" ca="1" si="57"/>
        <v>0.29555120016715986</v>
      </c>
      <c r="L44" s="196">
        <f t="shared" ca="1" si="58"/>
        <v>0.67434451827573716</v>
      </c>
      <c r="M44" s="16">
        <f t="shared" ca="1" si="59"/>
        <v>0.63081867505318956</v>
      </c>
      <c r="N44" s="16">
        <f t="shared" ca="1" si="60"/>
        <v>0.99545138206817374</v>
      </c>
      <c r="O44" s="16">
        <f t="shared" ca="1" si="61"/>
        <v>1.8268018137050522E-5</v>
      </c>
      <c r="P44" s="16">
        <f t="shared" ca="1" si="62"/>
        <v>0.25438148639415648</v>
      </c>
      <c r="Q44" s="181">
        <f t="shared" ca="1" si="40"/>
        <v>0.63723787425584755</v>
      </c>
      <c r="R44" s="7">
        <f t="shared" ca="1" si="41"/>
        <v>9.9528291626706719E-2</v>
      </c>
      <c r="S44" s="7">
        <f t="shared" ca="1" si="42"/>
        <v>0.29690169252979043</v>
      </c>
      <c r="T44" s="188">
        <f t="shared" ca="1" si="43"/>
        <v>0.67742586973429353</v>
      </c>
      <c r="U44" s="7">
        <f t="shared" ca="1" si="44"/>
        <v>0.63370113941937123</v>
      </c>
      <c r="V44" s="7">
        <f t="shared" ca="1" si="45"/>
        <v>1</v>
      </c>
      <c r="W44" s="7">
        <f t="shared" ca="1" si="46"/>
        <v>1.8351492062923703E-5</v>
      </c>
      <c r="X44" s="7">
        <f t="shared" ca="1" si="47"/>
        <v>0.2555438577679679</v>
      </c>
      <c r="Y44" s="181">
        <f t="shared" ca="1" si="63"/>
        <v>0.90488299471740008</v>
      </c>
      <c r="Z44" s="8">
        <f t="shared" ca="1" si="64"/>
        <v>0.56916722230591943</v>
      </c>
      <c r="AA44" s="154">
        <f t="shared" ca="1" si="65"/>
        <v>0.75968683799788927</v>
      </c>
      <c r="AB44" s="188">
        <f t="shared" ca="1" si="66"/>
        <v>0.23141615645290387</v>
      </c>
      <c r="AC44" s="154">
        <f t="shared" ca="1" si="67"/>
        <v>4.7171454777982041E-2</v>
      </c>
      <c r="AD44" s="154">
        <f t="shared" ca="1" si="68"/>
        <v>0</v>
      </c>
      <c r="AE44" s="154">
        <f t="shared" ca="1" si="69"/>
        <v>0.5783659281977781</v>
      </c>
      <c r="AF44" s="186">
        <f t="shared" ca="1" si="70"/>
        <v>0.32395016002356897</v>
      </c>
      <c r="AG44" s="225" cm="1">
        <f t="array" aca="1" ref="AG44:AN44" ca="1">_xlfn.SORTBY(Y$6:AF$6,Y44:AF44)</f>
        <v>6</v>
      </c>
      <c r="AH44" s="225">
        <f ca="1"/>
        <v>5</v>
      </c>
      <c r="AI44" s="225">
        <f ca="1"/>
        <v>4</v>
      </c>
      <c r="AJ44" s="225">
        <f ca="1"/>
        <v>8</v>
      </c>
      <c r="AK44" s="225">
        <f ca="1"/>
        <v>2</v>
      </c>
      <c r="AL44" s="226">
        <f ca="1"/>
        <v>7</v>
      </c>
      <c r="AM44" s="226">
        <f ca="1"/>
        <v>3</v>
      </c>
      <c r="AN44" s="226">
        <f ca="1"/>
        <v>1</v>
      </c>
      <c r="AO44" s="225">
        <f t="shared" ca="1" si="48"/>
        <v>2</v>
      </c>
      <c r="AP44" s="225">
        <f t="shared" ca="1" si="71"/>
        <v>1</v>
      </c>
      <c r="AQ44" s="289">
        <f t="shared" ca="1" si="72"/>
        <v>2</v>
      </c>
      <c r="AR44" s="227">
        <f t="shared" ca="1" si="73"/>
        <v>1</v>
      </c>
      <c r="AS44" s="228">
        <f t="shared" ca="1" si="49"/>
        <v>1</v>
      </c>
      <c r="AT44" s="229">
        <f t="shared" ca="1" si="74"/>
        <v>0</v>
      </c>
      <c r="AU44" s="223">
        <f t="shared" ca="1" si="75"/>
        <v>45.004463460325503</v>
      </c>
      <c r="AV44" s="7">
        <f ca="1"/>
        <v>28.727412292604587</v>
      </c>
      <c r="AW44" s="7">
        <f ca="1"/>
        <v>2</v>
      </c>
      <c r="AX44" s="7">
        <f ca="1"/>
        <v>1</v>
      </c>
      <c r="AY44" s="7">
        <f ca="1"/>
        <v>3</v>
      </c>
      <c r="AZ44" s="7">
        <f ca="1"/>
        <v>0</v>
      </c>
      <c r="BA44" s="7">
        <f t="shared" ca="1" si="27"/>
        <v>28.727412292604587</v>
      </c>
      <c r="BB44" s="7">
        <f t="shared" ca="1" si="28"/>
        <v>28.727412292604587</v>
      </c>
      <c r="BC44" s="7">
        <f t="shared" ca="1" si="29"/>
        <v>68.75</v>
      </c>
      <c r="BD44" s="7">
        <f t="shared" ca="1" si="50"/>
        <v>33.333333333333329</v>
      </c>
      <c r="BE44" s="7">
        <f t="shared" ca="1" si="51"/>
        <v>50</v>
      </c>
      <c r="BF44" s="7">
        <f t="shared" ca="1" si="52"/>
        <v>0</v>
      </c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91" x14ac:dyDescent="0.25">
      <c r="A45" s="181">
        <f t="shared" ca="1" si="54"/>
        <v>1.2985360710091054E-4</v>
      </c>
      <c r="B45" s="7">
        <f t="shared" ca="1" si="54"/>
        <v>0.1236494566857156</v>
      </c>
      <c r="C45" s="7">
        <f t="shared" ca="1" si="54"/>
        <v>0.2455999783824997</v>
      </c>
      <c r="D45" s="188">
        <f t="shared" ca="1" si="54"/>
        <v>0.9990307613066487</v>
      </c>
      <c r="E45" s="7">
        <f t="shared" ca="1" si="54"/>
        <v>8.6260165545908873E-2</v>
      </c>
      <c r="F45" s="7">
        <f t="shared" ca="1" si="54"/>
        <v>0.94569546587800934</v>
      </c>
      <c r="G45" s="7">
        <f t="shared" ca="1" si="54"/>
        <v>0.51661582726991973</v>
      </c>
      <c r="H45" s="186">
        <f t="shared" ca="1" si="54"/>
        <v>0.2581081754795333</v>
      </c>
      <c r="I45" s="16">
        <f t="shared" ca="1" si="55"/>
        <v>1.688096892311837E-4</v>
      </c>
      <c r="J45" s="16">
        <f t="shared" ca="1" si="56"/>
        <v>0.16074429369143028</v>
      </c>
      <c r="K45" s="16">
        <f t="shared" ca="1" si="57"/>
        <v>0.3192799718972496</v>
      </c>
      <c r="L45" s="196">
        <f t="shared" ca="1" si="58"/>
        <v>1.2987399896986433</v>
      </c>
      <c r="M45" s="16">
        <f t="shared" ca="1" si="59"/>
        <v>6.0382115882136204E-2</v>
      </c>
      <c r="N45" s="16">
        <f t="shared" ca="1" si="60"/>
        <v>1.2294041056414122</v>
      </c>
      <c r="O45" s="16">
        <f t="shared" ca="1" si="61"/>
        <v>0.67160057545089569</v>
      </c>
      <c r="P45" s="16">
        <f t="shared" ca="1" si="62"/>
        <v>0.18067572283567329</v>
      </c>
      <c r="Q45" s="181">
        <f t="shared" ca="1" si="40"/>
        <v>1.2997958834728261E-4</v>
      </c>
      <c r="R45" s="7">
        <f t="shared" ca="1" si="41"/>
        <v>0.12376941879546577</v>
      </c>
      <c r="S45" s="7">
        <f t="shared" ca="1" si="42"/>
        <v>0.24583825433090314</v>
      </c>
      <c r="T45" s="188">
        <f t="shared" ca="1" si="43"/>
        <v>1</v>
      </c>
      <c r="U45" s="7">
        <f t="shared" ca="1" si="44"/>
        <v>4.6492844111273676E-2</v>
      </c>
      <c r="V45" s="7">
        <f t="shared" ca="1" si="45"/>
        <v>0.94661295978626203</v>
      </c>
      <c r="W45" s="7">
        <f t="shared" ca="1" si="46"/>
        <v>0.51711703711127921</v>
      </c>
      <c r="X45" s="7">
        <f t="shared" ca="1" si="47"/>
        <v>0.13911616202531568</v>
      </c>
      <c r="Y45" s="181">
        <f t="shared" ca="1" si="63"/>
        <v>0.48506774046378515</v>
      </c>
      <c r="Z45" s="8">
        <f t="shared" ca="1" si="64"/>
        <v>0.89933669299125629</v>
      </c>
      <c r="AA45" s="154">
        <f t="shared" ca="1" si="65"/>
        <v>0.98694330571941391</v>
      </c>
      <c r="AB45" s="188">
        <f t="shared" ca="1" si="66"/>
        <v>0</v>
      </c>
      <c r="AC45" s="154">
        <f t="shared" ca="1" si="67"/>
        <v>0.79354054426863452</v>
      </c>
      <c r="AD45" s="154">
        <f t="shared" ca="1" si="68"/>
        <v>5.7317432799911874E-3</v>
      </c>
      <c r="AE45" s="154">
        <f t="shared" ca="1" si="69"/>
        <v>0.32358659893907354</v>
      </c>
      <c r="AF45" s="186">
        <f t="shared" ca="1" si="70"/>
        <v>0.76164178003040972</v>
      </c>
      <c r="AG45" s="225" cm="1">
        <f t="array" aca="1" ref="AG45:AN45" ca="1">_xlfn.SORTBY(Y$6:AF$6,Y45:AF45)</f>
        <v>4</v>
      </c>
      <c r="AH45" s="225">
        <f ca="1"/>
        <v>6</v>
      </c>
      <c r="AI45" s="225">
        <f ca="1"/>
        <v>7</v>
      </c>
      <c r="AJ45" s="225">
        <f ca="1"/>
        <v>1</v>
      </c>
      <c r="AK45" s="225">
        <f ca="1"/>
        <v>8</v>
      </c>
      <c r="AL45" s="226">
        <f ca="1"/>
        <v>5</v>
      </c>
      <c r="AM45" s="226">
        <f ca="1"/>
        <v>2</v>
      </c>
      <c r="AN45" s="226">
        <f ca="1"/>
        <v>3</v>
      </c>
      <c r="AO45" s="225">
        <f t="shared" ca="1" si="48"/>
        <v>2</v>
      </c>
      <c r="AP45" s="225">
        <f t="shared" ca="1" si="71"/>
        <v>1</v>
      </c>
      <c r="AQ45" s="289">
        <f t="shared" ca="1" si="72"/>
        <v>2</v>
      </c>
      <c r="AR45" s="227">
        <f t="shared" ca="1" si="73"/>
        <v>1</v>
      </c>
      <c r="AS45" s="228">
        <f t="shared" ca="1" si="49"/>
        <v>1</v>
      </c>
      <c r="AT45" s="229">
        <f t="shared" ca="1" si="74"/>
        <v>0</v>
      </c>
      <c r="AU45" s="223">
        <f t="shared" ca="1" si="75"/>
        <v>37.738458196860584</v>
      </c>
      <c r="AV45" s="7">
        <f ca="1"/>
        <v>28.887542316626835</v>
      </c>
      <c r="AW45" s="7">
        <f ca="1"/>
        <v>2</v>
      </c>
      <c r="AX45" s="7">
        <f ca="1"/>
        <v>1</v>
      </c>
      <c r="AY45" s="7">
        <f ca="1"/>
        <v>1</v>
      </c>
      <c r="AZ45" s="7">
        <f ca="1"/>
        <v>0</v>
      </c>
      <c r="BA45" s="7">
        <f t="shared" ca="1" si="27"/>
        <v>28.887542316626835</v>
      </c>
      <c r="BB45" s="7">
        <f t="shared" ca="1" si="28"/>
        <v>28.887542316626835</v>
      </c>
      <c r="BC45" s="7">
        <f t="shared" ca="1" si="29"/>
        <v>66.666666666666657</v>
      </c>
      <c r="BD45" s="7">
        <f t="shared" ca="1" si="50"/>
        <v>37.5</v>
      </c>
      <c r="BE45" s="7">
        <f t="shared" ca="1" si="51"/>
        <v>54.166666666666664</v>
      </c>
      <c r="BF45" s="7">
        <f t="shared" ca="1" si="52"/>
        <v>0</v>
      </c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91" x14ac:dyDescent="0.25">
      <c r="A46" s="181">
        <f t="shared" ca="1" si="54"/>
        <v>9.0554077306857269E-3</v>
      </c>
      <c r="B46" s="7">
        <f t="shared" ca="1" si="54"/>
        <v>0.77657344666454753</v>
      </c>
      <c r="C46" s="7">
        <f t="shared" ca="1" si="54"/>
        <v>8.7194917935452445E-3</v>
      </c>
      <c r="D46" s="188">
        <f t="shared" ca="1" si="54"/>
        <v>0.22512957379282947</v>
      </c>
      <c r="E46" s="7">
        <f t="shared" ca="1" si="54"/>
        <v>0.66998357915468087</v>
      </c>
      <c r="F46" s="7">
        <f t="shared" ca="1" si="54"/>
        <v>2.1704849706275578E-2</v>
      </c>
      <c r="G46" s="7">
        <f t="shared" ca="1" si="54"/>
        <v>0.6285418186305548</v>
      </c>
      <c r="H46" s="186">
        <f t="shared" ca="1" si="54"/>
        <v>2.5636901894689971E-4</v>
      </c>
      <c r="I46" s="16">
        <f t="shared" ca="1" si="55"/>
        <v>1.1772030049891446E-2</v>
      </c>
      <c r="J46" s="16">
        <f t="shared" ca="1" si="56"/>
        <v>1.0095454806639119</v>
      </c>
      <c r="K46" s="16">
        <f t="shared" ca="1" si="57"/>
        <v>1.1335339331608818E-2</v>
      </c>
      <c r="L46" s="196">
        <f t="shared" ca="1" si="58"/>
        <v>0.15759070165498062</v>
      </c>
      <c r="M46" s="16">
        <f t="shared" ca="1" si="59"/>
        <v>0.46898850540827658</v>
      </c>
      <c r="N46" s="16">
        <f t="shared" ca="1" si="60"/>
        <v>1.5193394794392903E-2</v>
      </c>
      <c r="O46" s="16">
        <f t="shared" ca="1" si="61"/>
        <v>0.43997927304138834</v>
      </c>
      <c r="P46" s="16">
        <f t="shared" ca="1" si="62"/>
        <v>3.3327972463096961E-4</v>
      </c>
      <c r="Q46" s="181">
        <f t="shared" ca="1" si="40"/>
        <v>1.1660722845443033E-2</v>
      </c>
      <c r="R46" s="7">
        <f t="shared" ca="1" si="41"/>
        <v>1</v>
      </c>
      <c r="S46" s="7">
        <f t="shared" ca="1" si="42"/>
        <v>1.1228161136588229E-2</v>
      </c>
      <c r="T46" s="188">
        <f t="shared" ca="1" si="43"/>
        <v>0.15610064595737039</v>
      </c>
      <c r="U46" s="7">
        <f t="shared" ca="1" si="44"/>
        <v>0.46455411310429873</v>
      </c>
      <c r="V46" s="7">
        <f t="shared" ca="1" si="45"/>
        <v>1.5049737813101004E-2</v>
      </c>
      <c r="W46" s="7">
        <f t="shared" ca="1" si="46"/>
        <v>0.43581916958515116</v>
      </c>
      <c r="X46" s="7">
        <f t="shared" ca="1" si="47"/>
        <v>3.3012848951767223E-4</v>
      </c>
      <c r="Y46" s="181">
        <f t="shared" ca="1" si="63"/>
        <v>0.1905646329007592</v>
      </c>
      <c r="Z46" s="8">
        <f t="shared" ca="1" si="64"/>
        <v>1</v>
      </c>
      <c r="AA46" s="154">
        <f t="shared" ca="1" si="65"/>
        <v>0.27708105581332138</v>
      </c>
      <c r="AB46" s="188">
        <f t="shared" ca="1" si="66"/>
        <v>0.80437349347228038</v>
      </c>
      <c r="AC46" s="154">
        <f t="shared" ca="1" si="67"/>
        <v>0.11545310265584405</v>
      </c>
      <c r="AD46" s="154">
        <f t="shared" ca="1" si="68"/>
        <v>0.40213546592833643</v>
      </c>
      <c r="AE46" s="154">
        <f t="shared" ca="1" si="69"/>
        <v>2.3089788997316341E-2</v>
      </c>
      <c r="AF46" s="186">
        <f t="shared" ca="1" si="70"/>
        <v>0.37098767770811669</v>
      </c>
      <c r="AG46" s="225" cm="1">
        <f t="array" aca="1" ref="AG46:AN46" ca="1">_xlfn.SORTBY(Y$6:AF$6,Y46:AF46)</f>
        <v>7</v>
      </c>
      <c r="AH46" s="225">
        <f ca="1"/>
        <v>5</v>
      </c>
      <c r="AI46" s="225">
        <f ca="1"/>
        <v>1</v>
      </c>
      <c r="AJ46" s="225">
        <f ca="1"/>
        <v>3</v>
      </c>
      <c r="AK46" s="225">
        <f ca="1"/>
        <v>8</v>
      </c>
      <c r="AL46" s="226">
        <f ca="1"/>
        <v>6</v>
      </c>
      <c r="AM46" s="226">
        <f ca="1"/>
        <v>4</v>
      </c>
      <c r="AN46" s="226">
        <f ca="1"/>
        <v>2</v>
      </c>
      <c r="AO46" s="225">
        <f t="shared" ca="1" si="48"/>
        <v>1</v>
      </c>
      <c r="AP46" s="225">
        <f t="shared" ca="1" si="71"/>
        <v>2</v>
      </c>
      <c r="AQ46" s="289">
        <f t="shared" ca="1" si="72"/>
        <v>1</v>
      </c>
      <c r="AR46" s="227">
        <f t="shared" ca="1" si="73"/>
        <v>-1</v>
      </c>
      <c r="AS46" s="228">
        <f t="shared" ca="1" si="49"/>
        <v>0</v>
      </c>
      <c r="AT46" s="229">
        <f t="shared" ca="1" si="74"/>
        <v>0</v>
      </c>
      <c r="AU46" s="223">
        <f t="shared" ca="1" si="75"/>
        <v>26.184283486643377</v>
      </c>
      <c r="AV46" s="7">
        <f ca="1"/>
        <v>28.923251570948782</v>
      </c>
      <c r="AW46" s="7">
        <f ca="1"/>
        <v>2</v>
      </c>
      <c r="AX46" s="7">
        <f ca="1"/>
        <v>-1</v>
      </c>
      <c r="AY46" s="7">
        <f ca="1"/>
        <v>0</v>
      </c>
      <c r="AZ46" s="7">
        <f ca="1"/>
        <v>0</v>
      </c>
      <c r="BA46" s="7">
        <f t="shared" ca="1" si="27"/>
        <v>28.923251570948782</v>
      </c>
      <c r="BB46" s="7">
        <f t="shared" ca="1" si="28"/>
        <v>28.923251570948782</v>
      </c>
      <c r="BC46" s="7">
        <f t="shared" ca="1" si="29"/>
        <v>62.5</v>
      </c>
      <c r="BD46" s="7">
        <f t="shared" ca="1" si="50"/>
        <v>41.666666666666671</v>
      </c>
      <c r="BE46" s="7">
        <f t="shared" ca="1" si="51"/>
        <v>54.166666666666664</v>
      </c>
      <c r="BF46" s="7">
        <f t="shared" ca="1" si="52"/>
        <v>0</v>
      </c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91" x14ac:dyDescent="0.25">
      <c r="A47" s="181">
        <f t="shared" ca="1" si="54"/>
        <v>6.1125927015885158E-2</v>
      </c>
      <c r="B47" s="7">
        <f t="shared" ca="1" si="54"/>
        <v>0.64254113786675127</v>
      </c>
      <c r="C47" s="7">
        <f t="shared" ca="1" si="54"/>
        <v>0.43889273316542771</v>
      </c>
      <c r="D47" s="188">
        <f t="shared" ca="1" si="54"/>
        <v>1.120224014878568E-2</v>
      </c>
      <c r="E47" s="7">
        <f t="shared" ca="1" si="54"/>
        <v>0.77839569337716408</v>
      </c>
      <c r="F47" s="7">
        <f t="shared" ca="1" si="54"/>
        <v>2.3418512383795349E-2</v>
      </c>
      <c r="G47" s="7">
        <f t="shared" ca="1" si="54"/>
        <v>0.96093555430503741</v>
      </c>
      <c r="H47" s="186">
        <f t="shared" ca="1" si="54"/>
        <v>1.9584552833764656E-2</v>
      </c>
      <c r="I47" s="16">
        <f t="shared" ca="1" si="55"/>
        <v>4.2788148911119608E-2</v>
      </c>
      <c r="J47" s="16">
        <f t="shared" ca="1" si="56"/>
        <v>0.44977879650672586</v>
      </c>
      <c r="K47" s="16">
        <f t="shared" ca="1" si="57"/>
        <v>0.30722491321579937</v>
      </c>
      <c r="L47" s="196">
        <f t="shared" ca="1" si="58"/>
        <v>7.8415681041499753E-3</v>
      </c>
      <c r="M47" s="16">
        <f t="shared" ca="1" si="59"/>
        <v>0.54487698536401485</v>
      </c>
      <c r="N47" s="16">
        <f t="shared" ca="1" si="60"/>
        <v>1.6392958668656744E-2</v>
      </c>
      <c r="O47" s="16">
        <f t="shared" ca="1" si="61"/>
        <v>1.2492162205965487</v>
      </c>
      <c r="P47" s="16">
        <f t="shared" ca="1" si="62"/>
        <v>2.5459918683894054E-2</v>
      </c>
      <c r="Q47" s="181">
        <f t="shared" ca="1" si="40"/>
        <v>3.4251995936049107E-2</v>
      </c>
      <c r="R47" s="7">
        <f t="shared" ca="1" si="41"/>
        <v>0.36004879626998376</v>
      </c>
      <c r="S47" s="7">
        <f t="shared" ca="1" si="42"/>
        <v>0.24593413706162706</v>
      </c>
      <c r="T47" s="188">
        <f t="shared" ca="1" si="43"/>
        <v>6.2771904293760497E-3</v>
      </c>
      <c r="U47" s="7">
        <f t="shared" ca="1" si="44"/>
        <v>0.43617508032661889</v>
      </c>
      <c r="V47" s="7">
        <f t="shared" ca="1" si="45"/>
        <v>1.3122595110739498E-2</v>
      </c>
      <c r="W47" s="7">
        <f t="shared" ca="1" si="46"/>
        <v>1</v>
      </c>
      <c r="X47" s="7">
        <f t="shared" ca="1" si="47"/>
        <v>2.038071413428811E-2</v>
      </c>
      <c r="Y47" s="181">
        <f t="shared" ca="1" si="63"/>
        <v>0.9568667426536599</v>
      </c>
      <c r="Z47" s="8">
        <f t="shared" ca="1" si="64"/>
        <v>0.84223883152835133</v>
      </c>
      <c r="AA47" s="154">
        <f t="shared" ca="1" si="65"/>
        <v>0.57181554475708396</v>
      </c>
      <c r="AB47" s="188">
        <f t="shared" ca="1" si="66"/>
        <v>0.38309880820309816</v>
      </c>
      <c r="AC47" s="154">
        <f t="shared" ca="1" si="67"/>
        <v>0.20270803047058478</v>
      </c>
      <c r="AD47" s="154">
        <f t="shared" ca="1" si="68"/>
        <v>0.52957655975047535</v>
      </c>
      <c r="AE47" s="154">
        <f t="shared" ca="1" si="69"/>
        <v>0</v>
      </c>
      <c r="AF47" s="186">
        <f t="shared" ca="1" si="70"/>
        <v>0.20810135756321624</v>
      </c>
      <c r="AG47" s="225" cm="1">
        <f t="array" aca="1" ref="AG47:AN47" ca="1">_xlfn.SORTBY(Y$6:AF$6,Y47:AF47)</f>
        <v>7</v>
      </c>
      <c r="AH47" s="225">
        <f ca="1"/>
        <v>5</v>
      </c>
      <c r="AI47" s="225">
        <f ca="1"/>
        <v>8</v>
      </c>
      <c r="AJ47" s="225">
        <f ca="1"/>
        <v>4</v>
      </c>
      <c r="AK47" s="225">
        <f ca="1"/>
        <v>6</v>
      </c>
      <c r="AL47" s="226">
        <f ca="1"/>
        <v>3</v>
      </c>
      <c r="AM47" s="226">
        <f ca="1"/>
        <v>2</v>
      </c>
      <c r="AN47" s="226">
        <f ca="1"/>
        <v>1</v>
      </c>
      <c r="AO47" s="225">
        <f t="shared" ca="1" si="48"/>
        <v>3</v>
      </c>
      <c r="AP47" s="225">
        <f t="shared" ca="1" si="71"/>
        <v>0</v>
      </c>
      <c r="AQ47" s="289">
        <f t="shared" ca="1" si="72"/>
        <v>3</v>
      </c>
      <c r="AR47" s="227">
        <f t="shared" ca="1" si="73"/>
        <v>3</v>
      </c>
      <c r="AS47" s="228">
        <f t="shared" ca="1" si="49"/>
        <v>3</v>
      </c>
      <c r="AT47" s="229">
        <f t="shared" ca="1" si="74"/>
        <v>3</v>
      </c>
      <c r="AU47" s="223">
        <f t="shared" ca="1" si="75"/>
        <v>26.452381365858528</v>
      </c>
      <c r="AV47" s="7">
        <f ca="1"/>
        <v>29.019368287200493</v>
      </c>
      <c r="AW47" s="7">
        <f ca="1"/>
        <v>2</v>
      </c>
      <c r="AX47" s="7">
        <f ca="1"/>
        <v>3</v>
      </c>
      <c r="AY47" s="7">
        <f ca="1"/>
        <v>1</v>
      </c>
      <c r="AZ47" s="7">
        <f ca="1"/>
        <v>0</v>
      </c>
      <c r="BA47" s="7">
        <f t="shared" ca="1" si="27"/>
        <v>29.019368287200493</v>
      </c>
      <c r="BB47" s="7">
        <f t="shared" ca="1" si="28"/>
        <v>29.019368287200493</v>
      </c>
      <c r="BC47" s="7">
        <f t="shared" ca="1" si="29"/>
        <v>62.5</v>
      </c>
      <c r="BD47" s="7">
        <f t="shared" ca="1" si="50"/>
        <v>37.5</v>
      </c>
      <c r="BE47" s="7">
        <f t="shared" ca="1" si="51"/>
        <v>50</v>
      </c>
      <c r="BF47" s="7">
        <f t="shared" ca="1" si="52"/>
        <v>0</v>
      </c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CM47" t="s">
        <v>32</v>
      </c>
    </row>
    <row r="48" spans="1:91" x14ac:dyDescent="0.25">
      <c r="A48" s="181">
        <f t="shared" ca="1" si="54"/>
        <v>0.12543650621255192</v>
      </c>
      <c r="B48" s="7">
        <f t="shared" ca="1" si="54"/>
        <v>0.56659887746481585</v>
      </c>
      <c r="C48" s="7">
        <f t="shared" ca="1" si="54"/>
        <v>5.6581196923629624E-2</v>
      </c>
      <c r="D48" s="188">
        <f t="shared" ca="1" si="54"/>
        <v>0.12115606191624245</v>
      </c>
      <c r="E48" s="7">
        <f t="shared" ca="1" si="54"/>
        <v>4.4426763653619514E-2</v>
      </c>
      <c r="F48" s="7">
        <f t="shared" ca="1" si="54"/>
        <v>0.31246566090885552</v>
      </c>
      <c r="G48" s="7">
        <f t="shared" ca="1" si="54"/>
        <v>0.32113446684754537</v>
      </c>
      <c r="H48" s="186">
        <f t="shared" ca="1" si="54"/>
        <v>0.248046033800574</v>
      </c>
      <c r="I48" s="16">
        <f t="shared" ca="1" si="55"/>
        <v>8.7805554348786341E-2</v>
      </c>
      <c r="J48" s="16">
        <f t="shared" ca="1" si="56"/>
        <v>0.73657854070426065</v>
      </c>
      <c r="K48" s="16">
        <f t="shared" ca="1" si="57"/>
        <v>3.9606837846540732E-2</v>
      </c>
      <c r="L48" s="196">
        <f t="shared" ca="1" si="58"/>
        <v>8.4809243341369717E-2</v>
      </c>
      <c r="M48" s="16">
        <f t="shared" ca="1" si="59"/>
        <v>3.1098734557533658E-2</v>
      </c>
      <c r="N48" s="16">
        <f t="shared" ca="1" si="60"/>
        <v>0.40620535918151218</v>
      </c>
      <c r="O48" s="16">
        <f t="shared" ca="1" si="61"/>
        <v>0.22479412679328176</v>
      </c>
      <c r="P48" s="16">
        <f t="shared" ca="1" si="62"/>
        <v>0.17363222366040179</v>
      </c>
      <c r="Q48" s="181">
        <f t="shared" ca="1" si="40"/>
        <v>0.11920732073572672</v>
      </c>
      <c r="R48" s="7">
        <f t="shared" ca="1" si="41"/>
        <v>1</v>
      </c>
      <c r="S48" s="7">
        <f t="shared" ca="1" si="42"/>
        <v>5.3771370814946186E-2</v>
      </c>
      <c r="T48" s="188">
        <f t="shared" ca="1" si="43"/>
        <v>0.11513944359590159</v>
      </c>
      <c r="U48" s="7">
        <f t="shared" ca="1" si="44"/>
        <v>4.2220527532338098E-2</v>
      </c>
      <c r="V48" s="7">
        <f t="shared" ca="1" si="45"/>
        <v>0.55147596180731706</v>
      </c>
      <c r="W48" s="7">
        <f t="shared" ca="1" si="46"/>
        <v>0.30518690726225967</v>
      </c>
      <c r="X48" s="7">
        <f t="shared" ca="1" si="47"/>
        <v>0.23572805079874823</v>
      </c>
      <c r="Y48" s="181">
        <f t="shared" ca="1" si="63"/>
        <v>0.92107286100349794</v>
      </c>
      <c r="Z48" s="8">
        <f t="shared" ca="1" si="64"/>
        <v>1</v>
      </c>
      <c r="AA48" s="154">
        <f t="shared" ca="1" si="65"/>
        <v>0.60085569287038976</v>
      </c>
      <c r="AB48" s="188">
        <f t="shared" ca="1" si="66"/>
        <v>0.13505730827733348</v>
      </c>
      <c r="AC48" s="154">
        <f t="shared" ca="1" si="67"/>
        <v>0.95570621699202296</v>
      </c>
      <c r="AD48" s="154">
        <f t="shared" ca="1" si="68"/>
        <v>0.19823338657015105</v>
      </c>
      <c r="AE48" s="154">
        <f t="shared" ca="1" si="69"/>
        <v>0.67459884780212387</v>
      </c>
      <c r="AF48" s="186">
        <f t="shared" ca="1" si="70"/>
        <v>0.40804335269605163</v>
      </c>
      <c r="AG48" s="225" cm="1">
        <f t="array" aca="1" ref="AG48:AN48" ca="1">_xlfn.SORTBY(Y$6:AF$6,Y48:AF48)</f>
        <v>4</v>
      </c>
      <c r="AH48" s="225">
        <f ca="1"/>
        <v>6</v>
      </c>
      <c r="AI48" s="225">
        <f ca="1"/>
        <v>8</v>
      </c>
      <c r="AJ48" s="225">
        <f ca="1"/>
        <v>3</v>
      </c>
      <c r="AK48" s="225">
        <f ca="1"/>
        <v>7</v>
      </c>
      <c r="AL48" s="226">
        <f ca="1"/>
        <v>1</v>
      </c>
      <c r="AM48" s="226">
        <f ca="1"/>
        <v>5</v>
      </c>
      <c r="AN48" s="226">
        <f ca="1"/>
        <v>2</v>
      </c>
      <c r="AO48" s="225">
        <f t="shared" ca="1" si="48"/>
        <v>2</v>
      </c>
      <c r="AP48" s="225">
        <f t="shared" ca="1" si="71"/>
        <v>1</v>
      </c>
      <c r="AQ48" s="289">
        <f t="shared" ca="1" si="72"/>
        <v>2</v>
      </c>
      <c r="AR48" s="227">
        <f t="shared" ca="1" si="73"/>
        <v>1</v>
      </c>
      <c r="AS48" s="228">
        <f t="shared" ca="1" si="49"/>
        <v>1</v>
      </c>
      <c r="AT48" s="229">
        <f t="shared" ca="1" si="74"/>
        <v>0</v>
      </c>
      <c r="AU48" s="223">
        <f t="shared" ca="1" si="75"/>
        <v>30.284119781840467</v>
      </c>
      <c r="AV48" s="7">
        <f ca="1"/>
        <v>29.401857110005501</v>
      </c>
      <c r="AW48" s="7">
        <f ca="1"/>
        <v>2</v>
      </c>
      <c r="AX48" s="7">
        <f ca="1"/>
        <v>1</v>
      </c>
      <c r="AY48" s="7">
        <f ca="1"/>
        <v>3</v>
      </c>
      <c r="AZ48" s="7">
        <f ca="1"/>
        <v>0</v>
      </c>
      <c r="BA48" s="7">
        <f t="shared" ca="1" si="27"/>
        <v>29.401857110005501</v>
      </c>
      <c r="BB48" s="7">
        <f t="shared" ca="1" si="28"/>
        <v>29.401857110005501</v>
      </c>
      <c r="BC48" s="7">
        <f t="shared" ca="1" si="29"/>
        <v>60.416666666666664</v>
      </c>
      <c r="BD48" s="7">
        <f t="shared" ca="1" si="50"/>
        <v>37.5</v>
      </c>
      <c r="BE48" s="7">
        <f t="shared" ca="1" si="51"/>
        <v>52.083333333333336</v>
      </c>
      <c r="BF48" s="7">
        <f t="shared" ca="1" si="52"/>
        <v>0</v>
      </c>
      <c r="BG48" s="7"/>
      <c r="BH48" s="7"/>
      <c r="CM48" t="s">
        <v>32</v>
      </c>
    </row>
    <row r="49" spans="1:88" x14ac:dyDescent="0.25">
      <c r="A49" s="181">
        <f t="shared" ref="A49:H58" ca="1" si="76">IF(($AP$3*$AP$4=0),A$8,RAND()^$AS$2)</f>
        <v>0.97209341060955656</v>
      </c>
      <c r="B49" s="7">
        <f t="shared" ca="1" si="76"/>
        <v>0.3415750208378055</v>
      </c>
      <c r="C49" s="7">
        <f t="shared" ca="1" si="76"/>
        <v>0.98366369915479768</v>
      </c>
      <c r="D49" s="188">
        <f t="shared" ca="1" si="76"/>
        <v>4.1118017880982477E-5</v>
      </c>
      <c r="E49" s="7">
        <f t="shared" ca="1" si="76"/>
        <v>5.107898141530872E-2</v>
      </c>
      <c r="F49" s="7">
        <f t="shared" ca="1" si="76"/>
        <v>0.6886169288831735</v>
      </c>
      <c r="G49" s="7">
        <f t="shared" ca="1" si="76"/>
        <v>0.47432443838790672</v>
      </c>
      <c r="H49" s="186">
        <f t="shared" ca="1" si="76"/>
        <v>2.6648403506825818E-2</v>
      </c>
      <c r="I49" s="16">
        <f t="shared" ca="1" si="55"/>
        <v>1.2637214337924236</v>
      </c>
      <c r="J49" s="16">
        <f t="shared" ca="1" si="56"/>
        <v>0.23910251458646384</v>
      </c>
      <c r="K49" s="16">
        <f t="shared" ca="1" si="57"/>
        <v>1.2787628089012371</v>
      </c>
      <c r="L49" s="196">
        <f t="shared" ca="1" si="58"/>
        <v>5.3453423245277223E-5</v>
      </c>
      <c r="M49" s="16">
        <f t="shared" ca="1" si="59"/>
        <v>6.6402675839901337E-2</v>
      </c>
      <c r="N49" s="16">
        <f t="shared" ca="1" si="60"/>
        <v>0.48203185021822142</v>
      </c>
      <c r="O49" s="16">
        <f t="shared" ca="1" si="61"/>
        <v>0.33202710687153469</v>
      </c>
      <c r="P49" s="16">
        <f t="shared" ca="1" si="62"/>
        <v>1.8653882454778073E-2</v>
      </c>
      <c r="Q49" s="181">
        <f t="shared" ca="1" si="40"/>
        <v>0.9882375566413778</v>
      </c>
      <c r="R49" s="7">
        <f t="shared" ca="1" si="41"/>
        <v>0.18697956565683205</v>
      </c>
      <c r="S49" s="7">
        <f t="shared" ca="1" si="42"/>
        <v>1</v>
      </c>
      <c r="T49" s="188">
        <f t="shared" ca="1" si="43"/>
        <v>4.1800889792225421E-5</v>
      </c>
      <c r="U49" s="7">
        <f t="shared" ca="1" si="44"/>
        <v>5.1927281101455482E-2</v>
      </c>
      <c r="V49" s="7">
        <f t="shared" ca="1" si="45"/>
        <v>0.3769517277659975</v>
      </c>
      <c r="W49" s="7">
        <f t="shared" ca="1" si="46"/>
        <v>0.25964714062713895</v>
      </c>
      <c r="X49" s="7">
        <f t="shared" ca="1" si="47"/>
        <v>1.4587445243896494E-2</v>
      </c>
      <c r="Y49" s="181">
        <f t="shared" ca="1" si="63"/>
        <v>0.99277204716965894</v>
      </c>
      <c r="Z49" s="8">
        <f t="shared" ca="1" si="64"/>
        <v>0.7701966675688785</v>
      </c>
      <c r="AA49" s="154">
        <f t="shared" ca="1" si="65"/>
        <v>1</v>
      </c>
      <c r="AB49" s="188">
        <f t="shared" ca="1" si="66"/>
        <v>0.23852443720120298</v>
      </c>
      <c r="AC49" s="154">
        <f t="shared" ca="1" si="67"/>
        <v>2.8772664936307646E-2</v>
      </c>
      <c r="AD49" s="154">
        <f t="shared" ca="1" si="68"/>
        <v>0.34008102433690085</v>
      </c>
      <c r="AE49" s="154">
        <f t="shared" ca="1" si="69"/>
        <v>0.51416952509617275</v>
      </c>
      <c r="AF49" s="186">
        <f t="shared" ca="1" si="70"/>
        <v>0.1236426127381744</v>
      </c>
      <c r="AG49" s="225" cm="1">
        <f t="array" aca="1" ref="AG49:AN49" ca="1">_xlfn.SORTBY(Y$6:AF$6,Y49:AF49)</f>
        <v>5</v>
      </c>
      <c r="AH49" s="225">
        <f ca="1"/>
        <v>8</v>
      </c>
      <c r="AI49" s="225">
        <f ca="1"/>
        <v>4</v>
      </c>
      <c r="AJ49" s="225">
        <f ca="1"/>
        <v>6</v>
      </c>
      <c r="AK49" s="225">
        <f ca="1"/>
        <v>7</v>
      </c>
      <c r="AL49" s="226">
        <f ca="1"/>
        <v>2</v>
      </c>
      <c r="AM49" s="226">
        <f ca="1"/>
        <v>1</v>
      </c>
      <c r="AN49" s="226">
        <f ca="1"/>
        <v>3</v>
      </c>
      <c r="AO49" s="225">
        <f t="shared" ca="1" si="48"/>
        <v>3</v>
      </c>
      <c r="AP49" s="225">
        <f t="shared" ca="1" si="71"/>
        <v>0</v>
      </c>
      <c r="AQ49" s="289">
        <f t="shared" ca="1" si="72"/>
        <v>3</v>
      </c>
      <c r="AR49" s="227">
        <f t="shared" ca="1" si="73"/>
        <v>3</v>
      </c>
      <c r="AS49" s="228">
        <f t="shared" ca="1" si="49"/>
        <v>3</v>
      </c>
      <c r="AT49" s="229">
        <f t="shared" ca="1" si="74"/>
        <v>3</v>
      </c>
      <c r="AU49" s="223">
        <f t="shared" ca="1" si="75"/>
        <v>35.979656474081132</v>
      </c>
      <c r="AV49" s="7">
        <f ca="1"/>
        <v>29.622485799895198</v>
      </c>
      <c r="AW49" s="7">
        <f ca="1"/>
        <v>2</v>
      </c>
      <c r="AX49" s="7">
        <f ca="1"/>
        <v>3</v>
      </c>
      <c r="AY49" s="7">
        <f ca="1"/>
        <v>3</v>
      </c>
      <c r="AZ49" s="7">
        <f ca="1"/>
        <v>0</v>
      </c>
      <c r="BA49" s="7">
        <f t="shared" ca="1" si="27"/>
        <v>29.622485799895198</v>
      </c>
      <c r="BB49" s="7">
        <f t="shared" ca="1" si="28"/>
        <v>29.622485799895198</v>
      </c>
      <c r="BC49" s="7">
        <f t="shared" ca="1" si="29"/>
        <v>62.5</v>
      </c>
      <c r="BD49" s="7">
        <f t="shared" ca="1" si="50"/>
        <v>37.5</v>
      </c>
      <c r="BE49" s="7">
        <f t="shared" ca="1" si="51"/>
        <v>47.916666666666671</v>
      </c>
      <c r="BF49" s="7">
        <f t="shared" ca="1" si="52"/>
        <v>0</v>
      </c>
      <c r="BG49" s="7"/>
      <c r="BH49" s="7"/>
    </row>
    <row r="50" spans="1:88" x14ac:dyDescent="0.25">
      <c r="A50" s="181">
        <f t="shared" ca="1" si="76"/>
        <v>0.84308265394942772</v>
      </c>
      <c r="B50" s="7">
        <f t="shared" ca="1" si="76"/>
        <v>0.87169022335806878</v>
      </c>
      <c r="C50" s="7">
        <f t="shared" ca="1" si="76"/>
        <v>0.67375030159566773</v>
      </c>
      <c r="D50" s="188">
        <f t="shared" ca="1" si="76"/>
        <v>0.25363229144486393</v>
      </c>
      <c r="E50" s="7">
        <f t="shared" ca="1" si="76"/>
        <v>3.2927050753057906E-3</v>
      </c>
      <c r="F50" s="7">
        <f t="shared" ca="1" si="76"/>
        <v>0.363839535008744</v>
      </c>
      <c r="G50" s="7">
        <f t="shared" ca="1" si="76"/>
        <v>0.17755007127842248</v>
      </c>
      <c r="H50" s="186">
        <f t="shared" ca="1" si="76"/>
        <v>0.12853105664344838</v>
      </c>
      <c r="I50" s="16">
        <f t="shared" ca="1" si="55"/>
        <v>0.59015785776459939</v>
      </c>
      <c r="J50" s="16">
        <f t="shared" ca="1" si="56"/>
        <v>1.1331972903654894</v>
      </c>
      <c r="K50" s="16">
        <f t="shared" ca="1" si="57"/>
        <v>0.87587539207436804</v>
      </c>
      <c r="L50" s="196">
        <f t="shared" ca="1" si="58"/>
        <v>0.17754260401140473</v>
      </c>
      <c r="M50" s="16">
        <f t="shared" ca="1" si="59"/>
        <v>4.2805165978975282E-3</v>
      </c>
      <c r="N50" s="16">
        <f t="shared" ca="1" si="60"/>
        <v>0.25468767450612079</v>
      </c>
      <c r="O50" s="16">
        <f t="shared" ca="1" si="61"/>
        <v>0.12428504989489574</v>
      </c>
      <c r="P50" s="16">
        <f t="shared" ca="1" si="62"/>
        <v>8.9971739650413857E-2</v>
      </c>
      <c r="Q50" s="181">
        <f t="shared" ca="1" si="40"/>
        <v>0.52079003610594243</v>
      </c>
      <c r="R50" s="7">
        <f t="shared" ca="1" si="41"/>
        <v>1</v>
      </c>
      <c r="S50" s="7">
        <f t="shared" ca="1" si="42"/>
        <v>0.77292400848564724</v>
      </c>
      <c r="T50" s="188">
        <f t="shared" ca="1" si="43"/>
        <v>0.15667404565902379</v>
      </c>
      <c r="U50" s="7">
        <f t="shared" ca="1" si="44"/>
        <v>3.7773798387012872E-3</v>
      </c>
      <c r="V50" s="7">
        <f t="shared" ca="1" si="45"/>
        <v>0.22475139737051131</v>
      </c>
      <c r="W50" s="7">
        <f t="shared" ca="1" si="46"/>
        <v>0.1096764446505252</v>
      </c>
      <c r="X50" s="7">
        <f t="shared" ca="1" si="47"/>
        <v>7.9396359676606118E-2</v>
      </c>
      <c r="Y50" s="181">
        <f t="shared" ca="1" si="63"/>
        <v>0.66001254029506917</v>
      </c>
      <c r="Z50" s="8">
        <f t="shared" ca="1" si="64"/>
        <v>1</v>
      </c>
      <c r="AA50" s="154">
        <f t="shared" ca="1" si="65"/>
        <v>0.83711238508956587</v>
      </c>
      <c r="AB50" s="188">
        <f t="shared" ca="1" si="66"/>
        <v>0.23280697690646801</v>
      </c>
      <c r="AC50" s="154">
        <f t="shared" ca="1" si="67"/>
        <v>0.65342366460680401</v>
      </c>
      <c r="AD50" s="154">
        <f t="shared" ca="1" si="68"/>
        <v>0.64112498505542859</v>
      </c>
      <c r="AE50" s="154">
        <f t="shared" ca="1" si="69"/>
        <v>0.64890546546315231</v>
      </c>
      <c r="AF50" s="186">
        <f t="shared" ca="1" si="70"/>
        <v>0.78391354537476876</v>
      </c>
      <c r="AG50" s="225" cm="1">
        <f t="array" aca="1" ref="AG50:AN50" ca="1">_xlfn.SORTBY(Y$6:AF$6,Y50:AF50)</f>
        <v>4</v>
      </c>
      <c r="AH50" s="225">
        <f ca="1"/>
        <v>6</v>
      </c>
      <c r="AI50" s="225">
        <f ca="1"/>
        <v>7</v>
      </c>
      <c r="AJ50" s="225">
        <f ca="1"/>
        <v>5</v>
      </c>
      <c r="AK50" s="225">
        <f ca="1"/>
        <v>1</v>
      </c>
      <c r="AL50" s="226">
        <f ca="1"/>
        <v>8</v>
      </c>
      <c r="AM50" s="226">
        <f ca="1"/>
        <v>3</v>
      </c>
      <c r="AN50" s="226">
        <f ca="1"/>
        <v>2</v>
      </c>
      <c r="AO50" s="225">
        <f t="shared" ca="1" si="48"/>
        <v>2</v>
      </c>
      <c r="AP50" s="225">
        <f t="shared" ca="1" si="71"/>
        <v>1</v>
      </c>
      <c r="AQ50" s="289">
        <f t="shared" ca="1" si="72"/>
        <v>2</v>
      </c>
      <c r="AR50" s="227">
        <f t="shared" ca="1" si="73"/>
        <v>1</v>
      </c>
      <c r="AS50" s="228">
        <f t="shared" ca="1" si="49"/>
        <v>1</v>
      </c>
      <c r="AT50" s="229">
        <f t="shared" ca="1" si="74"/>
        <v>0</v>
      </c>
      <c r="AU50" s="223">
        <f t="shared" ca="1" si="75"/>
        <v>35.849870897336963</v>
      </c>
      <c r="AV50" s="7">
        <f ca="1"/>
        <v>29.673597871707262</v>
      </c>
      <c r="AW50" s="7">
        <f ca="1"/>
        <v>2</v>
      </c>
      <c r="AX50" s="7">
        <f ca="1"/>
        <v>1</v>
      </c>
      <c r="AY50" s="7">
        <f ca="1"/>
        <v>0</v>
      </c>
      <c r="AZ50" s="7">
        <f ca="1"/>
        <v>0</v>
      </c>
      <c r="BA50" s="7">
        <f t="shared" ca="1" si="27"/>
        <v>29.673597871707262</v>
      </c>
      <c r="BB50" s="7">
        <f t="shared" ca="1" si="28"/>
        <v>29.673597871707262</v>
      </c>
      <c r="BC50" s="7">
        <f t="shared" ca="1" si="29"/>
        <v>62.5</v>
      </c>
      <c r="BD50" s="7">
        <f t="shared" ca="1" si="50"/>
        <v>41.666666666666671</v>
      </c>
      <c r="BE50" s="7">
        <f t="shared" ca="1" si="51"/>
        <v>54.166666666666664</v>
      </c>
      <c r="BF50" s="7">
        <f t="shared" ca="1" si="52"/>
        <v>0</v>
      </c>
      <c r="BG50" s="7"/>
      <c r="BH50" s="7"/>
      <c r="BI50" s="353" t="s">
        <v>136</v>
      </c>
      <c r="BJ50" s="353"/>
      <c r="BK50" s="353"/>
      <c r="BL50" s="353"/>
      <c r="BM50" s="353"/>
      <c r="BN50" s="353"/>
      <c r="BO50" s="353"/>
      <c r="BP50" s="353"/>
      <c r="BQ50" s="273"/>
    </row>
    <row r="51" spans="1:88" ht="15.75" thickBot="1" x14ac:dyDescent="0.3">
      <c r="A51" s="181">
        <f t="shared" ca="1" si="76"/>
        <v>0.51592263047617359</v>
      </c>
      <c r="B51" s="7">
        <f t="shared" ca="1" si="76"/>
        <v>0.51886362297673949</v>
      </c>
      <c r="C51" s="7">
        <f t="shared" ca="1" si="76"/>
        <v>0.68652269959995726</v>
      </c>
      <c r="D51" s="188">
        <f t="shared" ca="1" si="76"/>
        <v>0.17733197914581306</v>
      </c>
      <c r="E51" s="7">
        <f t="shared" ca="1" si="76"/>
        <v>0.19650310355679818</v>
      </c>
      <c r="F51" s="7">
        <f t="shared" ca="1" si="76"/>
        <v>1.7037617256084445E-3</v>
      </c>
      <c r="G51" s="7">
        <f t="shared" ca="1" si="76"/>
        <v>7.0948549405104436E-2</v>
      </c>
      <c r="H51" s="186">
        <f t="shared" ca="1" si="76"/>
        <v>0.18493367746226169</v>
      </c>
      <c r="I51" s="16">
        <f t="shared" ca="1" si="55"/>
        <v>0.67069941961902568</v>
      </c>
      <c r="J51" s="16">
        <f t="shared" ca="1" si="56"/>
        <v>0.67452270986976137</v>
      </c>
      <c r="K51" s="16">
        <f t="shared" ca="1" si="57"/>
        <v>0.89247950947994448</v>
      </c>
      <c r="L51" s="196">
        <f t="shared" ca="1" si="58"/>
        <v>0.12413238540206913</v>
      </c>
      <c r="M51" s="16">
        <f t="shared" ca="1" si="59"/>
        <v>0.13755217248975871</v>
      </c>
      <c r="N51" s="16">
        <f t="shared" ca="1" si="60"/>
        <v>1.1926332079259111E-3</v>
      </c>
      <c r="O51" s="16">
        <f t="shared" ca="1" si="61"/>
        <v>4.9663984583573101E-2</v>
      </c>
      <c r="P51" s="16">
        <f t="shared" ca="1" si="62"/>
        <v>0.24041378070094022</v>
      </c>
      <c r="Q51" s="181">
        <f t="shared" ca="1" si="40"/>
        <v>0.75150119694047435</v>
      </c>
      <c r="R51" s="7">
        <f t="shared" ca="1" si="41"/>
        <v>0.75578509389286885</v>
      </c>
      <c r="S51" s="7">
        <f t="shared" ca="1" si="42"/>
        <v>1</v>
      </c>
      <c r="T51" s="188">
        <f t="shared" ca="1" si="43"/>
        <v>0.13908709845271647</v>
      </c>
      <c r="U51" s="7">
        <f t="shared" ca="1" si="44"/>
        <v>0.15412361967829552</v>
      </c>
      <c r="V51" s="7">
        <f t="shared" ca="1" si="45"/>
        <v>1.3363143862214482E-3</v>
      </c>
      <c r="W51" s="7">
        <f t="shared" ca="1" si="46"/>
        <v>5.564719868192014E-2</v>
      </c>
      <c r="X51" s="7">
        <f t="shared" ca="1" si="47"/>
        <v>0.26937736737623413</v>
      </c>
      <c r="Y51" s="181">
        <f t="shared" ca="1" si="63"/>
        <v>0.88719444850631468</v>
      </c>
      <c r="Z51" s="8">
        <f t="shared" ca="1" si="64"/>
        <v>0.87547453405664577</v>
      </c>
      <c r="AA51" s="154">
        <f t="shared" ca="1" si="65"/>
        <v>1</v>
      </c>
      <c r="AB51" s="188">
        <f t="shared" ca="1" si="66"/>
        <v>0.53002123767504283</v>
      </c>
      <c r="AC51" s="154">
        <f t="shared" ca="1" si="67"/>
        <v>0.15150324777448154</v>
      </c>
      <c r="AD51" s="154">
        <f t="shared" ca="1" si="68"/>
        <v>0.56151858710085945</v>
      </c>
      <c r="AE51" s="154">
        <f t="shared" ca="1" si="69"/>
        <v>2.2625845248637255E-2</v>
      </c>
      <c r="AF51" s="186">
        <f t="shared" ca="1" si="70"/>
        <v>0.21565002439166095</v>
      </c>
      <c r="AG51" s="225" cm="1">
        <f t="array" aca="1" ref="AG51:AN51" ca="1">_xlfn.SORTBY(Y$6:AF$6,Y51:AF51)</f>
        <v>7</v>
      </c>
      <c r="AH51" s="225">
        <f ca="1"/>
        <v>5</v>
      </c>
      <c r="AI51" s="225">
        <f ca="1"/>
        <v>8</v>
      </c>
      <c r="AJ51" s="225">
        <f ca="1"/>
        <v>4</v>
      </c>
      <c r="AK51" s="225">
        <f ca="1"/>
        <v>6</v>
      </c>
      <c r="AL51" s="226">
        <f ca="1"/>
        <v>2</v>
      </c>
      <c r="AM51" s="226">
        <f ca="1"/>
        <v>1</v>
      </c>
      <c r="AN51" s="226">
        <f ca="1"/>
        <v>3</v>
      </c>
      <c r="AO51" s="225">
        <f t="shared" ca="1" si="48"/>
        <v>3</v>
      </c>
      <c r="AP51" s="225">
        <f t="shared" ca="1" si="71"/>
        <v>0</v>
      </c>
      <c r="AQ51" s="289">
        <f t="shared" ca="1" si="72"/>
        <v>3</v>
      </c>
      <c r="AR51" s="227">
        <f t="shared" ca="1" si="73"/>
        <v>3</v>
      </c>
      <c r="AS51" s="228">
        <f t="shared" ca="1" si="49"/>
        <v>3</v>
      </c>
      <c r="AT51" s="229">
        <f t="shared" ca="1" si="74"/>
        <v>3</v>
      </c>
      <c r="AU51" s="223">
        <f t="shared" ca="1" si="75"/>
        <v>39.08572361760914</v>
      </c>
      <c r="AV51" s="7">
        <f ca="1"/>
        <v>29.809542774171288</v>
      </c>
      <c r="AW51" s="7">
        <f ca="1"/>
        <v>2</v>
      </c>
      <c r="AX51" s="7">
        <f ca="1"/>
        <v>3</v>
      </c>
      <c r="AY51" s="7">
        <f ca="1"/>
        <v>1</v>
      </c>
      <c r="AZ51" s="7">
        <f ca="1"/>
        <v>0</v>
      </c>
      <c r="BA51" s="7">
        <f t="shared" ca="1" si="27"/>
        <v>29.809542774171288</v>
      </c>
      <c r="BB51" s="7">
        <f t="shared" ca="1" si="28"/>
        <v>29.809542774171288</v>
      </c>
      <c r="BC51" s="7">
        <f t="shared" ca="1" si="29"/>
        <v>58.333333333333336</v>
      </c>
      <c r="BD51" s="7">
        <f t="shared" ca="1" si="50"/>
        <v>45.833333333333329</v>
      </c>
      <c r="BE51" s="7">
        <f t="shared" ca="1" si="51"/>
        <v>47.916666666666671</v>
      </c>
      <c r="BF51" s="7">
        <f t="shared" ca="1" si="52"/>
        <v>0</v>
      </c>
      <c r="BG51" s="7"/>
      <c r="BH51" s="7"/>
      <c r="BJ51" s="353" t="s">
        <v>133</v>
      </c>
      <c r="BK51" s="353"/>
      <c r="BL51" s="353"/>
      <c r="BM51" s="353"/>
      <c r="BN51" s="353"/>
      <c r="BO51" s="353"/>
    </row>
    <row r="52" spans="1:88" ht="15.75" thickTop="1" x14ac:dyDescent="0.25">
      <c r="A52" s="181">
        <f t="shared" ca="1" si="76"/>
        <v>0.15739940630000984</v>
      </c>
      <c r="B52" s="7">
        <f t="shared" ca="1" si="76"/>
        <v>5.1677171364253654E-3</v>
      </c>
      <c r="C52" s="7">
        <f t="shared" ca="1" si="76"/>
        <v>0.79368968501552062</v>
      </c>
      <c r="D52" s="188">
        <f t="shared" ca="1" si="76"/>
        <v>0.11105208570715749</v>
      </c>
      <c r="E52" s="7">
        <f t="shared" ca="1" si="76"/>
        <v>2.2011811290465567E-2</v>
      </c>
      <c r="F52" s="7">
        <f t="shared" ca="1" si="76"/>
        <v>0.4777976885005995</v>
      </c>
      <c r="G52" s="7">
        <f t="shared" ca="1" si="76"/>
        <v>0.24638286666028075</v>
      </c>
      <c r="H52" s="186">
        <f t="shared" ca="1" si="76"/>
        <v>0.19353181697273392</v>
      </c>
      <c r="I52" s="16">
        <f t="shared" ca="1" si="55"/>
        <v>0.2046192281900128</v>
      </c>
      <c r="J52" s="16">
        <f t="shared" ca="1" si="56"/>
        <v>3.6174019954977555E-3</v>
      </c>
      <c r="K52" s="16">
        <f t="shared" ca="1" si="57"/>
        <v>0.55558277951086443</v>
      </c>
      <c r="L52" s="196">
        <f t="shared" ca="1" si="58"/>
        <v>7.7736459995010235E-2</v>
      </c>
      <c r="M52" s="16">
        <f t="shared" ca="1" si="59"/>
        <v>1.5408267903325897E-2</v>
      </c>
      <c r="N52" s="16">
        <f t="shared" ca="1" si="60"/>
        <v>0.33445838195041966</v>
      </c>
      <c r="O52" s="16">
        <f t="shared" ca="1" si="61"/>
        <v>0.17246800666219653</v>
      </c>
      <c r="P52" s="16">
        <f t="shared" ca="1" si="62"/>
        <v>0.25159136206455412</v>
      </c>
      <c r="Q52" s="181">
        <f t="shared" ca="1" si="40"/>
        <v>0.36829656306151126</v>
      </c>
      <c r="R52" s="7">
        <f t="shared" ca="1" si="41"/>
        <v>6.511004532362431E-3</v>
      </c>
      <c r="S52" s="7">
        <f t="shared" ca="1" si="42"/>
        <v>1</v>
      </c>
      <c r="T52" s="188">
        <f t="shared" ca="1" si="43"/>
        <v>0.13991877153472879</v>
      </c>
      <c r="U52" s="7">
        <f t="shared" ca="1" si="44"/>
        <v>2.7733523196833691E-2</v>
      </c>
      <c r="V52" s="7">
        <f t="shared" ca="1" si="45"/>
        <v>0.60199558784899188</v>
      </c>
      <c r="W52" s="7">
        <f t="shared" ca="1" si="46"/>
        <v>0.31042720009075425</v>
      </c>
      <c r="X52" s="7">
        <f t="shared" ca="1" si="47"/>
        <v>0.45284226103274006</v>
      </c>
      <c r="Y52" s="181">
        <f t="shared" ca="1" si="63"/>
        <v>0.53092868997127829</v>
      </c>
      <c r="Z52" s="8">
        <f t="shared" ca="1" si="64"/>
        <v>0.33466264543123853</v>
      </c>
      <c r="AA52" s="154">
        <f t="shared" ca="1" si="65"/>
        <v>1</v>
      </c>
      <c r="AB52" s="188">
        <f t="shared" ca="1" si="66"/>
        <v>0.57705035526054627</v>
      </c>
      <c r="AC52" s="154">
        <f t="shared" ca="1" si="67"/>
        <v>0.3582758049474033</v>
      </c>
      <c r="AD52" s="154">
        <f t="shared" ca="1" si="68"/>
        <v>8.2081562161969324E-2</v>
      </c>
      <c r="AE52" s="154">
        <f t="shared" ca="1" si="69"/>
        <v>0.65835727795984855</v>
      </c>
      <c r="AF52" s="186">
        <f t="shared" ca="1" si="70"/>
        <v>0.22188196295495938</v>
      </c>
      <c r="AG52" s="225" cm="1">
        <f t="array" aca="1" ref="AG52:AN52" ca="1">_xlfn.SORTBY(Y$6:AF$6,Y52:AF52)</f>
        <v>6</v>
      </c>
      <c r="AH52" s="225">
        <f ca="1"/>
        <v>8</v>
      </c>
      <c r="AI52" s="225">
        <f ca="1"/>
        <v>2</v>
      </c>
      <c r="AJ52" s="225">
        <f ca="1"/>
        <v>5</v>
      </c>
      <c r="AK52" s="225">
        <f ca="1"/>
        <v>1</v>
      </c>
      <c r="AL52" s="226">
        <f ca="1"/>
        <v>4</v>
      </c>
      <c r="AM52" s="226">
        <f ca="1"/>
        <v>7</v>
      </c>
      <c r="AN52" s="226">
        <f ca="1"/>
        <v>3</v>
      </c>
      <c r="AO52" s="225">
        <f t="shared" ca="1" si="48"/>
        <v>1</v>
      </c>
      <c r="AP52" s="225">
        <f t="shared" ca="1" si="71"/>
        <v>2</v>
      </c>
      <c r="AQ52" s="289">
        <f t="shared" ca="1" si="72"/>
        <v>1</v>
      </c>
      <c r="AR52" s="227">
        <f t="shared" ca="1" si="73"/>
        <v>-1</v>
      </c>
      <c r="AS52" s="228">
        <f t="shared" ca="1" si="49"/>
        <v>0</v>
      </c>
      <c r="AT52" s="229">
        <f t="shared" ca="1" si="74"/>
        <v>0</v>
      </c>
      <c r="AU52" s="223">
        <f t="shared" ca="1" si="75"/>
        <v>36.346561391224029</v>
      </c>
      <c r="AV52" s="7">
        <f ca="1"/>
        <v>30.284119781840467</v>
      </c>
      <c r="AW52" s="7">
        <f ca="1"/>
        <v>2</v>
      </c>
      <c r="AX52" s="7">
        <f ca="1"/>
        <v>-1</v>
      </c>
      <c r="AY52" s="7">
        <f ca="1"/>
        <v>1</v>
      </c>
      <c r="AZ52" s="7">
        <f ca="1"/>
        <v>0</v>
      </c>
      <c r="BA52" s="7">
        <f t="shared" ca="1" si="27"/>
        <v>30.284119781840467</v>
      </c>
      <c r="BB52" s="7">
        <f t="shared" ca="1" si="28"/>
        <v>30.284119781840467</v>
      </c>
      <c r="BC52" s="7">
        <f t="shared" ca="1" si="29"/>
        <v>56.25</v>
      </c>
      <c r="BD52" s="7">
        <f t="shared" ca="1" si="50"/>
        <v>41.666666666666671</v>
      </c>
      <c r="BE52" s="7">
        <f t="shared" ca="1" si="51"/>
        <v>47.916666666666671</v>
      </c>
      <c r="BF52" s="7">
        <f t="shared" ca="1" si="52"/>
        <v>0</v>
      </c>
      <c r="BG52" s="7"/>
      <c r="BH52" s="7"/>
      <c r="BJ52" s="285" t="s">
        <v>135</v>
      </c>
      <c r="BK52" s="286" t="s">
        <v>92</v>
      </c>
      <c r="BL52" s="286" t="s">
        <v>5</v>
      </c>
      <c r="BM52" s="286" t="s">
        <v>7</v>
      </c>
      <c r="BN52" s="286" t="s">
        <v>8</v>
      </c>
      <c r="BO52" s="286" t="s">
        <v>6</v>
      </c>
      <c r="BP52" s="287" t="s">
        <v>78</v>
      </c>
    </row>
    <row r="53" spans="1:88" x14ac:dyDescent="0.25">
      <c r="A53" s="181">
        <f t="shared" ca="1" si="76"/>
        <v>0.38032564535445706</v>
      </c>
      <c r="B53" s="7">
        <f t="shared" ca="1" si="76"/>
        <v>0.26843387803081636</v>
      </c>
      <c r="C53" s="7">
        <f t="shared" ca="1" si="76"/>
        <v>4.7491046095003717E-3</v>
      </c>
      <c r="D53" s="188">
        <f t="shared" ca="1" si="76"/>
        <v>0.25932646395894443</v>
      </c>
      <c r="E53" s="7">
        <f t="shared" ca="1" si="76"/>
        <v>7.4336441542759337E-3</v>
      </c>
      <c r="F53" s="7">
        <f t="shared" ca="1" si="76"/>
        <v>0.3715496888745809</v>
      </c>
      <c r="G53" s="7">
        <f t="shared" ca="1" si="76"/>
        <v>0.38982713133144892</v>
      </c>
      <c r="H53" s="186">
        <f t="shared" ca="1" si="76"/>
        <v>4.7652330242060623E-3</v>
      </c>
      <c r="I53" s="16">
        <f t="shared" ca="1" si="55"/>
        <v>0.49442333896079421</v>
      </c>
      <c r="J53" s="16">
        <f t="shared" ca="1" si="56"/>
        <v>0.34896404144006127</v>
      </c>
      <c r="K53" s="16">
        <f t="shared" ca="1" si="57"/>
        <v>6.1738359923504838E-3</v>
      </c>
      <c r="L53" s="196">
        <f t="shared" ca="1" si="58"/>
        <v>0.18152852477126108</v>
      </c>
      <c r="M53" s="16">
        <f t="shared" ca="1" si="59"/>
        <v>5.2035509079931533E-3</v>
      </c>
      <c r="N53" s="16">
        <f t="shared" ca="1" si="60"/>
        <v>0.2600847822122066</v>
      </c>
      <c r="O53" s="16">
        <f t="shared" ca="1" si="61"/>
        <v>0.2728789919320142</v>
      </c>
      <c r="P53" s="16">
        <f t="shared" ca="1" si="62"/>
        <v>6.1948029314678812E-3</v>
      </c>
      <c r="Q53" s="181">
        <f t="shared" ca="1" si="40"/>
        <v>1</v>
      </c>
      <c r="R53" s="7">
        <f t="shared" ca="1" si="41"/>
        <v>0.70580009870394234</v>
      </c>
      <c r="S53" s="7">
        <f t="shared" ca="1" si="42"/>
        <v>1.2486942880421032E-2</v>
      </c>
      <c r="T53" s="188">
        <f t="shared" ca="1" si="43"/>
        <v>0.36715201420872967</v>
      </c>
      <c r="U53" s="7">
        <f t="shared" ca="1" si="44"/>
        <v>1.0524484784497145E-2</v>
      </c>
      <c r="V53" s="7">
        <f t="shared" ca="1" si="45"/>
        <v>0.52603662027538367</v>
      </c>
      <c r="W53" s="7">
        <f t="shared" ca="1" si="46"/>
        <v>0.55191365461340491</v>
      </c>
      <c r="X53" s="7">
        <f t="shared" ca="1" si="47"/>
        <v>1.2529349735974143E-2</v>
      </c>
      <c r="Y53" s="181">
        <f t="shared" ca="1" si="63"/>
        <v>1</v>
      </c>
      <c r="Z53" s="8">
        <f t="shared" ca="1" si="64"/>
        <v>0.83155615971112173</v>
      </c>
      <c r="AA53" s="154">
        <f t="shared" ca="1" si="65"/>
        <v>5.4246385662313934E-2</v>
      </c>
      <c r="AB53" s="188">
        <f t="shared" ca="1" si="66"/>
        <v>0.53262818504496934</v>
      </c>
      <c r="AC53" s="154">
        <f t="shared" ca="1" si="67"/>
        <v>0.3773158013170933</v>
      </c>
      <c r="AD53" s="154">
        <f t="shared" ca="1" si="68"/>
        <v>0.10818728819665513</v>
      </c>
      <c r="AE53" s="154">
        <f t="shared" ca="1" si="69"/>
        <v>0.26643523629550153</v>
      </c>
      <c r="AF53" s="186">
        <f t="shared" ca="1" si="70"/>
        <v>0.364379795216208</v>
      </c>
      <c r="AG53" s="225" cm="1">
        <f t="array" aca="1" ref="AG53:AN53" ca="1">_xlfn.SORTBY(Y$6:AF$6,Y53:AF53)</f>
        <v>3</v>
      </c>
      <c r="AH53" s="225">
        <f ca="1"/>
        <v>6</v>
      </c>
      <c r="AI53" s="225">
        <f ca="1"/>
        <v>7</v>
      </c>
      <c r="AJ53" s="225">
        <f ca="1"/>
        <v>8</v>
      </c>
      <c r="AK53" s="225">
        <f ca="1"/>
        <v>5</v>
      </c>
      <c r="AL53" s="226">
        <f ca="1"/>
        <v>4</v>
      </c>
      <c r="AM53" s="226">
        <f ca="1"/>
        <v>2</v>
      </c>
      <c r="AN53" s="226">
        <f ca="1"/>
        <v>1</v>
      </c>
      <c r="AO53" s="225">
        <f t="shared" ca="1" si="48"/>
        <v>2</v>
      </c>
      <c r="AP53" s="225">
        <f t="shared" ca="1" si="71"/>
        <v>1</v>
      </c>
      <c r="AQ53" s="289">
        <f t="shared" ca="1" si="72"/>
        <v>2</v>
      </c>
      <c r="AR53" s="227">
        <f t="shared" ca="1" si="73"/>
        <v>1</v>
      </c>
      <c r="AS53" s="228">
        <f t="shared" ca="1" si="49"/>
        <v>1</v>
      </c>
      <c r="AT53" s="229">
        <f t="shared" ca="1" si="74"/>
        <v>0</v>
      </c>
      <c r="AU53" s="223">
        <f t="shared" ca="1" si="75"/>
        <v>39.830539565029412</v>
      </c>
      <c r="AV53" s="7">
        <f ca="1"/>
        <v>30.341483955028369</v>
      </c>
      <c r="AW53" s="7">
        <f ca="1"/>
        <v>1</v>
      </c>
      <c r="AX53" s="7">
        <f ca="1"/>
        <v>1</v>
      </c>
      <c r="AY53" s="7">
        <f ca="1"/>
        <v>3</v>
      </c>
      <c r="AZ53" s="7">
        <f ca="1"/>
        <v>0</v>
      </c>
      <c r="BA53" s="7">
        <f t="shared" ca="1" si="27"/>
        <v>30.341483955028369</v>
      </c>
      <c r="BB53" s="7">
        <f t="shared" ca="1" si="28"/>
        <v>30.341483955028369</v>
      </c>
      <c r="BC53" s="7">
        <f t="shared" ca="1" si="29"/>
        <v>54.166666666666664</v>
      </c>
      <c r="BD53" s="7">
        <f t="shared" ca="1" si="50"/>
        <v>41.666666666666671</v>
      </c>
      <c r="BE53" s="7">
        <f t="shared" ca="1" si="51"/>
        <v>47.916666666666671</v>
      </c>
      <c r="BF53" s="7">
        <f t="shared" ca="1" si="52"/>
        <v>0</v>
      </c>
      <c r="BG53" s="7"/>
      <c r="BH53" s="7"/>
      <c r="BJ53" s="279"/>
      <c r="BK53" s="280">
        <f ca="1">$AU$6</f>
        <v>37.685869903819636</v>
      </c>
      <c r="BL53" s="280">
        <f ca="1">$AQ$6</f>
        <v>69.28446771378708</v>
      </c>
      <c r="BM53" s="280">
        <f ca="1">$AR$6</f>
        <v>38.568935427574175</v>
      </c>
      <c r="BN53" s="280">
        <f ca="1">$AS$6</f>
        <v>44.153577661431065</v>
      </c>
      <c r="BO53" s="280">
        <f ca="1">$AT$6</f>
        <v>24.607329842931936</v>
      </c>
      <c r="BP53" s="281">
        <f ca="1">BK53</f>
        <v>37.685869903819636</v>
      </c>
    </row>
    <row r="54" spans="1:88" x14ac:dyDescent="0.25">
      <c r="A54" s="181">
        <f t="shared" ca="1" si="76"/>
        <v>0.85180005077245091</v>
      </c>
      <c r="B54" s="7">
        <f t="shared" ca="1" si="76"/>
        <v>0.63303549898578426</v>
      </c>
      <c r="C54" s="7">
        <f t="shared" ca="1" si="76"/>
        <v>0.89350674389689855</v>
      </c>
      <c r="D54" s="188">
        <f t="shared" ca="1" si="76"/>
        <v>0.57140413369333964</v>
      </c>
      <c r="E54" s="7">
        <f t="shared" ca="1" si="76"/>
        <v>0.2828031000835225</v>
      </c>
      <c r="F54" s="7">
        <f t="shared" ca="1" si="76"/>
        <v>0.34573279260590711</v>
      </c>
      <c r="G54" s="7">
        <f t="shared" ca="1" si="76"/>
        <v>0.85365836972018427</v>
      </c>
      <c r="H54" s="186">
        <f t="shared" ca="1" si="76"/>
        <v>3.3830579300777333E-2</v>
      </c>
      <c r="I54" s="16">
        <f t="shared" ca="1" si="55"/>
        <v>0.5962600355407156</v>
      </c>
      <c r="J54" s="16">
        <f t="shared" ca="1" si="56"/>
        <v>0.44312484929004897</v>
      </c>
      <c r="K54" s="16">
        <f t="shared" ca="1" si="57"/>
        <v>0.62545472072782893</v>
      </c>
      <c r="L54" s="196">
        <f t="shared" ca="1" si="58"/>
        <v>0.74282537380134162</v>
      </c>
      <c r="M54" s="16">
        <f t="shared" ca="1" si="59"/>
        <v>0.36764403010857927</v>
      </c>
      <c r="N54" s="16">
        <f t="shared" ca="1" si="60"/>
        <v>0.24201295482413496</v>
      </c>
      <c r="O54" s="16">
        <f t="shared" ca="1" si="61"/>
        <v>0.5975608588041289</v>
      </c>
      <c r="P54" s="16">
        <f t="shared" ca="1" si="62"/>
        <v>2.368140551054413E-2</v>
      </c>
      <c r="Q54" s="181">
        <f t="shared" ref="Q54:Q85" ca="1" si="77">I54/MAX($I54:$P54)</f>
        <v>0.80269206810937122</v>
      </c>
      <c r="R54" s="7">
        <f t="shared" ref="R54:R85" ca="1" si="78">J54/MAX($I54:$P54)</f>
        <v>0.5965397318381811</v>
      </c>
      <c r="S54" s="7">
        <f t="shared" ref="S54:S85" ca="1" si="79">K54/MAX($I54:$P54)</f>
        <v>0.84199428666137377</v>
      </c>
      <c r="T54" s="188">
        <f t="shared" ref="T54:T85" ca="1" si="80">L54/MAX($I54:$P54)</f>
        <v>1</v>
      </c>
      <c r="U54" s="7">
        <f t="shared" ref="U54:U85" ca="1" si="81">M54/MAX($I54:$P54)</f>
        <v>0.49492659119490523</v>
      </c>
      <c r="V54" s="7">
        <f t="shared" ref="V54:V85" ca="1" si="82">N54/MAX($I54:$P54)</f>
        <v>0.32580060315610326</v>
      </c>
      <c r="W54" s="7">
        <f t="shared" ref="W54:W85" ca="1" si="83">O54/MAX($I54:$P54)</f>
        <v>0.80444325123974336</v>
      </c>
      <c r="X54" s="7">
        <f t="shared" ref="X54:X85" ca="1" si="84">P54/MAX($I54:$P54)</f>
        <v>3.1880178499230152E-2</v>
      </c>
      <c r="Y54" s="181">
        <f t="shared" ca="1" si="63"/>
        <v>0.8536981956523555</v>
      </c>
      <c r="Z54" s="8">
        <f t="shared" ca="1" si="64"/>
        <v>0.9940273670052272</v>
      </c>
      <c r="AA54" s="154">
        <f t="shared" ca="1" si="65"/>
        <v>0.9070385095269089</v>
      </c>
      <c r="AB54" s="188">
        <f t="shared" ca="1" si="66"/>
        <v>0</v>
      </c>
      <c r="AC54" s="154">
        <f t="shared" ca="1" si="67"/>
        <v>0.35569865037350884</v>
      </c>
      <c r="AD54" s="154">
        <f t="shared" ca="1" si="68"/>
        <v>0.65919895708162524</v>
      </c>
      <c r="AE54" s="154">
        <f t="shared" ca="1" si="69"/>
        <v>8.8596176382499947E-2</v>
      </c>
      <c r="AF54" s="186">
        <f t="shared" ca="1" si="70"/>
        <v>0.85364823500833564</v>
      </c>
      <c r="AG54" s="225" cm="1">
        <f t="array" aca="1" ref="AG54:AN54" ca="1">_xlfn.SORTBY(Y$6:AF$6,Y54:AF54)</f>
        <v>4</v>
      </c>
      <c r="AH54" s="225">
        <f ca="1"/>
        <v>7</v>
      </c>
      <c r="AI54" s="225">
        <f ca="1"/>
        <v>5</v>
      </c>
      <c r="AJ54" s="225">
        <f ca="1"/>
        <v>6</v>
      </c>
      <c r="AK54" s="225">
        <f ca="1"/>
        <v>8</v>
      </c>
      <c r="AL54" s="226">
        <f ca="1"/>
        <v>1</v>
      </c>
      <c r="AM54" s="226">
        <f ca="1"/>
        <v>3</v>
      </c>
      <c r="AN54" s="226">
        <f ca="1"/>
        <v>2</v>
      </c>
      <c r="AO54" s="225">
        <f t="shared" ref="AO54:AO85" ca="1" si="85">DELTA(AL54,1)+DELTA(AL54,2)+DELTA(AL54,3)+DELTA(AM54,1)+DELTA(AM54,2)+DELTA(AM54,3)+DELTA(AN54,1)+DELTA(AN54,2)+DELTA(AN54,3)</f>
        <v>3</v>
      </c>
      <c r="AP54" s="225">
        <f t="shared" ca="1" si="71"/>
        <v>0</v>
      </c>
      <c r="AQ54" s="289">
        <f t="shared" ca="1" si="72"/>
        <v>3</v>
      </c>
      <c r="AR54" s="227">
        <f t="shared" ca="1" si="73"/>
        <v>3</v>
      </c>
      <c r="AS54" s="228">
        <f t="shared" ref="AS54:AS85" ca="1" si="86">(AR54+ABS(AR54))/2</f>
        <v>3</v>
      </c>
      <c r="AT54" s="229">
        <f t="shared" ca="1" si="74"/>
        <v>3</v>
      </c>
      <c r="AU54" s="223">
        <f t="shared" ca="1" si="75"/>
        <v>61.228458883736344</v>
      </c>
      <c r="AV54" s="7">
        <f ca="1"/>
        <v>30.389535178243332</v>
      </c>
      <c r="AW54" s="7">
        <f ca="1"/>
        <v>1</v>
      </c>
      <c r="AX54" s="7">
        <f ca="1"/>
        <v>3</v>
      </c>
      <c r="AY54" s="7">
        <f ca="1"/>
        <v>1</v>
      </c>
      <c r="AZ54" s="7">
        <f ca="1"/>
        <v>0</v>
      </c>
      <c r="BA54" s="7">
        <f t="shared" ca="1" si="27"/>
        <v>30.389535178243332</v>
      </c>
      <c r="BB54" s="7">
        <f t="shared" ca="1" si="28"/>
        <v>30.389535178243332</v>
      </c>
      <c r="BC54" s="7">
        <f t="shared" ca="1" si="29"/>
        <v>54.166666666666664</v>
      </c>
      <c r="BD54" s="7">
        <f t="shared" ca="1" si="50"/>
        <v>45.833333333333329</v>
      </c>
      <c r="BE54" s="7">
        <f t="shared" ca="1" si="51"/>
        <v>50</v>
      </c>
      <c r="BF54" s="7">
        <f t="shared" ca="1" si="52"/>
        <v>0</v>
      </c>
      <c r="BG54" s="7"/>
      <c r="BH54" s="7"/>
      <c r="BJ54" s="279">
        <v>0.05</v>
      </c>
      <c r="BK54" s="280">
        <f t="dataTable" ref="BK54:BO93" dt2D="0" dtr="0" r1="AS2" ca="1"/>
        <v>74.31556853989548</v>
      </c>
      <c r="BL54" s="280">
        <v>100</v>
      </c>
      <c r="BM54" s="280">
        <v>100</v>
      </c>
      <c r="BN54" s="280">
        <v>100</v>
      </c>
      <c r="BO54" s="280">
        <v>100</v>
      </c>
      <c r="BP54" s="281">
        <f t="shared" ref="BP54:BP93" si="87">BK54</f>
        <v>74.31556853989548</v>
      </c>
      <c r="CJ54" t="s">
        <v>32</v>
      </c>
    </row>
    <row r="55" spans="1:88" x14ac:dyDescent="0.25">
      <c r="A55" s="181">
        <f t="shared" ca="1" si="76"/>
        <v>0.12987923416938257</v>
      </c>
      <c r="B55" s="7">
        <f t="shared" ca="1" si="76"/>
        <v>0.76954363600373421</v>
      </c>
      <c r="C55" s="7">
        <f t="shared" ca="1" si="76"/>
        <v>2.8724895912745636E-2</v>
      </c>
      <c r="D55" s="188">
        <f t="shared" ca="1" si="76"/>
        <v>8.5448729698752446E-2</v>
      </c>
      <c r="E55" s="7">
        <f t="shared" ca="1" si="76"/>
        <v>0.42809141680918011</v>
      </c>
      <c r="F55" s="7">
        <f t="shared" ca="1" si="76"/>
        <v>0.13706796607707455</v>
      </c>
      <c r="G55" s="7">
        <f t="shared" ca="1" si="76"/>
        <v>0.83650185450860004</v>
      </c>
      <c r="H55" s="186">
        <f t="shared" ca="1" si="76"/>
        <v>9.041695344020495E-2</v>
      </c>
      <c r="I55" s="16">
        <f t="shared" ca="1" si="55"/>
        <v>9.0915463918567793E-2</v>
      </c>
      <c r="J55" s="16">
        <f t="shared" ca="1" si="56"/>
        <v>1.0004067268048544</v>
      </c>
      <c r="K55" s="16">
        <f t="shared" ca="1" si="57"/>
        <v>3.7342364686569325E-2</v>
      </c>
      <c r="L55" s="196">
        <f t="shared" ca="1" si="58"/>
        <v>5.9814110789126705E-2</v>
      </c>
      <c r="M55" s="16">
        <f t="shared" ca="1" si="59"/>
        <v>0.29966399176642605</v>
      </c>
      <c r="N55" s="16">
        <f t="shared" ca="1" si="60"/>
        <v>9.5947576253952185E-2</v>
      </c>
      <c r="O55" s="16">
        <f t="shared" ca="1" si="61"/>
        <v>1.0874524108611801</v>
      </c>
      <c r="P55" s="16">
        <f t="shared" ca="1" si="62"/>
        <v>6.3291867408143465E-2</v>
      </c>
      <c r="Q55" s="181">
        <f t="shared" ca="1" si="77"/>
        <v>8.3604085117223309E-2</v>
      </c>
      <c r="R55" s="7">
        <f t="shared" ca="1" si="78"/>
        <v>0.91995448887055942</v>
      </c>
      <c r="S55" s="7">
        <f t="shared" ca="1" si="79"/>
        <v>3.4339309300898048E-2</v>
      </c>
      <c r="T55" s="188">
        <f t="shared" ca="1" si="80"/>
        <v>5.5003888162571138E-2</v>
      </c>
      <c r="U55" s="7">
        <f t="shared" ca="1" si="81"/>
        <v>0.27556515464351661</v>
      </c>
      <c r="V55" s="7">
        <f t="shared" ca="1" si="82"/>
        <v>8.8231517347935218E-2</v>
      </c>
      <c r="W55" s="7">
        <f t="shared" ca="1" si="83"/>
        <v>1</v>
      </c>
      <c r="X55" s="7">
        <f t="shared" ca="1" si="84"/>
        <v>5.8201965231766871E-2</v>
      </c>
      <c r="Y55" s="181">
        <f t="shared" ca="1" si="63"/>
        <v>0.26095476788820154</v>
      </c>
      <c r="Z55" s="8">
        <f t="shared" ca="1" si="64"/>
        <v>0.92959084282745719</v>
      </c>
      <c r="AA55" s="154">
        <f t="shared" ca="1" si="65"/>
        <v>0.98598466239294602</v>
      </c>
      <c r="AB55" s="188">
        <f t="shared" ca="1" si="66"/>
        <v>0.28294780790640023</v>
      </c>
      <c r="AC55" s="154">
        <f t="shared" ca="1" si="67"/>
        <v>0.32151118729903638</v>
      </c>
      <c r="AD55" s="154">
        <f t="shared" ca="1" si="68"/>
        <v>0.43991010180515933</v>
      </c>
      <c r="AE55" s="154">
        <f t="shared" ca="1" si="69"/>
        <v>0</v>
      </c>
      <c r="AF55" s="186">
        <f t="shared" ca="1" si="70"/>
        <v>0.49911175209785935</v>
      </c>
      <c r="AG55" s="225" cm="1">
        <f t="array" aca="1" ref="AG55:AN55" ca="1">_xlfn.SORTBY(Y$6:AF$6,Y55:AF55)</f>
        <v>7</v>
      </c>
      <c r="AH55" s="225">
        <f ca="1"/>
        <v>1</v>
      </c>
      <c r="AI55" s="225">
        <f ca="1"/>
        <v>4</v>
      </c>
      <c r="AJ55" s="225">
        <f ca="1"/>
        <v>5</v>
      </c>
      <c r="AK55" s="225">
        <f ca="1"/>
        <v>6</v>
      </c>
      <c r="AL55" s="226">
        <f ca="1"/>
        <v>8</v>
      </c>
      <c r="AM55" s="226">
        <f ca="1"/>
        <v>2</v>
      </c>
      <c r="AN55" s="226">
        <f ca="1"/>
        <v>3</v>
      </c>
      <c r="AO55" s="225">
        <f t="shared" ca="1" si="85"/>
        <v>2</v>
      </c>
      <c r="AP55" s="225">
        <f t="shared" ca="1" si="71"/>
        <v>1</v>
      </c>
      <c r="AQ55" s="289">
        <f t="shared" ca="1" si="72"/>
        <v>2</v>
      </c>
      <c r="AR55" s="227">
        <f t="shared" ca="1" si="73"/>
        <v>1</v>
      </c>
      <c r="AS55" s="228">
        <f t="shared" ca="1" si="86"/>
        <v>1</v>
      </c>
      <c r="AT55" s="229">
        <f t="shared" ca="1" si="74"/>
        <v>0</v>
      </c>
      <c r="AU55" s="223">
        <f t="shared" ca="1" si="75"/>
        <v>31.436255108430881</v>
      </c>
      <c r="AV55" s="7">
        <f ca="1"/>
        <v>30.496760670563649</v>
      </c>
      <c r="AW55" s="7">
        <f ca="1"/>
        <v>2</v>
      </c>
      <c r="AX55" s="7">
        <f ca="1"/>
        <v>1</v>
      </c>
      <c r="AY55" s="7">
        <f ca="1"/>
        <v>1</v>
      </c>
      <c r="AZ55" s="7">
        <f ca="1"/>
        <v>0</v>
      </c>
      <c r="BA55" s="7">
        <f t="shared" ca="1" si="27"/>
        <v>30.496760670563649</v>
      </c>
      <c r="BB55" s="7">
        <f t="shared" ca="1" si="28"/>
        <v>30.496760670563649</v>
      </c>
      <c r="BC55" s="7">
        <f t="shared" ca="1" si="29"/>
        <v>54.166666666666664</v>
      </c>
      <c r="BD55" s="7">
        <f t="shared" ca="1" si="50"/>
        <v>41.666666666666671</v>
      </c>
      <c r="BE55" s="7">
        <f t="shared" ca="1" si="51"/>
        <v>50</v>
      </c>
      <c r="BF55" s="7">
        <f t="shared" ca="1" si="52"/>
        <v>0</v>
      </c>
      <c r="BG55" s="7"/>
      <c r="BH55" s="7"/>
      <c r="BJ55" s="279">
        <v>0.1</v>
      </c>
      <c r="BK55" s="280">
        <v>72.048047986243347</v>
      </c>
      <c r="BL55" s="280">
        <v>99.825479930191975</v>
      </c>
      <c r="BM55" s="280">
        <v>99.650959860383935</v>
      </c>
      <c r="BN55" s="280">
        <v>99.650959860383935</v>
      </c>
      <c r="BO55" s="280">
        <v>99.47643979057591</v>
      </c>
      <c r="BP55" s="281">
        <f t="shared" si="87"/>
        <v>72.048047986243347</v>
      </c>
      <c r="CJ55" t="s">
        <v>32</v>
      </c>
    </row>
    <row r="56" spans="1:88" x14ac:dyDescent="0.25">
      <c r="A56" s="181">
        <f t="shared" ca="1" si="76"/>
        <v>0.2086531734276251</v>
      </c>
      <c r="B56" s="7">
        <f t="shared" ca="1" si="76"/>
        <v>2.5434401770555019E-3</v>
      </c>
      <c r="C56" s="7">
        <f t="shared" ca="1" si="76"/>
        <v>0.23119514089677487</v>
      </c>
      <c r="D56" s="188">
        <f t="shared" ca="1" si="76"/>
        <v>0.11934033612711391</v>
      </c>
      <c r="E56" s="7">
        <f t="shared" ca="1" si="76"/>
        <v>0.25260389087895962</v>
      </c>
      <c r="F56" s="7">
        <f t="shared" ca="1" si="76"/>
        <v>9.426871492875577E-3</v>
      </c>
      <c r="G56" s="7">
        <f t="shared" ca="1" si="76"/>
        <v>0.75536741604702784</v>
      </c>
      <c r="H56" s="186">
        <f t="shared" ca="1" si="76"/>
        <v>0.75893451885336727</v>
      </c>
      <c r="I56" s="16">
        <f t="shared" ca="1" si="55"/>
        <v>0.14605722139933755</v>
      </c>
      <c r="J56" s="16">
        <f t="shared" ca="1" si="56"/>
        <v>1.7804081239388512E-3</v>
      </c>
      <c r="K56" s="16">
        <f t="shared" ca="1" si="57"/>
        <v>0.16183659862774241</v>
      </c>
      <c r="L56" s="196">
        <f t="shared" ca="1" si="58"/>
        <v>8.3538235288979731E-2</v>
      </c>
      <c r="M56" s="16">
        <f t="shared" ca="1" si="59"/>
        <v>0.32838505814264751</v>
      </c>
      <c r="N56" s="16">
        <f t="shared" ca="1" si="60"/>
        <v>6.5988100450129032E-3</v>
      </c>
      <c r="O56" s="16">
        <f t="shared" ca="1" si="61"/>
        <v>0.52875719123291942</v>
      </c>
      <c r="P56" s="16">
        <f t="shared" ca="1" si="62"/>
        <v>0.98661487450937746</v>
      </c>
      <c r="Q56" s="181">
        <f t="shared" ca="1" si="77"/>
        <v>0.14803873849151999</v>
      </c>
      <c r="R56" s="7">
        <f t="shared" ca="1" si="78"/>
        <v>1.8045624183643189E-3</v>
      </c>
      <c r="S56" s="7">
        <f t="shared" ca="1" si="79"/>
        <v>0.16403219007641689</v>
      </c>
      <c r="T56" s="188">
        <f t="shared" ca="1" si="80"/>
        <v>8.4671574945108657E-2</v>
      </c>
      <c r="U56" s="7">
        <f t="shared" ca="1" si="81"/>
        <v>0.33284016552653983</v>
      </c>
      <c r="V56" s="7">
        <f t="shared" ca="1" si="82"/>
        <v>6.6883342381132771E-3</v>
      </c>
      <c r="W56" s="7">
        <f t="shared" ca="1" si="83"/>
        <v>0.53593069078333033</v>
      </c>
      <c r="X56" s="7">
        <f t="shared" ca="1" si="84"/>
        <v>1</v>
      </c>
      <c r="Y56" s="181">
        <f t="shared" ca="1" si="63"/>
        <v>0.33585456710543216</v>
      </c>
      <c r="Z56" s="8">
        <f t="shared" ca="1" si="64"/>
        <v>0.5920498032936975</v>
      </c>
      <c r="AA56" s="154">
        <f t="shared" ca="1" si="65"/>
        <v>0.8178815507423689</v>
      </c>
      <c r="AB56" s="188">
        <f t="shared" ca="1" si="66"/>
        <v>0.88203385719826888</v>
      </c>
      <c r="AC56" s="154">
        <f t="shared" ca="1" si="67"/>
        <v>0.47830572333529398</v>
      </c>
      <c r="AD56" s="154">
        <f t="shared" ca="1" si="68"/>
        <v>0.2401346935098887</v>
      </c>
      <c r="AE56" s="154">
        <f t="shared" ca="1" si="69"/>
        <v>0.19654919121691958</v>
      </c>
      <c r="AF56" s="186">
        <f t="shared" ca="1" si="70"/>
        <v>0</v>
      </c>
      <c r="AG56" s="225" cm="1">
        <f t="array" aca="1" ref="AG56:AN56" ca="1">_xlfn.SORTBY(Y$6:AF$6,Y56:AF56)</f>
        <v>8</v>
      </c>
      <c r="AH56" s="225">
        <f ca="1"/>
        <v>7</v>
      </c>
      <c r="AI56" s="225">
        <f ca="1"/>
        <v>6</v>
      </c>
      <c r="AJ56" s="225">
        <f ca="1"/>
        <v>1</v>
      </c>
      <c r="AK56" s="225">
        <f ca="1"/>
        <v>5</v>
      </c>
      <c r="AL56" s="226">
        <f ca="1"/>
        <v>2</v>
      </c>
      <c r="AM56" s="226">
        <f ca="1"/>
        <v>3</v>
      </c>
      <c r="AN56" s="226">
        <f ca="1"/>
        <v>4</v>
      </c>
      <c r="AO56" s="225">
        <f t="shared" ca="1" si="85"/>
        <v>2</v>
      </c>
      <c r="AP56" s="225">
        <f t="shared" ca="1" si="71"/>
        <v>1</v>
      </c>
      <c r="AQ56" s="289">
        <f t="shared" ca="1" si="72"/>
        <v>2</v>
      </c>
      <c r="AR56" s="227">
        <f t="shared" ca="1" si="73"/>
        <v>1</v>
      </c>
      <c r="AS56" s="228">
        <f t="shared" ca="1" si="86"/>
        <v>1</v>
      </c>
      <c r="AT56" s="229">
        <f t="shared" ca="1" si="74"/>
        <v>0</v>
      </c>
      <c r="AU56" s="223">
        <f t="shared" ca="1" si="75"/>
        <v>28.425078205992417</v>
      </c>
      <c r="AV56" s="7">
        <f ca="1"/>
        <v>30.533649064299333</v>
      </c>
      <c r="AW56" s="7">
        <f ca="1"/>
        <v>1</v>
      </c>
      <c r="AX56" s="7">
        <f ca="1"/>
        <v>1</v>
      </c>
      <c r="AY56" s="7">
        <f ca="1"/>
        <v>1</v>
      </c>
      <c r="AZ56" s="7">
        <f ca="1"/>
        <v>0</v>
      </c>
      <c r="BA56" s="7">
        <f t="shared" ca="1" si="27"/>
        <v>30.533649064299333</v>
      </c>
      <c r="BB56" s="7">
        <f t="shared" ca="1" si="28"/>
        <v>30.533649064299333</v>
      </c>
      <c r="BC56" s="7">
        <f t="shared" ca="1" si="29"/>
        <v>52.083333333333336</v>
      </c>
      <c r="BD56" s="7">
        <f t="shared" ca="1" si="50"/>
        <v>37.5</v>
      </c>
      <c r="BE56" s="7">
        <f t="shared" ca="1" si="51"/>
        <v>45.833333333333329</v>
      </c>
      <c r="BF56" s="7">
        <f t="shared" ca="1" si="52"/>
        <v>0</v>
      </c>
      <c r="BG56" s="7"/>
      <c r="BH56" s="7"/>
      <c r="BJ56" s="279">
        <v>0.15</v>
      </c>
      <c r="BK56" s="280">
        <v>69.828947738890278</v>
      </c>
      <c r="BL56" s="280">
        <v>99.127399650959873</v>
      </c>
      <c r="BM56" s="280">
        <v>98.254799301919718</v>
      </c>
      <c r="BN56" s="280">
        <v>98.254799301919718</v>
      </c>
      <c r="BO56" s="280">
        <v>97.382198952879591</v>
      </c>
      <c r="BP56" s="281">
        <f t="shared" si="87"/>
        <v>69.828947738890278</v>
      </c>
    </row>
    <row r="57" spans="1:88" x14ac:dyDescent="0.25">
      <c r="A57" s="181">
        <f t="shared" ca="1" si="76"/>
        <v>0.65549770269244245</v>
      </c>
      <c r="B57" s="7">
        <f t="shared" ca="1" si="76"/>
        <v>0.2084929114909001</v>
      </c>
      <c r="C57" s="7">
        <f t="shared" ca="1" si="76"/>
        <v>8.6925959483015441E-3</v>
      </c>
      <c r="D57" s="188">
        <f t="shared" ca="1" si="76"/>
        <v>0.7885407187412351</v>
      </c>
      <c r="E57" s="7">
        <f t="shared" ca="1" si="76"/>
        <v>0.99902458258092175</v>
      </c>
      <c r="F57" s="7">
        <f t="shared" ca="1" si="76"/>
        <v>0.10147513688810861</v>
      </c>
      <c r="G57" s="7">
        <f t="shared" ca="1" si="76"/>
        <v>0.42380395982765839</v>
      </c>
      <c r="H57" s="186">
        <f t="shared" ca="1" si="76"/>
        <v>0.5646834721845998</v>
      </c>
      <c r="I57" s="16">
        <f t="shared" ca="1" si="55"/>
        <v>0.85214701350017519</v>
      </c>
      <c r="J57" s="16">
        <f t="shared" ca="1" si="56"/>
        <v>0.27104078493817013</v>
      </c>
      <c r="K57" s="16">
        <f t="shared" ca="1" si="57"/>
        <v>1.1300374732792008E-2</v>
      </c>
      <c r="L57" s="196">
        <f t="shared" ca="1" si="58"/>
        <v>1.0251029343636058</v>
      </c>
      <c r="M57" s="16">
        <f t="shared" ca="1" si="59"/>
        <v>1.2987319573551983</v>
      </c>
      <c r="N57" s="16">
        <f t="shared" ca="1" si="60"/>
        <v>0.13191767795454121</v>
      </c>
      <c r="O57" s="16">
        <f t="shared" ca="1" si="61"/>
        <v>0.29666277187936085</v>
      </c>
      <c r="P57" s="16">
        <f t="shared" ca="1" si="62"/>
        <v>0.73408851383997975</v>
      </c>
      <c r="Q57" s="181">
        <f t="shared" ca="1" si="77"/>
        <v>0.65613771084491468</v>
      </c>
      <c r="R57" s="7">
        <f t="shared" ca="1" si="78"/>
        <v>0.20869647767052019</v>
      </c>
      <c r="S57" s="7">
        <f t="shared" ca="1" si="79"/>
        <v>8.7010831363575954E-3</v>
      </c>
      <c r="T57" s="188">
        <f t="shared" ca="1" si="80"/>
        <v>0.78931062607497227</v>
      </c>
      <c r="U57" s="7">
        <f t="shared" ca="1" si="81"/>
        <v>1</v>
      </c>
      <c r="V57" s="7">
        <f t="shared" ca="1" si="82"/>
        <v>0.10157421414591573</v>
      </c>
      <c r="W57" s="7">
        <f t="shared" ca="1" si="83"/>
        <v>0.22842494188215676</v>
      </c>
      <c r="X57" s="7">
        <f t="shared" ca="1" si="84"/>
        <v>0.56523481206615855</v>
      </c>
      <c r="Y57" s="181">
        <f t="shared" ca="1" si="63"/>
        <v>0.7286014957078174</v>
      </c>
      <c r="Z57" s="8">
        <f t="shared" ca="1" si="64"/>
        <v>0.3874308758574212</v>
      </c>
      <c r="AA57" s="154">
        <f t="shared" ca="1" si="65"/>
        <v>0.19051328302465625</v>
      </c>
      <c r="AB57" s="188">
        <f t="shared" ca="1" si="66"/>
        <v>0.2068190519701989</v>
      </c>
      <c r="AC57" s="154">
        <f t="shared" ca="1" si="67"/>
        <v>0</v>
      </c>
      <c r="AD57" s="154">
        <f t="shared" ca="1" si="68"/>
        <v>0.45745916595641006</v>
      </c>
      <c r="AE57" s="154">
        <f t="shared" ca="1" si="69"/>
        <v>0.63540569503880717</v>
      </c>
      <c r="AF57" s="186">
        <f t="shared" ca="1" si="70"/>
        <v>0.3023530537166022</v>
      </c>
      <c r="AG57" s="225" cm="1">
        <f t="array" aca="1" ref="AG57:AN57" ca="1">_xlfn.SORTBY(Y$6:AF$6,Y57:AF57)</f>
        <v>5</v>
      </c>
      <c r="AH57" s="225">
        <f ca="1"/>
        <v>3</v>
      </c>
      <c r="AI57" s="225">
        <f ca="1"/>
        <v>4</v>
      </c>
      <c r="AJ57" s="225">
        <f ca="1"/>
        <v>8</v>
      </c>
      <c r="AK57" s="225">
        <f ca="1"/>
        <v>2</v>
      </c>
      <c r="AL57" s="226">
        <f ca="1"/>
        <v>6</v>
      </c>
      <c r="AM57" s="226">
        <f ca="1"/>
        <v>7</v>
      </c>
      <c r="AN57" s="226">
        <f ca="1"/>
        <v>1</v>
      </c>
      <c r="AO57" s="225">
        <f t="shared" ca="1" si="85"/>
        <v>1</v>
      </c>
      <c r="AP57" s="225">
        <f t="shared" ca="1" si="71"/>
        <v>2</v>
      </c>
      <c r="AQ57" s="289">
        <f t="shared" ca="1" si="72"/>
        <v>1</v>
      </c>
      <c r="AR57" s="227">
        <f t="shared" ca="1" si="73"/>
        <v>-1</v>
      </c>
      <c r="AS57" s="228">
        <f t="shared" ca="1" si="86"/>
        <v>0</v>
      </c>
      <c r="AT57" s="229">
        <f t="shared" ca="1" si="74"/>
        <v>0</v>
      </c>
      <c r="AU57" s="223">
        <f t="shared" ca="1" si="75"/>
        <v>44.47599832276245</v>
      </c>
      <c r="AV57" s="7">
        <f ca="1"/>
        <v>30.808013858264811</v>
      </c>
      <c r="AW57" s="7">
        <f ca="1"/>
        <v>2</v>
      </c>
      <c r="AX57" s="7">
        <f ca="1"/>
        <v>-1</v>
      </c>
      <c r="AY57" s="7">
        <f ca="1"/>
        <v>1</v>
      </c>
      <c r="AZ57" s="7">
        <f ca="1"/>
        <v>0</v>
      </c>
      <c r="BA57" s="7">
        <f t="shared" ca="1" si="27"/>
        <v>30.808013858264811</v>
      </c>
      <c r="BB57" s="7">
        <f t="shared" ca="1" si="28"/>
        <v>30.808013858264811</v>
      </c>
      <c r="BC57" s="7">
        <f t="shared" ca="1" si="29"/>
        <v>54.166666666666664</v>
      </c>
      <c r="BD57" s="7">
        <f t="shared" ca="1" si="50"/>
        <v>33.333333333333329</v>
      </c>
      <c r="BE57" s="7">
        <f t="shared" ca="1" si="51"/>
        <v>39.583333333333329</v>
      </c>
      <c r="BF57" s="7">
        <f t="shared" ca="1" si="52"/>
        <v>0</v>
      </c>
      <c r="BG57" s="7"/>
      <c r="BH57" s="7"/>
      <c r="BJ57" s="279">
        <v>0.2</v>
      </c>
      <c r="BK57" s="280">
        <v>67.648884869254502</v>
      </c>
      <c r="BL57" s="280">
        <v>97.905759162303681</v>
      </c>
      <c r="BM57" s="280">
        <v>95.811518324607334</v>
      </c>
      <c r="BN57" s="280">
        <v>96.160558464223399</v>
      </c>
      <c r="BO57" s="280">
        <v>94.764397905759168</v>
      </c>
      <c r="BP57" s="281">
        <f t="shared" si="87"/>
        <v>67.648884869254502</v>
      </c>
    </row>
    <row r="58" spans="1:88" x14ac:dyDescent="0.25">
      <c r="A58" s="181">
        <f t="shared" ca="1" si="76"/>
        <v>1.4320420570154433E-2</v>
      </c>
      <c r="B58" s="7">
        <f t="shared" ca="1" si="76"/>
        <v>0.54601285580161651</v>
      </c>
      <c r="C58" s="7">
        <f t="shared" ca="1" si="76"/>
        <v>0.92513755417738897</v>
      </c>
      <c r="D58" s="188">
        <f t="shared" ca="1" si="76"/>
        <v>0.55167197785510913</v>
      </c>
      <c r="E58" s="7">
        <f t="shared" ca="1" si="76"/>
        <v>1.5264400278534006E-2</v>
      </c>
      <c r="F58" s="7">
        <f t="shared" ca="1" si="76"/>
        <v>0.40410223946822382</v>
      </c>
      <c r="G58" s="7">
        <f t="shared" ca="1" si="76"/>
        <v>9.8921626811390079E-2</v>
      </c>
      <c r="H58" s="186">
        <f t="shared" ca="1" si="76"/>
        <v>0.75667752313684478</v>
      </c>
      <c r="I58" s="16">
        <f t="shared" ca="1" si="55"/>
        <v>1.0024294399108102E-2</v>
      </c>
      <c r="J58" s="16">
        <f t="shared" ca="1" si="56"/>
        <v>0.38220899906113154</v>
      </c>
      <c r="K58" s="16">
        <f t="shared" ca="1" si="57"/>
        <v>1.2026788204306056</v>
      </c>
      <c r="L58" s="196">
        <f t="shared" ca="1" si="58"/>
        <v>0.71717357121164194</v>
      </c>
      <c r="M58" s="16">
        <f t="shared" ca="1" si="59"/>
        <v>1.0685080194973804E-2</v>
      </c>
      <c r="N58" s="16">
        <f t="shared" ca="1" si="60"/>
        <v>0.52533291130869098</v>
      </c>
      <c r="O58" s="16">
        <f t="shared" ca="1" si="61"/>
        <v>0.1285981148548071</v>
      </c>
      <c r="P58" s="16">
        <f t="shared" ca="1" si="62"/>
        <v>0.98368078007789828</v>
      </c>
      <c r="Q58" s="181">
        <f t="shared" ca="1" si="77"/>
        <v>8.3349720879918859E-3</v>
      </c>
      <c r="R58" s="7">
        <f t="shared" ca="1" si="78"/>
        <v>0.31779806259852977</v>
      </c>
      <c r="S58" s="7">
        <f t="shared" ca="1" si="79"/>
        <v>1</v>
      </c>
      <c r="T58" s="188">
        <f t="shared" ca="1" si="80"/>
        <v>0.59631346210525771</v>
      </c>
      <c r="U58" s="7">
        <f t="shared" ca="1" si="81"/>
        <v>8.8844004013874066E-3</v>
      </c>
      <c r="V58" s="7">
        <f t="shared" ca="1" si="82"/>
        <v>0.43680233025189674</v>
      </c>
      <c r="W58" s="7">
        <f t="shared" ca="1" si="83"/>
        <v>0.10692639852821553</v>
      </c>
      <c r="X58" s="7">
        <f t="shared" ca="1" si="84"/>
        <v>0.81790812589989936</v>
      </c>
      <c r="Y58" s="181">
        <f t="shared" ca="1" si="63"/>
        <v>0.63432537932056132</v>
      </c>
      <c r="Z58" s="8">
        <f t="shared" ca="1" si="64"/>
        <v>0.98607493135909863</v>
      </c>
      <c r="AA58" s="154">
        <f t="shared" ca="1" si="65"/>
        <v>1</v>
      </c>
      <c r="AB58" s="188">
        <f t="shared" ca="1" si="66"/>
        <v>7.1678274031550637E-2</v>
      </c>
      <c r="AC58" s="154">
        <f t="shared" ca="1" si="67"/>
        <v>0.55484574010216758</v>
      </c>
      <c r="AD58" s="154">
        <f t="shared" ca="1" si="68"/>
        <v>0.16578749877123283</v>
      </c>
      <c r="AE58" s="154">
        <f t="shared" ca="1" si="69"/>
        <v>0.56264492180282422</v>
      </c>
      <c r="AF58" s="186">
        <f t="shared" ca="1" si="70"/>
        <v>0.12062874408645452</v>
      </c>
      <c r="AG58" s="225" cm="1">
        <f t="array" aca="1" ref="AG58:AN58" ca="1">_xlfn.SORTBY(Y$6:AF$6,Y58:AF58)</f>
        <v>4</v>
      </c>
      <c r="AH58" s="225">
        <f ca="1"/>
        <v>8</v>
      </c>
      <c r="AI58" s="225">
        <f ca="1"/>
        <v>6</v>
      </c>
      <c r="AJ58" s="225">
        <f ca="1"/>
        <v>5</v>
      </c>
      <c r="AK58" s="225">
        <f ca="1"/>
        <v>7</v>
      </c>
      <c r="AL58" s="226">
        <f ca="1"/>
        <v>1</v>
      </c>
      <c r="AM58" s="226">
        <f ca="1"/>
        <v>2</v>
      </c>
      <c r="AN58" s="226">
        <f ca="1"/>
        <v>3</v>
      </c>
      <c r="AO58" s="225">
        <f t="shared" ca="1" si="85"/>
        <v>3</v>
      </c>
      <c r="AP58" s="225">
        <f t="shared" ca="1" si="71"/>
        <v>0</v>
      </c>
      <c r="AQ58" s="289">
        <f t="shared" ca="1" si="72"/>
        <v>3</v>
      </c>
      <c r="AR58" s="227">
        <f t="shared" ca="1" si="73"/>
        <v>3</v>
      </c>
      <c r="AS58" s="228">
        <f t="shared" ca="1" si="86"/>
        <v>3</v>
      </c>
      <c r="AT58" s="229">
        <f t="shared" ca="1" si="74"/>
        <v>3</v>
      </c>
      <c r="AU58" s="223">
        <f t="shared" ca="1" si="75"/>
        <v>41.162096898414731</v>
      </c>
      <c r="AV58" s="7">
        <f ca="1"/>
        <v>30.866357268582078</v>
      </c>
      <c r="AW58" s="7">
        <f ca="1"/>
        <v>2</v>
      </c>
      <c r="AX58" s="7">
        <f ca="1"/>
        <v>3</v>
      </c>
      <c r="AY58" s="7">
        <f ca="1"/>
        <v>3</v>
      </c>
      <c r="AZ58" s="7">
        <f ca="1"/>
        <v>0</v>
      </c>
      <c r="BA58" s="7">
        <f t="shared" ca="1" si="27"/>
        <v>30.866357268582078</v>
      </c>
      <c r="BB58" s="7">
        <f t="shared" ca="1" si="28"/>
        <v>30.866357268582078</v>
      </c>
      <c r="BC58" s="7">
        <f t="shared" ca="1" si="29"/>
        <v>54.166666666666664</v>
      </c>
      <c r="BD58" s="7">
        <f t="shared" ca="1" si="50"/>
        <v>33.333333333333329</v>
      </c>
      <c r="BE58" s="7">
        <f t="shared" ca="1" si="51"/>
        <v>45.833333333333329</v>
      </c>
      <c r="BF58" s="7">
        <f t="shared" ca="1" si="52"/>
        <v>0</v>
      </c>
      <c r="BG58" s="7"/>
      <c r="BH58" s="7"/>
      <c r="BJ58" s="279">
        <v>0.25</v>
      </c>
      <c r="BK58" s="280">
        <v>65.949530684708549</v>
      </c>
      <c r="BL58" s="280">
        <v>97.556719022687602</v>
      </c>
      <c r="BM58" s="280">
        <v>95.113438045375219</v>
      </c>
      <c r="BN58" s="280">
        <v>95.113438045375219</v>
      </c>
      <c r="BO58" s="280">
        <v>92.670157068062835</v>
      </c>
      <c r="BP58" s="281">
        <f t="shared" si="87"/>
        <v>65.949530684708549</v>
      </c>
    </row>
    <row r="59" spans="1:88" x14ac:dyDescent="0.25">
      <c r="A59" s="181">
        <f t="shared" ref="A59:H68" ca="1" si="88">IF(($AP$3*$AP$4=0),A$8,RAND()^$AS$2)</f>
        <v>0.75813894884182276</v>
      </c>
      <c r="B59" s="7">
        <f t="shared" ca="1" si="88"/>
        <v>0.13188530716739741</v>
      </c>
      <c r="C59" s="7">
        <f t="shared" ca="1" si="88"/>
        <v>0.82749048396295422</v>
      </c>
      <c r="D59" s="188">
        <f t="shared" ca="1" si="88"/>
        <v>0.97178831373198649</v>
      </c>
      <c r="E59" s="7">
        <f t="shared" ca="1" si="88"/>
        <v>0.30679749067863565</v>
      </c>
      <c r="F59" s="7">
        <f t="shared" ca="1" si="88"/>
        <v>0.60791219271304098</v>
      </c>
      <c r="G59" s="7">
        <f t="shared" ca="1" si="88"/>
        <v>0.23261527532039267</v>
      </c>
      <c r="H59" s="186">
        <f t="shared" ca="1" si="88"/>
        <v>0.18143135280347134</v>
      </c>
      <c r="I59" s="16">
        <f t="shared" ca="1" si="55"/>
        <v>0.98558063349436964</v>
      </c>
      <c r="J59" s="16">
        <f t="shared" ca="1" si="56"/>
        <v>0.17145089931761665</v>
      </c>
      <c r="K59" s="16">
        <f t="shared" ca="1" si="57"/>
        <v>1.0757376291518406</v>
      </c>
      <c r="L59" s="196">
        <f t="shared" ca="1" si="58"/>
        <v>1.2633248078515824</v>
      </c>
      <c r="M59" s="16">
        <f t="shared" ca="1" si="59"/>
        <v>0.21475824347504494</v>
      </c>
      <c r="N59" s="16">
        <f t="shared" ca="1" si="60"/>
        <v>0.42553853489912868</v>
      </c>
      <c r="O59" s="16">
        <f t="shared" ca="1" si="61"/>
        <v>0.30239985791651047</v>
      </c>
      <c r="P59" s="16">
        <f t="shared" ca="1" si="62"/>
        <v>0.12700194696242992</v>
      </c>
      <c r="Q59" s="181">
        <f t="shared" ca="1" si="77"/>
        <v>0.78014824641214309</v>
      </c>
      <c r="R59" s="7">
        <f t="shared" ca="1" si="78"/>
        <v>0.13571402876920233</v>
      </c>
      <c r="S59" s="7">
        <f t="shared" ca="1" si="79"/>
        <v>0.8515131045207972</v>
      </c>
      <c r="T59" s="188">
        <f t="shared" ca="1" si="80"/>
        <v>1</v>
      </c>
      <c r="U59" s="7">
        <f t="shared" ca="1" si="81"/>
        <v>0.16999447975716084</v>
      </c>
      <c r="V59" s="7">
        <f t="shared" ca="1" si="82"/>
        <v>0.33684016355445595</v>
      </c>
      <c r="W59" s="7">
        <f t="shared" ca="1" si="83"/>
        <v>0.23936825750360546</v>
      </c>
      <c r="X59" s="7">
        <f t="shared" ca="1" si="84"/>
        <v>0.10052992403308392</v>
      </c>
      <c r="Y59" s="181">
        <f t="shared" ca="1" si="63"/>
        <v>0.91126711597709864</v>
      </c>
      <c r="Z59" s="8">
        <f t="shared" ca="1" si="64"/>
        <v>0.68235920337650979</v>
      </c>
      <c r="AA59" s="154">
        <f t="shared" ca="1" si="65"/>
        <v>0.89946004949065628</v>
      </c>
      <c r="AB59" s="188">
        <f t="shared" ca="1" si="66"/>
        <v>0</v>
      </c>
      <c r="AC59" s="154">
        <f t="shared" ca="1" si="67"/>
        <v>0.67420161934740963</v>
      </c>
      <c r="AD59" s="154">
        <f t="shared" ca="1" si="68"/>
        <v>2.4777965170630523E-2</v>
      </c>
      <c r="AE59" s="154">
        <f t="shared" ca="1" si="69"/>
        <v>0.36103100474972871</v>
      </c>
      <c r="AF59" s="186">
        <f t="shared" ca="1" si="70"/>
        <v>0.33046435833478177</v>
      </c>
      <c r="AG59" s="225" cm="1">
        <f t="array" aca="1" ref="AG59:AN59" ca="1">_xlfn.SORTBY(Y$6:AF$6,Y59:AF59)</f>
        <v>4</v>
      </c>
      <c r="AH59" s="225">
        <f ca="1"/>
        <v>6</v>
      </c>
      <c r="AI59" s="225">
        <f ca="1"/>
        <v>8</v>
      </c>
      <c r="AJ59" s="225">
        <f ca="1"/>
        <v>7</v>
      </c>
      <c r="AK59" s="225">
        <f ca="1"/>
        <v>5</v>
      </c>
      <c r="AL59" s="226">
        <f ca="1"/>
        <v>2</v>
      </c>
      <c r="AM59" s="226">
        <f ca="1"/>
        <v>3</v>
      </c>
      <c r="AN59" s="226">
        <f ca="1"/>
        <v>1</v>
      </c>
      <c r="AO59" s="225">
        <f t="shared" ca="1" si="85"/>
        <v>3</v>
      </c>
      <c r="AP59" s="225">
        <f t="shared" ca="1" si="71"/>
        <v>0</v>
      </c>
      <c r="AQ59" s="289">
        <f t="shared" ca="1" si="72"/>
        <v>3</v>
      </c>
      <c r="AR59" s="227">
        <f t="shared" ca="1" si="73"/>
        <v>3</v>
      </c>
      <c r="AS59" s="228">
        <f t="shared" ca="1" si="86"/>
        <v>3</v>
      </c>
      <c r="AT59" s="229">
        <f t="shared" ca="1" si="74"/>
        <v>3</v>
      </c>
      <c r="AU59" s="223">
        <f t="shared" ca="1" si="75"/>
        <v>45.176352556880609</v>
      </c>
      <c r="AV59" s="7">
        <f ca="1"/>
        <v>30.910661109766792</v>
      </c>
      <c r="AW59" s="7">
        <f ca="1"/>
        <v>1</v>
      </c>
      <c r="AX59" s="7">
        <f ca="1"/>
        <v>3</v>
      </c>
      <c r="AY59" s="7">
        <f ca="1"/>
        <v>0</v>
      </c>
      <c r="AZ59" s="7">
        <f ca="1"/>
        <v>0</v>
      </c>
      <c r="BA59" s="7">
        <f t="shared" ca="1" si="27"/>
        <v>30.910661109766792</v>
      </c>
      <c r="BB59" s="7">
        <f t="shared" ca="1" si="28"/>
        <v>30.910661109766792</v>
      </c>
      <c r="BC59" s="7">
        <f t="shared" ca="1" si="29"/>
        <v>52.083333333333336</v>
      </c>
      <c r="BD59" s="7">
        <f t="shared" ca="1" si="50"/>
        <v>29.166666666666668</v>
      </c>
      <c r="BE59" s="7">
        <f t="shared" ca="1" si="51"/>
        <v>45.833333333333329</v>
      </c>
      <c r="BF59" s="7">
        <f t="shared" ca="1" si="52"/>
        <v>0</v>
      </c>
      <c r="BG59" s="7"/>
      <c r="BH59" s="7"/>
      <c r="BJ59" s="279">
        <v>0.3</v>
      </c>
      <c r="BK59" s="280">
        <v>64.591140408946501</v>
      </c>
      <c r="BL59" s="280">
        <v>96.160558464223399</v>
      </c>
      <c r="BM59" s="280">
        <v>92.32111692844677</v>
      </c>
      <c r="BN59" s="280">
        <v>92.32111692844677</v>
      </c>
      <c r="BO59" s="280">
        <v>88.481675392670169</v>
      </c>
      <c r="BP59" s="281">
        <f t="shared" si="87"/>
        <v>64.591140408946501</v>
      </c>
      <c r="CI59" t="s">
        <v>32</v>
      </c>
    </row>
    <row r="60" spans="1:88" x14ac:dyDescent="0.25">
      <c r="A60" s="181">
        <f t="shared" ca="1" si="88"/>
        <v>0.8350775008920579</v>
      </c>
      <c r="B60" s="7">
        <f t="shared" ca="1" si="88"/>
        <v>6.2941459796554786E-2</v>
      </c>
      <c r="C60" s="7">
        <f t="shared" ca="1" si="88"/>
        <v>3.0549016842419507E-2</v>
      </c>
      <c r="D60" s="188">
        <f t="shared" ca="1" si="88"/>
        <v>0.27218738141575388</v>
      </c>
      <c r="E60" s="7">
        <f t="shared" ca="1" si="88"/>
        <v>0.58443564035662698</v>
      </c>
      <c r="F60" s="7">
        <f t="shared" ca="1" si="88"/>
        <v>0.24859134179892006</v>
      </c>
      <c r="G60" s="7">
        <f t="shared" ca="1" si="88"/>
        <v>0.17276223841001093</v>
      </c>
      <c r="H60" s="186">
        <f t="shared" ca="1" si="88"/>
        <v>0.38855115655038103</v>
      </c>
      <c r="I60" s="16">
        <f t="shared" ca="1" si="55"/>
        <v>1.0856007511596752</v>
      </c>
      <c r="J60" s="16">
        <f t="shared" ca="1" si="56"/>
        <v>4.4059021857588344E-2</v>
      </c>
      <c r="K60" s="16">
        <f t="shared" ca="1" si="57"/>
        <v>3.9713721895145361E-2</v>
      </c>
      <c r="L60" s="196">
        <f t="shared" ca="1" si="58"/>
        <v>0.19053116699102771</v>
      </c>
      <c r="M60" s="16">
        <f t="shared" ca="1" si="59"/>
        <v>0.75976633246361513</v>
      </c>
      <c r="N60" s="16">
        <f t="shared" ca="1" si="60"/>
        <v>0.17401393925924402</v>
      </c>
      <c r="O60" s="16">
        <f t="shared" ca="1" si="61"/>
        <v>0.2245909099330142</v>
      </c>
      <c r="P60" s="16">
        <f t="shared" ca="1" si="62"/>
        <v>0.50511650351549531</v>
      </c>
      <c r="Q60" s="181">
        <f t="shared" ca="1" si="77"/>
        <v>1</v>
      </c>
      <c r="R60" s="7">
        <f t="shared" ca="1" si="78"/>
        <v>4.058492204479687E-2</v>
      </c>
      <c r="S60" s="7">
        <f t="shared" ca="1" si="79"/>
        <v>3.6582253515136047E-2</v>
      </c>
      <c r="T60" s="188">
        <f t="shared" ca="1" si="80"/>
        <v>0.17550758581135459</v>
      </c>
      <c r="U60" s="7">
        <f t="shared" ca="1" si="81"/>
        <v>0.69985796495811847</v>
      </c>
      <c r="V60" s="7">
        <f t="shared" ca="1" si="82"/>
        <v>0.16029275870835247</v>
      </c>
      <c r="W60" s="7">
        <f t="shared" ca="1" si="83"/>
        <v>0.20688168250906111</v>
      </c>
      <c r="X60" s="7">
        <f t="shared" ca="1" si="84"/>
        <v>0.4652875405400308</v>
      </c>
      <c r="Y60" s="181">
        <f t="shared" ca="1" si="63"/>
        <v>1</v>
      </c>
      <c r="Z60" s="8">
        <f t="shared" ca="1" si="64"/>
        <v>0.52754374116920721</v>
      </c>
      <c r="AA60" s="154">
        <f t="shared" ca="1" si="65"/>
        <v>0.43744964879483189</v>
      </c>
      <c r="AB60" s="188">
        <f t="shared" ca="1" si="66"/>
        <v>0.21969091467704635</v>
      </c>
      <c r="AC60" s="154">
        <f t="shared" ca="1" si="67"/>
        <v>0.18043197434115235</v>
      </c>
      <c r="AD60" s="154">
        <f t="shared" ca="1" si="68"/>
        <v>0.62047670552549317</v>
      </c>
      <c r="AE60" s="154">
        <f t="shared" ca="1" si="69"/>
        <v>0.55298775043563486</v>
      </c>
      <c r="AF60" s="186">
        <f t="shared" ca="1" si="70"/>
        <v>0.42624242353796127</v>
      </c>
      <c r="AG60" s="225" cm="1">
        <f t="array" aca="1" ref="AG60:AN60" ca="1">_xlfn.SORTBY(Y$6:AF$6,Y60:AF60)</f>
        <v>5</v>
      </c>
      <c r="AH60" s="225">
        <f ca="1"/>
        <v>4</v>
      </c>
      <c r="AI60" s="225">
        <f ca="1"/>
        <v>8</v>
      </c>
      <c r="AJ60" s="225">
        <f ca="1"/>
        <v>3</v>
      </c>
      <c r="AK60" s="225">
        <f ca="1"/>
        <v>2</v>
      </c>
      <c r="AL60" s="226">
        <f ca="1"/>
        <v>7</v>
      </c>
      <c r="AM60" s="226">
        <f ca="1"/>
        <v>6</v>
      </c>
      <c r="AN60" s="226">
        <f ca="1"/>
        <v>1</v>
      </c>
      <c r="AO60" s="225">
        <f t="shared" ca="1" si="85"/>
        <v>1</v>
      </c>
      <c r="AP60" s="225">
        <f t="shared" ca="1" si="71"/>
        <v>2</v>
      </c>
      <c r="AQ60" s="289">
        <f t="shared" ca="1" si="72"/>
        <v>1</v>
      </c>
      <c r="AR60" s="227">
        <f t="shared" ca="1" si="73"/>
        <v>-1</v>
      </c>
      <c r="AS60" s="228">
        <f t="shared" ca="1" si="86"/>
        <v>0</v>
      </c>
      <c r="AT60" s="229">
        <f t="shared" ca="1" si="74"/>
        <v>0</v>
      </c>
      <c r="AU60" s="223">
        <f t="shared" ca="1" si="75"/>
        <v>34.812433851085629</v>
      </c>
      <c r="AV60" s="7">
        <f ca="1"/>
        <v>31.326044096434536</v>
      </c>
      <c r="AW60" s="7">
        <f ca="1"/>
        <v>1</v>
      </c>
      <c r="AX60" s="7">
        <f ca="1"/>
        <v>-1</v>
      </c>
      <c r="AY60" s="7">
        <f ca="1"/>
        <v>3</v>
      </c>
      <c r="AZ60" s="7">
        <f ca="1"/>
        <v>0</v>
      </c>
      <c r="BA60" s="7">
        <f t="shared" ca="1" si="27"/>
        <v>31.326044096434536</v>
      </c>
      <c r="BB60" s="7">
        <f t="shared" ca="1" si="28"/>
        <v>31.326044096434536</v>
      </c>
      <c r="BC60" s="7">
        <f t="shared" ca="1" si="29"/>
        <v>52.083333333333336</v>
      </c>
      <c r="BD60" s="7">
        <f t="shared" ca="1" si="50"/>
        <v>33.333333333333329</v>
      </c>
      <c r="BE60" s="7">
        <f t="shared" ca="1" si="51"/>
        <v>50</v>
      </c>
      <c r="BF60" s="7">
        <f t="shared" ca="1" si="52"/>
        <v>0</v>
      </c>
      <c r="BG60" s="7"/>
      <c r="BH60" s="7"/>
      <c r="BJ60" s="279">
        <v>0.35</v>
      </c>
      <c r="BK60" s="280">
        <v>63.090430092617844</v>
      </c>
      <c r="BL60" s="280">
        <v>93.368237347294951</v>
      </c>
      <c r="BM60" s="280">
        <v>86.736474694589859</v>
      </c>
      <c r="BN60" s="280">
        <v>86.736474694589859</v>
      </c>
      <c r="BO60" s="280">
        <v>80.10471204188481</v>
      </c>
      <c r="BP60" s="281">
        <f t="shared" si="87"/>
        <v>63.090430092617844</v>
      </c>
      <c r="CI60" t="s">
        <v>32</v>
      </c>
    </row>
    <row r="61" spans="1:88" x14ac:dyDescent="0.25">
      <c r="A61" s="181">
        <f t="shared" ca="1" si="88"/>
        <v>0.50707786529201582</v>
      </c>
      <c r="B61" s="7">
        <f t="shared" ca="1" si="88"/>
        <v>0.11248994616951029</v>
      </c>
      <c r="C61" s="7">
        <f t="shared" ca="1" si="88"/>
        <v>0.72913887621600559</v>
      </c>
      <c r="D61" s="188">
        <f t="shared" ca="1" si="88"/>
        <v>0.38868062650174734</v>
      </c>
      <c r="E61" s="7">
        <f t="shared" ca="1" si="88"/>
        <v>0.98401915001261842</v>
      </c>
      <c r="F61" s="7">
        <f t="shared" ca="1" si="88"/>
        <v>0.31534680396678938</v>
      </c>
      <c r="G61" s="7">
        <f t="shared" ca="1" si="88"/>
        <v>0.87583660113005857</v>
      </c>
      <c r="H61" s="186">
        <f t="shared" ca="1" si="88"/>
        <v>1.2289533940260958E-5</v>
      </c>
      <c r="I61" s="16">
        <f t="shared" ca="1" si="55"/>
        <v>0.35495450570441106</v>
      </c>
      <c r="J61" s="16">
        <f t="shared" ca="1" si="56"/>
        <v>7.8742962318657198E-2</v>
      </c>
      <c r="K61" s="16">
        <f t="shared" ca="1" si="57"/>
        <v>0.51039721335120392</v>
      </c>
      <c r="L61" s="196">
        <f t="shared" ca="1" si="58"/>
        <v>0.2720764385512231</v>
      </c>
      <c r="M61" s="16">
        <f t="shared" ca="1" si="59"/>
        <v>0.68881340500883281</v>
      </c>
      <c r="N61" s="16">
        <f t="shared" ca="1" si="60"/>
        <v>0.22074276277675256</v>
      </c>
      <c r="O61" s="16">
        <f t="shared" ca="1" si="61"/>
        <v>1.1385875814690762</v>
      </c>
      <c r="P61" s="16">
        <f t="shared" ca="1" si="62"/>
        <v>8.60267375818267E-6</v>
      </c>
      <c r="Q61" s="181">
        <f t="shared" ca="1" si="77"/>
        <v>0.31174984821670615</v>
      </c>
      <c r="R61" s="7">
        <f t="shared" ca="1" si="78"/>
        <v>6.9158458778426288E-2</v>
      </c>
      <c r="S61" s="7">
        <f t="shared" ca="1" si="79"/>
        <v>0.44827224682413785</v>
      </c>
      <c r="T61" s="188">
        <f t="shared" ca="1" si="80"/>
        <v>0.23895960484671125</v>
      </c>
      <c r="U61" s="7">
        <f t="shared" ca="1" si="81"/>
        <v>0.60497182317769804</v>
      </c>
      <c r="V61" s="7">
        <f t="shared" ca="1" si="82"/>
        <v>0.19387420552394974</v>
      </c>
      <c r="W61" s="7">
        <f t="shared" ca="1" si="83"/>
        <v>1</v>
      </c>
      <c r="X61" s="7">
        <f t="shared" ca="1" si="84"/>
        <v>7.5555661226191902E-6</v>
      </c>
      <c r="Y61" s="181">
        <f t="shared" ca="1" si="63"/>
        <v>0.63205214486440675</v>
      </c>
      <c r="Z61" s="8">
        <f t="shared" ca="1" si="64"/>
        <v>0.77818676794350627</v>
      </c>
      <c r="AA61" s="154">
        <f t="shared" ca="1" si="65"/>
        <v>0.69679751913832599</v>
      </c>
      <c r="AB61" s="188">
        <f t="shared" ca="1" si="66"/>
        <v>0.70846247979835697</v>
      </c>
      <c r="AC61" s="154">
        <f t="shared" ca="1" si="67"/>
        <v>2.8261696505947898E-3</v>
      </c>
      <c r="AD61" s="154">
        <f t="shared" ca="1" si="68"/>
        <v>0.64411933241879815</v>
      </c>
      <c r="AE61" s="154">
        <f t="shared" ca="1" si="69"/>
        <v>0</v>
      </c>
      <c r="AF61" s="186">
        <f t="shared" ca="1" si="70"/>
        <v>0.25489179784700661</v>
      </c>
      <c r="AG61" s="225" cm="1">
        <f t="array" aca="1" ref="AG61:AN61" ca="1">_xlfn.SORTBY(Y$6:AF$6,Y61:AF61)</f>
        <v>7</v>
      </c>
      <c r="AH61" s="225">
        <f ca="1"/>
        <v>5</v>
      </c>
      <c r="AI61" s="225">
        <f ca="1"/>
        <v>8</v>
      </c>
      <c r="AJ61" s="225">
        <f ca="1"/>
        <v>1</v>
      </c>
      <c r="AK61" s="225">
        <f ca="1"/>
        <v>6</v>
      </c>
      <c r="AL61" s="226">
        <f ca="1"/>
        <v>3</v>
      </c>
      <c r="AM61" s="226">
        <f ca="1"/>
        <v>4</v>
      </c>
      <c r="AN61" s="226">
        <f ca="1"/>
        <v>2</v>
      </c>
      <c r="AO61" s="225">
        <f t="shared" ca="1" si="85"/>
        <v>2</v>
      </c>
      <c r="AP61" s="225">
        <f t="shared" ca="1" si="71"/>
        <v>1</v>
      </c>
      <c r="AQ61" s="289">
        <f t="shared" ca="1" si="72"/>
        <v>2</v>
      </c>
      <c r="AR61" s="227">
        <f t="shared" ca="1" si="73"/>
        <v>1</v>
      </c>
      <c r="AS61" s="228">
        <f t="shared" ca="1" si="86"/>
        <v>1</v>
      </c>
      <c r="AT61" s="229">
        <f t="shared" ca="1" si="74"/>
        <v>0</v>
      </c>
      <c r="AU61" s="223">
        <f t="shared" ca="1" si="75"/>
        <v>35.837421786671904</v>
      </c>
      <c r="AV61" s="7">
        <f ca="1"/>
        <v>31.431849513199989</v>
      </c>
      <c r="AW61" s="7">
        <f ca="1"/>
        <v>1</v>
      </c>
      <c r="AX61" s="7">
        <f ca="1"/>
        <v>1</v>
      </c>
      <c r="AY61" s="7">
        <f ca="1"/>
        <v>1</v>
      </c>
      <c r="AZ61" s="7">
        <f ca="1"/>
        <v>0</v>
      </c>
      <c r="BA61" s="7">
        <f t="shared" ca="1" si="27"/>
        <v>31.431849513199989</v>
      </c>
      <c r="BB61" s="7">
        <f t="shared" ca="1" si="28"/>
        <v>31.431849513199989</v>
      </c>
      <c r="BC61" s="7">
        <f t="shared" ca="1" si="29"/>
        <v>52.083333333333336</v>
      </c>
      <c r="BD61" s="7">
        <f t="shared" ca="1" si="50"/>
        <v>37.5</v>
      </c>
      <c r="BE61" s="7">
        <f t="shared" ca="1" si="51"/>
        <v>45.833333333333329</v>
      </c>
      <c r="BF61" s="7">
        <f t="shared" ca="1" si="52"/>
        <v>0</v>
      </c>
      <c r="BG61" s="7"/>
      <c r="BH61" s="7"/>
      <c r="BJ61" s="279">
        <v>0.4</v>
      </c>
      <c r="BK61" s="280">
        <v>61.175767682928615</v>
      </c>
      <c r="BL61" s="280">
        <v>93.193717277486897</v>
      </c>
      <c r="BM61" s="280">
        <v>86.387434554973822</v>
      </c>
      <c r="BN61" s="280">
        <v>86.387434554973822</v>
      </c>
      <c r="BO61" s="280">
        <v>79.581151832460719</v>
      </c>
      <c r="BP61" s="281">
        <f t="shared" si="87"/>
        <v>61.175767682928615</v>
      </c>
      <c r="CI61" t="s">
        <v>32</v>
      </c>
    </row>
    <row r="62" spans="1:88" x14ac:dyDescent="0.25">
      <c r="A62" s="181">
        <f t="shared" ca="1" si="88"/>
        <v>0.32629751656893508</v>
      </c>
      <c r="B62" s="7">
        <f t="shared" ca="1" si="88"/>
        <v>3.0984449568176416E-2</v>
      </c>
      <c r="C62" s="7">
        <f t="shared" ca="1" si="88"/>
        <v>0.4446289060045297</v>
      </c>
      <c r="D62" s="188">
        <f t="shared" ca="1" si="88"/>
        <v>0.3885214428266357</v>
      </c>
      <c r="E62" s="7">
        <f t="shared" ca="1" si="88"/>
        <v>0.70071915339349378</v>
      </c>
      <c r="F62" s="7">
        <f t="shared" ca="1" si="88"/>
        <v>0.100750917926029</v>
      </c>
      <c r="G62" s="7">
        <f t="shared" ca="1" si="88"/>
        <v>0.54458059727224939</v>
      </c>
      <c r="H62" s="186">
        <f t="shared" ca="1" si="88"/>
        <v>0.52064443493793311</v>
      </c>
      <c r="I62" s="16">
        <f t="shared" ca="1" si="55"/>
        <v>0.22840826159825453</v>
      </c>
      <c r="J62" s="16">
        <f t="shared" ca="1" si="56"/>
        <v>4.027978443862934E-2</v>
      </c>
      <c r="K62" s="16">
        <f t="shared" ca="1" si="57"/>
        <v>0.31124023420317076</v>
      </c>
      <c r="L62" s="196">
        <f t="shared" ca="1" si="58"/>
        <v>0.27196500997864498</v>
      </c>
      <c r="M62" s="16">
        <f t="shared" ca="1" si="59"/>
        <v>0.49050340737544562</v>
      </c>
      <c r="N62" s="16">
        <f t="shared" ca="1" si="60"/>
        <v>7.0525642548220288E-2</v>
      </c>
      <c r="O62" s="16">
        <f t="shared" ca="1" si="61"/>
        <v>0.70795477645392424</v>
      </c>
      <c r="P62" s="16">
        <f t="shared" ca="1" si="62"/>
        <v>0.36445110445655315</v>
      </c>
      <c r="Q62" s="181">
        <f t="shared" ca="1" si="77"/>
        <v>0.3226311470661008</v>
      </c>
      <c r="R62" s="7">
        <f t="shared" ca="1" si="78"/>
        <v>5.6895985136772173E-2</v>
      </c>
      <c r="S62" s="7">
        <f t="shared" ca="1" si="79"/>
        <v>0.43963293215160215</v>
      </c>
      <c r="T62" s="188">
        <f t="shared" ca="1" si="80"/>
        <v>0.38415590800995925</v>
      </c>
      <c r="U62" s="7">
        <f t="shared" ca="1" si="81"/>
        <v>0.69284567840947253</v>
      </c>
      <c r="V62" s="7">
        <f t="shared" ca="1" si="82"/>
        <v>9.961885263558258E-2</v>
      </c>
      <c r="W62" s="7">
        <f t="shared" ca="1" si="83"/>
        <v>1</v>
      </c>
      <c r="X62" s="7">
        <f t="shared" ca="1" si="84"/>
        <v>0.5147943294938313</v>
      </c>
      <c r="Y62" s="181">
        <f t="shared" ca="1" si="63"/>
        <v>0.35041391148556772</v>
      </c>
      <c r="Z62" s="8">
        <f t="shared" ca="1" si="64"/>
        <v>0.35194752121050965</v>
      </c>
      <c r="AA62" s="154">
        <f t="shared" ca="1" si="65"/>
        <v>0.85785008373977756</v>
      </c>
      <c r="AB62" s="188">
        <f t="shared" ca="1" si="66"/>
        <v>0.15463248242074379</v>
      </c>
      <c r="AC62" s="154">
        <f t="shared" ca="1" si="67"/>
        <v>4.4617245905953964E-2</v>
      </c>
      <c r="AD62" s="154">
        <f t="shared" ca="1" si="68"/>
        <v>0.48024300066095554</v>
      </c>
      <c r="AE62" s="154">
        <f t="shared" ca="1" si="69"/>
        <v>0</v>
      </c>
      <c r="AF62" s="186">
        <f t="shared" ca="1" si="70"/>
        <v>0.25644469530710096</v>
      </c>
      <c r="AG62" s="225" cm="1">
        <f t="array" aca="1" ref="AG62:AN62" ca="1">_xlfn.SORTBY(Y$6:AF$6,Y62:AF62)</f>
        <v>7</v>
      </c>
      <c r="AH62" s="225">
        <f ca="1"/>
        <v>5</v>
      </c>
      <c r="AI62" s="225">
        <f ca="1"/>
        <v>4</v>
      </c>
      <c r="AJ62" s="225">
        <f ca="1"/>
        <v>8</v>
      </c>
      <c r="AK62" s="225">
        <f ca="1"/>
        <v>1</v>
      </c>
      <c r="AL62" s="226">
        <f ca="1"/>
        <v>2</v>
      </c>
      <c r="AM62" s="226">
        <f ca="1"/>
        <v>6</v>
      </c>
      <c r="AN62" s="226">
        <f ca="1"/>
        <v>3</v>
      </c>
      <c r="AO62" s="225">
        <f t="shared" ca="1" si="85"/>
        <v>2</v>
      </c>
      <c r="AP62" s="225">
        <f t="shared" ca="1" si="71"/>
        <v>1</v>
      </c>
      <c r="AQ62" s="289">
        <f t="shared" ca="1" si="72"/>
        <v>2</v>
      </c>
      <c r="AR62" s="227">
        <f t="shared" ca="1" si="73"/>
        <v>1</v>
      </c>
      <c r="AS62" s="228">
        <f t="shared" ca="1" si="86"/>
        <v>1</v>
      </c>
      <c r="AT62" s="229">
        <f t="shared" ca="1" si="74"/>
        <v>0</v>
      </c>
      <c r="AU62" s="223">
        <f t="shared" ca="1" si="75"/>
        <v>43.882185411291509</v>
      </c>
      <c r="AV62" s="7">
        <f ca="1"/>
        <v>31.436255108430881</v>
      </c>
      <c r="AW62" s="7">
        <f ca="1"/>
        <v>2</v>
      </c>
      <c r="AX62" s="7">
        <f ca="1"/>
        <v>1</v>
      </c>
      <c r="AY62" s="7">
        <f ca="1"/>
        <v>1</v>
      </c>
      <c r="AZ62" s="7">
        <f ca="1"/>
        <v>0</v>
      </c>
      <c r="BA62" s="7">
        <f t="shared" ca="1" si="27"/>
        <v>31.436255108430881</v>
      </c>
      <c r="BB62" s="7">
        <f t="shared" ca="1" si="28"/>
        <v>31.436255108430881</v>
      </c>
      <c r="BC62" s="7">
        <f t="shared" ca="1" si="29"/>
        <v>54.166666666666664</v>
      </c>
      <c r="BD62" s="7">
        <f t="shared" ca="1" si="50"/>
        <v>33.333333333333329</v>
      </c>
      <c r="BE62" s="7">
        <f t="shared" ca="1" si="51"/>
        <v>50</v>
      </c>
      <c r="BF62" s="7">
        <f t="shared" ca="1" si="52"/>
        <v>0</v>
      </c>
      <c r="BG62" s="7"/>
      <c r="BH62" s="7"/>
      <c r="BJ62" s="279">
        <v>0.5</v>
      </c>
      <c r="BK62" s="280">
        <v>59.062350621814232</v>
      </c>
      <c r="BL62" s="280">
        <v>91.623036649214669</v>
      </c>
      <c r="BM62" s="280">
        <v>83.246073298429323</v>
      </c>
      <c r="BN62" s="280">
        <v>83.595113438045374</v>
      </c>
      <c r="BO62" s="280">
        <v>75.916230366492144</v>
      </c>
      <c r="BP62" s="281">
        <f t="shared" si="87"/>
        <v>59.062350621814232</v>
      </c>
      <c r="CI62" t="s">
        <v>32</v>
      </c>
    </row>
    <row r="63" spans="1:88" x14ac:dyDescent="0.25">
      <c r="A63" s="181">
        <f t="shared" ca="1" si="88"/>
        <v>0.54228214591292057</v>
      </c>
      <c r="B63" s="7">
        <f t="shared" ca="1" si="88"/>
        <v>0.15011756391073611</v>
      </c>
      <c r="C63" s="7">
        <f t="shared" ca="1" si="88"/>
        <v>0.5513264045371451</v>
      </c>
      <c r="D63" s="188">
        <f t="shared" ca="1" si="88"/>
        <v>4.1097545066525196E-3</v>
      </c>
      <c r="E63" s="7">
        <f t="shared" ca="1" si="88"/>
        <v>4.0876881634719286E-3</v>
      </c>
      <c r="F63" s="7">
        <f t="shared" ca="1" si="88"/>
        <v>2.0380219276800914E-2</v>
      </c>
      <c r="G63" s="7">
        <f t="shared" ca="1" si="88"/>
        <v>0.22418629658500455</v>
      </c>
      <c r="H63" s="186">
        <f t="shared" ca="1" si="88"/>
        <v>0.32516200097318909</v>
      </c>
      <c r="I63" s="16">
        <f t="shared" ca="1" si="55"/>
        <v>0.70496678968679671</v>
      </c>
      <c r="J63" s="16">
        <f t="shared" ca="1" si="56"/>
        <v>0.10508229473751526</v>
      </c>
      <c r="K63" s="16">
        <f t="shared" ca="1" si="57"/>
        <v>0.38592848317600154</v>
      </c>
      <c r="L63" s="196">
        <f t="shared" ca="1" si="58"/>
        <v>2.8768281546567636E-3</v>
      </c>
      <c r="M63" s="16">
        <f t="shared" ca="1" si="59"/>
        <v>5.3139946125135076E-3</v>
      </c>
      <c r="N63" s="16">
        <f t="shared" ca="1" si="60"/>
        <v>1.4266153493760638E-2</v>
      </c>
      <c r="O63" s="16">
        <f t="shared" ca="1" si="61"/>
        <v>0.29144218556050594</v>
      </c>
      <c r="P63" s="16">
        <f t="shared" ca="1" si="62"/>
        <v>0.22761340068123234</v>
      </c>
      <c r="Q63" s="181">
        <f t="shared" ca="1" si="77"/>
        <v>1</v>
      </c>
      <c r="R63" s="7">
        <f t="shared" ca="1" si="78"/>
        <v>0.14905992207689858</v>
      </c>
      <c r="S63" s="7">
        <f t="shared" ca="1" si="79"/>
        <v>0.54744207645222864</v>
      </c>
      <c r="T63" s="188">
        <f t="shared" ca="1" si="80"/>
        <v>4.0807995450890438E-3</v>
      </c>
      <c r="U63" s="7">
        <f t="shared" ca="1" si="81"/>
        <v>7.5379360989110055E-3</v>
      </c>
      <c r="V63" s="7">
        <f t="shared" ca="1" si="82"/>
        <v>2.0236631998081525E-2</v>
      </c>
      <c r="W63" s="7">
        <f t="shared" ca="1" si="83"/>
        <v>0.41341264556588281</v>
      </c>
      <c r="X63" s="7">
        <f t="shared" ca="1" si="84"/>
        <v>0.32287109692409288</v>
      </c>
      <c r="Y63" s="181">
        <f t="shared" ca="1" si="63"/>
        <v>1</v>
      </c>
      <c r="Z63" s="8">
        <f t="shared" ca="1" si="64"/>
        <v>0.89774109594568707</v>
      </c>
      <c r="AA63" s="154">
        <f t="shared" ca="1" si="65"/>
        <v>0.70271221143967377</v>
      </c>
      <c r="AB63" s="188">
        <f t="shared" ca="1" si="66"/>
        <v>0.88646377776342566</v>
      </c>
      <c r="AC63" s="154">
        <f t="shared" ca="1" si="67"/>
        <v>0.8107760122648211</v>
      </c>
      <c r="AD63" s="154">
        <f t="shared" ca="1" si="68"/>
        <v>0.36989361760374684</v>
      </c>
      <c r="AE63" s="154">
        <f t="shared" ca="1" si="69"/>
        <v>0.54833316652252972</v>
      </c>
      <c r="AF63" s="186">
        <f t="shared" ca="1" si="70"/>
        <v>0.65543494967182481</v>
      </c>
      <c r="AG63" s="225" cm="1">
        <f t="array" aca="1" ref="AG63:AN63" ca="1">_xlfn.SORTBY(Y$6:AF$6,Y63:AF63)</f>
        <v>6</v>
      </c>
      <c r="AH63" s="225">
        <f ca="1"/>
        <v>7</v>
      </c>
      <c r="AI63" s="225">
        <f ca="1"/>
        <v>8</v>
      </c>
      <c r="AJ63" s="225">
        <f ca="1"/>
        <v>3</v>
      </c>
      <c r="AK63" s="225">
        <f ca="1"/>
        <v>5</v>
      </c>
      <c r="AL63" s="226">
        <f ca="1"/>
        <v>4</v>
      </c>
      <c r="AM63" s="226">
        <f ca="1"/>
        <v>2</v>
      </c>
      <c r="AN63" s="226">
        <f ca="1"/>
        <v>1</v>
      </c>
      <c r="AO63" s="225">
        <f t="shared" ca="1" si="85"/>
        <v>2</v>
      </c>
      <c r="AP63" s="225">
        <f t="shared" ca="1" si="71"/>
        <v>1</v>
      </c>
      <c r="AQ63" s="289">
        <f t="shared" ca="1" si="72"/>
        <v>2</v>
      </c>
      <c r="AR63" s="227">
        <f t="shared" ca="1" si="73"/>
        <v>1</v>
      </c>
      <c r="AS63" s="228">
        <f t="shared" ca="1" si="86"/>
        <v>1</v>
      </c>
      <c r="AT63" s="229">
        <f t="shared" ca="1" si="74"/>
        <v>0</v>
      </c>
      <c r="AU63" s="223">
        <f t="shared" ca="1" si="75"/>
        <v>30.808013858264811</v>
      </c>
      <c r="AV63" s="7">
        <f ca="1"/>
        <v>31.565940523511919</v>
      </c>
      <c r="AW63" s="7">
        <f ca="1"/>
        <v>2</v>
      </c>
      <c r="AX63" s="7">
        <f ca="1"/>
        <v>1</v>
      </c>
      <c r="AY63" s="7">
        <f ca="1"/>
        <v>1</v>
      </c>
      <c r="AZ63" s="7">
        <f ca="1"/>
        <v>0</v>
      </c>
      <c r="BA63" s="7">
        <f t="shared" ca="1" si="27"/>
        <v>31.565940523511919</v>
      </c>
      <c r="BB63" s="7">
        <f t="shared" ca="1" si="28"/>
        <v>31.565940523511919</v>
      </c>
      <c r="BC63" s="7">
        <f t="shared" ca="1" si="29"/>
        <v>54.166666666666664</v>
      </c>
      <c r="BD63" s="7">
        <f t="shared" ca="1" si="50"/>
        <v>33.333333333333329</v>
      </c>
      <c r="BE63" s="7">
        <f t="shared" ca="1" si="51"/>
        <v>47.916666666666671</v>
      </c>
      <c r="BF63" s="7">
        <f t="shared" ca="1" si="52"/>
        <v>0</v>
      </c>
      <c r="BG63" s="7"/>
      <c r="BH63" s="7"/>
      <c r="BJ63" s="279">
        <v>0.6</v>
      </c>
      <c r="BK63" s="280">
        <v>56.592452909354627</v>
      </c>
      <c r="BL63" s="280">
        <v>89.528795811518322</v>
      </c>
      <c r="BM63" s="280">
        <v>79.057591623036643</v>
      </c>
      <c r="BN63" s="280">
        <v>79.755671902268759</v>
      </c>
      <c r="BO63" s="280">
        <v>70.680628272251312</v>
      </c>
      <c r="BP63" s="281">
        <f t="shared" si="87"/>
        <v>56.592452909354627</v>
      </c>
      <c r="CI63" t="s">
        <v>32</v>
      </c>
    </row>
    <row r="64" spans="1:88" x14ac:dyDescent="0.25">
      <c r="A64" s="181">
        <f t="shared" ca="1" si="88"/>
        <v>0.18866434497644449</v>
      </c>
      <c r="B64" s="7">
        <f t="shared" ca="1" si="88"/>
        <v>0.1520311495604465</v>
      </c>
      <c r="C64" s="7">
        <f t="shared" ca="1" si="88"/>
        <v>0.32548719036053686</v>
      </c>
      <c r="D64" s="188">
        <f t="shared" ca="1" si="88"/>
        <v>1.6791512205282761E-2</v>
      </c>
      <c r="E64" s="7">
        <f t="shared" ca="1" si="88"/>
        <v>1.0946662190944928E-3</v>
      </c>
      <c r="F64" s="7">
        <f t="shared" ca="1" si="88"/>
        <v>0.93818433150078728</v>
      </c>
      <c r="G64" s="7">
        <f t="shared" ca="1" si="88"/>
        <v>0.75289921294092621</v>
      </c>
      <c r="H64" s="186">
        <f t="shared" ca="1" si="88"/>
        <v>0.84984839871420736</v>
      </c>
      <c r="I64" s="16">
        <f t="shared" ca="1" si="55"/>
        <v>0.24526364846937784</v>
      </c>
      <c r="J64" s="16">
        <f t="shared" ca="1" si="56"/>
        <v>0.10642180469231255</v>
      </c>
      <c r="K64" s="16">
        <f t="shared" ca="1" si="57"/>
        <v>0.42313334746869791</v>
      </c>
      <c r="L64" s="196">
        <f t="shared" ca="1" si="58"/>
        <v>2.182896586686759E-2</v>
      </c>
      <c r="M64" s="16">
        <f t="shared" ca="1" si="59"/>
        <v>7.6626635336614487E-4</v>
      </c>
      <c r="N64" s="16">
        <f t="shared" ca="1" si="60"/>
        <v>0.65672903205055111</v>
      </c>
      <c r="O64" s="16">
        <f t="shared" ca="1" si="61"/>
        <v>0.97876897682320407</v>
      </c>
      <c r="P64" s="16">
        <f t="shared" ca="1" si="62"/>
        <v>0.59489387909994507</v>
      </c>
      <c r="Q64" s="181">
        <f t="shared" ca="1" si="77"/>
        <v>0.25058379891180393</v>
      </c>
      <c r="R64" s="7">
        <f t="shared" ca="1" si="78"/>
        <v>0.10873025934856088</v>
      </c>
      <c r="S64" s="7">
        <f t="shared" ca="1" si="79"/>
        <v>0.43231176864847531</v>
      </c>
      <c r="T64" s="188">
        <f t="shared" ca="1" si="80"/>
        <v>2.2302470127034457E-2</v>
      </c>
      <c r="U64" s="7">
        <f t="shared" ca="1" si="81"/>
        <v>7.8288786374617215E-4</v>
      </c>
      <c r="V64" s="7">
        <f t="shared" ca="1" si="82"/>
        <v>0.67097450736750996</v>
      </c>
      <c r="W64" s="7">
        <f t="shared" ca="1" si="83"/>
        <v>1</v>
      </c>
      <c r="X64" s="7">
        <f t="shared" ca="1" si="84"/>
        <v>0.607798053664099</v>
      </c>
      <c r="Y64" s="181">
        <f t="shared" ca="1" si="63"/>
        <v>0.47741674576833287</v>
      </c>
      <c r="Z64" s="8">
        <f t="shared" ca="1" si="64"/>
        <v>0.51505049200289366</v>
      </c>
      <c r="AA64" s="154">
        <f t="shared" ca="1" si="65"/>
        <v>0.66974506611440343</v>
      </c>
      <c r="AB64" s="188">
        <f t="shared" ca="1" si="66"/>
        <v>0.93572723592089546</v>
      </c>
      <c r="AC64" s="154">
        <f t="shared" ca="1" si="67"/>
        <v>0.70163042386867858</v>
      </c>
      <c r="AD64" s="154">
        <f t="shared" ca="1" si="68"/>
        <v>0.17636542139131406</v>
      </c>
      <c r="AE64" s="154">
        <f t="shared" ca="1" si="69"/>
        <v>0</v>
      </c>
      <c r="AF64" s="186">
        <f t="shared" ca="1" si="70"/>
        <v>4.2571993514190526E-2</v>
      </c>
      <c r="AG64" s="225" cm="1">
        <f t="array" aca="1" ref="AG64:AN64" ca="1">_xlfn.SORTBY(Y$6:AF$6,Y64:AF64)</f>
        <v>7</v>
      </c>
      <c r="AH64" s="225">
        <f ca="1"/>
        <v>8</v>
      </c>
      <c r="AI64" s="225">
        <f ca="1"/>
        <v>6</v>
      </c>
      <c r="AJ64" s="225">
        <f ca="1"/>
        <v>1</v>
      </c>
      <c r="AK64" s="225">
        <f ca="1"/>
        <v>2</v>
      </c>
      <c r="AL64" s="226">
        <f ca="1"/>
        <v>3</v>
      </c>
      <c r="AM64" s="226">
        <f ca="1"/>
        <v>5</v>
      </c>
      <c r="AN64" s="226">
        <f ca="1"/>
        <v>4</v>
      </c>
      <c r="AO64" s="225">
        <f t="shared" ca="1" si="85"/>
        <v>1</v>
      </c>
      <c r="AP64" s="225">
        <f t="shared" ca="1" si="71"/>
        <v>2</v>
      </c>
      <c r="AQ64" s="289">
        <f t="shared" ca="1" si="72"/>
        <v>1</v>
      </c>
      <c r="AR64" s="227">
        <f t="shared" ca="1" si="73"/>
        <v>-1</v>
      </c>
      <c r="AS64" s="228">
        <f t="shared" ca="1" si="86"/>
        <v>0</v>
      </c>
      <c r="AT64" s="229">
        <f t="shared" ca="1" si="74"/>
        <v>0</v>
      </c>
      <c r="AU64" s="223">
        <f t="shared" ca="1" si="75"/>
        <v>38.668546824140371</v>
      </c>
      <c r="AV64" s="7">
        <f ca="1"/>
        <v>31.960856668619176</v>
      </c>
      <c r="AW64" s="7">
        <f ca="1"/>
        <v>1</v>
      </c>
      <c r="AX64" s="7">
        <f ca="1"/>
        <v>-1</v>
      </c>
      <c r="AY64" s="7">
        <f ca="1"/>
        <v>1</v>
      </c>
      <c r="AZ64" s="7">
        <f ca="1"/>
        <v>0</v>
      </c>
      <c r="BA64" s="7">
        <f t="shared" ca="1" si="27"/>
        <v>31.960856668619176</v>
      </c>
      <c r="BB64" s="7">
        <f t="shared" ca="1" si="28"/>
        <v>31.960856668619176</v>
      </c>
      <c r="BC64" s="7">
        <f t="shared" ca="1" si="29"/>
        <v>54.166666666666664</v>
      </c>
      <c r="BD64" s="7">
        <f t="shared" ca="1" si="50"/>
        <v>37.5</v>
      </c>
      <c r="BE64" s="7">
        <f t="shared" ca="1" si="51"/>
        <v>47.916666666666671</v>
      </c>
      <c r="BF64" s="7">
        <f t="shared" ca="1" si="52"/>
        <v>0</v>
      </c>
      <c r="BG64" s="7"/>
      <c r="BH64" s="7"/>
      <c r="BJ64" s="279">
        <v>0.7</v>
      </c>
      <c r="BK64" s="280">
        <v>53.91772127498195</v>
      </c>
      <c r="BL64" s="280">
        <v>85.340314136125656</v>
      </c>
      <c r="BM64" s="280">
        <v>70.680628272251312</v>
      </c>
      <c r="BN64" s="280">
        <v>71.727748691099478</v>
      </c>
      <c r="BO64" s="280">
        <v>59.162303664921467</v>
      </c>
      <c r="BP64" s="281">
        <f t="shared" si="87"/>
        <v>53.91772127498195</v>
      </c>
      <c r="CI64" t="s">
        <v>32</v>
      </c>
    </row>
    <row r="65" spans="1:89" x14ac:dyDescent="0.25">
      <c r="A65" s="181">
        <f t="shared" ca="1" si="88"/>
        <v>0.15640230231972602</v>
      </c>
      <c r="B65" s="7">
        <f t="shared" ca="1" si="88"/>
        <v>4.7924389185158818E-3</v>
      </c>
      <c r="C65" s="7">
        <f t="shared" ca="1" si="88"/>
        <v>0.76134749253158707</v>
      </c>
      <c r="D65" s="188">
        <f t="shared" ca="1" si="88"/>
        <v>2.0023161622778067E-3</v>
      </c>
      <c r="E65" s="7">
        <f t="shared" ca="1" si="88"/>
        <v>0.12581718912708115</v>
      </c>
      <c r="F65" s="7">
        <f t="shared" ca="1" si="88"/>
        <v>1.7135847684868675E-2</v>
      </c>
      <c r="G65" s="7">
        <f t="shared" ca="1" si="88"/>
        <v>0.19683678013681752</v>
      </c>
      <c r="H65" s="186">
        <f t="shared" ca="1" si="88"/>
        <v>5.4187078146976285E-2</v>
      </c>
      <c r="I65" s="16">
        <f t="shared" ca="1" si="55"/>
        <v>0.10948161162380821</v>
      </c>
      <c r="J65" s="16">
        <f t="shared" ca="1" si="56"/>
        <v>3.3547072429611171E-3</v>
      </c>
      <c r="K65" s="16">
        <f t="shared" ca="1" si="57"/>
        <v>0.98975174029106328</v>
      </c>
      <c r="L65" s="196">
        <f t="shared" ca="1" si="58"/>
        <v>2.6030110109611488E-3</v>
      </c>
      <c r="M65" s="16">
        <f t="shared" ca="1" si="59"/>
        <v>0.16356234586520549</v>
      </c>
      <c r="N65" s="16">
        <f t="shared" ca="1" si="60"/>
        <v>1.1995093379408071E-2</v>
      </c>
      <c r="O65" s="16">
        <f t="shared" ca="1" si="61"/>
        <v>0.13778574609577227</v>
      </c>
      <c r="P65" s="16">
        <f t="shared" ca="1" si="62"/>
        <v>3.79309547028834E-2</v>
      </c>
      <c r="Q65" s="181">
        <f t="shared" ca="1" si="77"/>
        <v>0.11061522517920724</v>
      </c>
      <c r="R65" s="7">
        <f t="shared" ca="1" si="78"/>
        <v>3.3894431364925662E-3</v>
      </c>
      <c r="S65" s="7">
        <f t="shared" ca="1" si="79"/>
        <v>1</v>
      </c>
      <c r="T65" s="188">
        <f t="shared" ca="1" si="80"/>
        <v>2.629963560554754E-3</v>
      </c>
      <c r="U65" s="7">
        <f t="shared" ca="1" si="81"/>
        <v>0.16525593157038101</v>
      </c>
      <c r="V65" s="7">
        <f t="shared" ca="1" si="82"/>
        <v>1.2119295062699854E-2</v>
      </c>
      <c r="W65" s="7">
        <f t="shared" ca="1" si="83"/>
        <v>0.13921243124589266</v>
      </c>
      <c r="X65" s="7">
        <f t="shared" ca="1" si="84"/>
        <v>3.8323705994928361E-2</v>
      </c>
      <c r="Y65" s="181">
        <f t="shared" ca="1" si="63"/>
        <v>0.87995119172425174</v>
      </c>
      <c r="Z65" s="8">
        <f t="shared" ca="1" si="64"/>
        <v>0.68725434288733722</v>
      </c>
      <c r="AA65" s="154">
        <f t="shared" ca="1" si="65"/>
        <v>1</v>
      </c>
      <c r="AB65" s="188">
        <f t="shared" ca="1" si="66"/>
        <v>0.80024630837595012</v>
      </c>
      <c r="AC65" s="154">
        <f t="shared" ca="1" si="67"/>
        <v>0.18741191098523483</v>
      </c>
      <c r="AD65" s="154">
        <f t="shared" ca="1" si="68"/>
        <v>0.1255483170135116</v>
      </c>
      <c r="AE65" s="154">
        <f t="shared" ca="1" si="69"/>
        <v>8.0673775174262496E-2</v>
      </c>
      <c r="AF65" s="186">
        <f t="shared" ca="1" si="70"/>
        <v>0.29432980624687438</v>
      </c>
      <c r="AG65" s="225" cm="1">
        <f t="array" aca="1" ref="AG65:AN65" ca="1">_xlfn.SORTBY(Y$6:AF$6,Y65:AF65)</f>
        <v>7</v>
      </c>
      <c r="AH65" s="225">
        <f ca="1"/>
        <v>6</v>
      </c>
      <c r="AI65" s="225">
        <f ca="1"/>
        <v>5</v>
      </c>
      <c r="AJ65" s="225">
        <f ca="1"/>
        <v>8</v>
      </c>
      <c r="AK65" s="225">
        <f ca="1"/>
        <v>2</v>
      </c>
      <c r="AL65" s="226">
        <f ca="1"/>
        <v>4</v>
      </c>
      <c r="AM65" s="226">
        <f ca="1"/>
        <v>1</v>
      </c>
      <c r="AN65" s="226">
        <f ca="1"/>
        <v>3</v>
      </c>
      <c r="AO65" s="225">
        <f t="shared" ca="1" si="85"/>
        <v>2</v>
      </c>
      <c r="AP65" s="225">
        <f t="shared" ca="1" si="71"/>
        <v>1</v>
      </c>
      <c r="AQ65" s="289">
        <f t="shared" ca="1" si="72"/>
        <v>2</v>
      </c>
      <c r="AR65" s="227">
        <f t="shared" ca="1" si="73"/>
        <v>1</v>
      </c>
      <c r="AS65" s="228">
        <f t="shared" ca="1" si="86"/>
        <v>1</v>
      </c>
      <c r="AT65" s="229">
        <f t="shared" ca="1" si="74"/>
        <v>0</v>
      </c>
      <c r="AU65" s="223">
        <f t="shared" ca="1" si="75"/>
        <v>18.394324946876957</v>
      </c>
      <c r="AV65" s="7">
        <f ca="1"/>
        <v>32.338396278925309</v>
      </c>
      <c r="AW65" s="7">
        <f ca="1"/>
        <v>3</v>
      </c>
      <c r="AX65" s="7">
        <f ca="1"/>
        <v>1</v>
      </c>
      <c r="AY65" s="7">
        <f ca="1"/>
        <v>0</v>
      </c>
      <c r="AZ65" s="7">
        <f ca="1"/>
        <v>0</v>
      </c>
      <c r="BA65" s="7">
        <f t="shared" ca="1" si="27"/>
        <v>32.338396278925309</v>
      </c>
      <c r="BB65" s="7">
        <f t="shared" ca="1" si="28"/>
        <v>32.338396278925309</v>
      </c>
      <c r="BC65" s="7">
        <f t="shared" ca="1" si="29"/>
        <v>56.25</v>
      </c>
      <c r="BD65" s="7">
        <f t="shared" ca="1" si="50"/>
        <v>41.666666666666671</v>
      </c>
      <c r="BE65" s="7">
        <f t="shared" ca="1" si="51"/>
        <v>45.833333333333329</v>
      </c>
      <c r="BF65" s="7">
        <f t="shared" ca="1" si="52"/>
        <v>0</v>
      </c>
      <c r="BG65" s="7"/>
      <c r="BH65" s="7"/>
      <c r="BJ65" s="279">
        <v>0.8</v>
      </c>
      <c r="BK65" s="280">
        <v>52.641745317746441</v>
      </c>
      <c r="BL65" s="280">
        <v>83.944153577661439</v>
      </c>
      <c r="BM65" s="280">
        <v>67.888307155322863</v>
      </c>
      <c r="BN65" s="280">
        <v>68.586387434554979</v>
      </c>
      <c r="BO65" s="280">
        <v>53.926701570680628</v>
      </c>
      <c r="BP65" s="281">
        <f t="shared" si="87"/>
        <v>52.641745317746441</v>
      </c>
      <c r="CI65" t="s">
        <v>32</v>
      </c>
      <c r="CK65" t="s">
        <v>32</v>
      </c>
    </row>
    <row r="66" spans="1:89" x14ac:dyDescent="0.25">
      <c r="A66" s="181">
        <f t="shared" ca="1" si="88"/>
        <v>0.10841601992208266</v>
      </c>
      <c r="B66" s="7">
        <f t="shared" ca="1" si="88"/>
        <v>2.1221644304610709E-2</v>
      </c>
      <c r="C66" s="7">
        <f t="shared" ca="1" si="88"/>
        <v>0.27741395549397291</v>
      </c>
      <c r="D66" s="188">
        <f t="shared" ca="1" si="88"/>
        <v>0.85696754576236567</v>
      </c>
      <c r="E66" s="7">
        <f t="shared" ca="1" si="88"/>
        <v>0.63386452491003842</v>
      </c>
      <c r="F66" s="7">
        <f t="shared" ca="1" si="88"/>
        <v>0.39216223979276166</v>
      </c>
      <c r="G66" s="7">
        <f t="shared" ca="1" si="88"/>
        <v>0.2203096198726216</v>
      </c>
      <c r="H66" s="186">
        <f t="shared" ca="1" si="88"/>
        <v>0.67327525610697758</v>
      </c>
      <c r="I66" s="16">
        <f t="shared" ca="1" si="55"/>
        <v>7.5891213945457864E-2</v>
      </c>
      <c r="J66" s="16">
        <f t="shared" ca="1" si="56"/>
        <v>1.4855151013227496E-2</v>
      </c>
      <c r="K66" s="16">
        <f t="shared" ca="1" si="57"/>
        <v>0.36063814214216477</v>
      </c>
      <c r="L66" s="196">
        <f t="shared" ca="1" si="58"/>
        <v>1.1140578094910754</v>
      </c>
      <c r="M66" s="16">
        <f t="shared" ca="1" si="59"/>
        <v>0.44370516743702687</v>
      </c>
      <c r="N66" s="16">
        <f t="shared" ca="1" si="60"/>
        <v>0.50981091173059012</v>
      </c>
      <c r="O66" s="16">
        <f t="shared" ca="1" si="61"/>
        <v>0.1542167339108351</v>
      </c>
      <c r="P66" s="16">
        <f t="shared" ca="1" si="62"/>
        <v>0.87525783293907089</v>
      </c>
      <c r="Q66" s="181">
        <f t="shared" ca="1" si="77"/>
        <v>6.8121432567423534E-2</v>
      </c>
      <c r="R66" s="7">
        <f t="shared" ca="1" si="78"/>
        <v>1.3334273039218348E-2</v>
      </c>
      <c r="S66" s="7">
        <f t="shared" ca="1" si="79"/>
        <v>0.32371582432235874</v>
      </c>
      <c r="T66" s="188">
        <f t="shared" ca="1" si="80"/>
        <v>1</v>
      </c>
      <c r="U66" s="7">
        <f t="shared" ca="1" si="81"/>
        <v>0.39827840499562639</v>
      </c>
      <c r="V66" s="7">
        <f t="shared" ca="1" si="82"/>
        <v>0.45761620930917607</v>
      </c>
      <c r="W66" s="7">
        <f t="shared" ca="1" si="83"/>
        <v>0.13842794565686362</v>
      </c>
      <c r="X66" s="7">
        <f t="shared" ca="1" si="84"/>
        <v>0.7856484874325389</v>
      </c>
      <c r="Y66" s="181">
        <f t="shared" ca="1" si="63"/>
        <v>0.84690519742627846</v>
      </c>
      <c r="Z66" s="8">
        <f t="shared" ca="1" si="64"/>
        <v>0.1174592372078479</v>
      </c>
      <c r="AA66" s="154">
        <f t="shared" ca="1" si="65"/>
        <v>0.84602554085915183</v>
      </c>
      <c r="AB66" s="188">
        <f t="shared" ca="1" si="66"/>
        <v>0</v>
      </c>
      <c r="AC66" s="154">
        <f t="shared" ca="1" si="67"/>
        <v>0.20500759346246772</v>
      </c>
      <c r="AD66" s="154">
        <f t="shared" ca="1" si="68"/>
        <v>0.27788955868481152</v>
      </c>
      <c r="AE66" s="154">
        <f t="shared" ca="1" si="69"/>
        <v>0.11608770686502051</v>
      </c>
      <c r="AF66" s="186">
        <f t="shared" ca="1" si="70"/>
        <v>6.6043120521773191E-2</v>
      </c>
      <c r="AG66" s="225" cm="1">
        <f t="array" aca="1" ref="AG66:AN66" ca="1">_xlfn.SORTBY(Y$6:AF$6,Y66:AF66)</f>
        <v>4</v>
      </c>
      <c r="AH66" s="225">
        <f ca="1"/>
        <v>8</v>
      </c>
      <c r="AI66" s="225">
        <f ca="1"/>
        <v>7</v>
      </c>
      <c r="AJ66" s="225">
        <f ca="1"/>
        <v>2</v>
      </c>
      <c r="AK66" s="225">
        <f ca="1"/>
        <v>5</v>
      </c>
      <c r="AL66" s="226">
        <f ca="1"/>
        <v>6</v>
      </c>
      <c r="AM66" s="226">
        <f ca="1"/>
        <v>3</v>
      </c>
      <c r="AN66" s="226">
        <f ca="1"/>
        <v>1</v>
      </c>
      <c r="AO66" s="225">
        <f t="shared" ca="1" si="85"/>
        <v>2</v>
      </c>
      <c r="AP66" s="225">
        <f t="shared" ca="1" si="71"/>
        <v>1</v>
      </c>
      <c r="AQ66" s="289">
        <f t="shared" ca="1" si="72"/>
        <v>2</v>
      </c>
      <c r="AR66" s="227">
        <f t="shared" ca="1" si="73"/>
        <v>1</v>
      </c>
      <c r="AS66" s="228">
        <f t="shared" ca="1" si="86"/>
        <v>1</v>
      </c>
      <c r="AT66" s="229">
        <f t="shared" ca="1" si="74"/>
        <v>0</v>
      </c>
      <c r="AU66" s="223">
        <f t="shared" ca="1" si="75"/>
        <v>39.814282216540072</v>
      </c>
      <c r="AV66" s="7">
        <f ca="1"/>
        <v>32.522029804495595</v>
      </c>
      <c r="AW66" s="7">
        <f ca="1"/>
        <v>2</v>
      </c>
      <c r="AX66" s="7">
        <f ca="1"/>
        <v>1</v>
      </c>
      <c r="AY66" s="7">
        <f ca="1"/>
        <v>3</v>
      </c>
      <c r="AZ66" s="7">
        <f ca="1"/>
        <v>0</v>
      </c>
      <c r="BA66" s="7">
        <f t="shared" ca="1" si="27"/>
        <v>32.522029804495595</v>
      </c>
      <c r="BB66" s="7">
        <f t="shared" ca="1" si="28"/>
        <v>32.522029804495595</v>
      </c>
      <c r="BC66" s="7">
        <f t="shared" ca="1" si="29"/>
        <v>56.25</v>
      </c>
      <c r="BD66" s="7">
        <f t="shared" ca="1" si="50"/>
        <v>41.666666666666671</v>
      </c>
      <c r="BE66" s="7">
        <f t="shared" ca="1" si="51"/>
        <v>45.833333333333329</v>
      </c>
      <c r="BF66" s="7">
        <f t="shared" ca="1" si="52"/>
        <v>0</v>
      </c>
      <c r="BG66" s="7"/>
      <c r="BH66" s="7"/>
      <c r="BJ66" s="279">
        <v>0.9</v>
      </c>
      <c r="BK66" s="280">
        <v>50.180083701083603</v>
      </c>
      <c r="BL66" s="280">
        <v>83.071553228621298</v>
      </c>
      <c r="BM66" s="280">
        <v>66.143106457242581</v>
      </c>
      <c r="BN66" s="280">
        <v>67.539267015706812</v>
      </c>
      <c r="BO66" s="280">
        <v>53.403141361256552</v>
      </c>
      <c r="BP66" s="281">
        <f t="shared" si="87"/>
        <v>50.180083701083603</v>
      </c>
      <c r="CI66" t="s">
        <v>32</v>
      </c>
      <c r="CK66" t="s">
        <v>32</v>
      </c>
    </row>
    <row r="67" spans="1:89" x14ac:dyDescent="0.25">
      <c r="A67" s="181">
        <f t="shared" ca="1" si="88"/>
        <v>5.4104156255573854E-2</v>
      </c>
      <c r="B67" s="7">
        <f t="shared" ca="1" si="88"/>
        <v>0.32799809970833083</v>
      </c>
      <c r="C67" s="7">
        <f t="shared" ca="1" si="88"/>
        <v>0.21772000061744609</v>
      </c>
      <c r="D67" s="188">
        <f t="shared" ca="1" si="88"/>
        <v>0.92391925817081111</v>
      </c>
      <c r="E67" s="7">
        <f t="shared" ca="1" si="88"/>
        <v>0.69965365365056487</v>
      </c>
      <c r="F67" s="7">
        <f t="shared" ca="1" si="88"/>
        <v>0.17175831306581774</v>
      </c>
      <c r="G67" s="7">
        <f t="shared" ca="1" si="88"/>
        <v>0.53046003819362397</v>
      </c>
      <c r="H67" s="186">
        <f t="shared" ca="1" si="88"/>
        <v>0.28753605292608625</v>
      </c>
      <c r="I67" s="16">
        <f t="shared" ca="1" si="55"/>
        <v>7.033540313224601E-2</v>
      </c>
      <c r="J67" s="16">
        <f t="shared" ca="1" si="56"/>
        <v>0.22959866979583157</v>
      </c>
      <c r="K67" s="16">
        <f t="shared" ca="1" si="57"/>
        <v>0.28303600080267993</v>
      </c>
      <c r="L67" s="196">
        <f t="shared" ca="1" si="58"/>
        <v>1.2010950356220544</v>
      </c>
      <c r="M67" s="16">
        <f t="shared" ca="1" si="59"/>
        <v>0.48975755755539535</v>
      </c>
      <c r="N67" s="16">
        <f t="shared" ca="1" si="60"/>
        <v>0.12023081914607241</v>
      </c>
      <c r="O67" s="16">
        <f t="shared" ca="1" si="61"/>
        <v>0.68959804965171123</v>
      </c>
      <c r="P67" s="16">
        <f t="shared" ca="1" si="62"/>
        <v>0.20127523704826036</v>
      </c>
      <c r="Q67" s="181">
        <f t="shared" ca="1" si="77"/>
        <v>5.8559398753837054E-2</v>
      </c>
      <c r="R67" s="7">
        <f t="shared" ca="1" si="78"/>
        <v>0.19115778767407945</v>
      </c>
      <c r="S67" s="7">
        <f t="shared" ca="1" si="79"/>
        <v>0.23564829793513706</v>
      </c>
      <c r="T67" s="188">
        <f t="shared" ca="1" si="80"/>
        <v>1</v>
      </c>
      <c r="U67" s="7">
        <f t="shared" ca="1" si="81"/>
        <v>0.40775920558338408</v>
      </c>
      <c r="V67" s="7">
        <f t="shared" ca="1" si="82"/>
        <v>0.1001010041506034</v>
      </c>
      <c r="W67" s="7">
        <f t="shared" ca="1" si="83"/>
        <v>0.57414112056050937</v>
      </c>
      <c r="X67" s="7">
        <f t="shared" ca="1" si="84"/>
        <v>0.16757644572564459</v>
      </c>
      <c r="Y67" s="181">
        <f t="shared" ca="1" si="63"/>
        <v>0.39165591072889111</v>
      </c>
      <c r="Z67" s="8">
        <f t="shared" ca="1" si="64"/>
        <v>0.21709789858861051</v>
      </c>
      <c r="AA67" s="154">
        <f t="shared" ca="1" si="65"/>
        <v>0.79685876786787624</v>
      </c>
      <c r="AB67" s="188">
        <f t="shared" ca="1" si="66"/>
        <v>0</v>
      </c>
      <c r="AC67" s="154">
        <f t="shared" ca="1" si="67"/>
        <v>0.26232511124007335</v>
      </c>
      <c r="AD67" s="154">
        <f t="shared" ca="1" si="68"/>
        <v>0.11665748607128928</v>
      </c>
      <c r="AE67" s="154">
        <f t="shared" ca="1" si="69"/>
        <v>0.23436508584610735</v>
      </c>
      <c r="AF67" s="186">
        <f t="shared" ca="1" si="70"/>
        <v>0.13809001988259823</v>
      </c>
      <c r="AG67" s="225" cm="1">
        <f t="array" aca="1" ref="AG67:AN67" ca="1">_xlfn.SORTBY(Y$6:AF$6,Y67:AF67)</f>
        <v>4</v>
      </c>
      <c r="AH67" s="225">
        <f ca="1"/>
        <v>6</v>
      </c>
      <c r="AI67" s="225">
        <f ca="1"/>
        <v>8</v>
      </c>
      <c r="AJ67" s="225">
        <f ca="1"/>
        <v>2</v>
      </c>
      <c r="AK67" s="225">
        <f ca="1"/>
        <v>7</v>
      </c>
      <c r="AL67" s="226">
        <f ca="1"/>
        <v>5</v>
      </c>
      <c r="AM67" s="226">
        <f ca="1"/>
        <v>1</v>
      </c>
      <c r="AN67" s="226">
        <f ca="1"/>
        <v>3</v>
      </c>
      <c r="AO67" s="225">
        <f t="shared" ca="1" si="85"/>
        <v>2</v>
      </c>
      <c r="AP67" s="225">
        <f t="shared" ca="1" si="71"/>
        <v>1</v>
      </c>
      <c r="AQ67" s="289">
        <f t="shared" ca="1" si="72"/>
        <v>2</v>
      </c>
      <c r="AR67" s="227">
        <f t="shared" ca="1" si="73"/>
        <v>1</v>
      </c>
      <c r="AS67" s="228">
        <f t="shared" ca="1" si="86"/>
        <v>1</v>
      </c>
      <c r="AT67" s="229">
        <f t="shared" ca="1" si="74"/>
        <v>0</v>
      </c>
      <c r="AU67" s="223">
        <f t="shared" ca="1" si="75"/>
        <v>34.186790754789939</v>
      </c>
      <c r="AV67" s="7">
        <f ca="1"/>
        <v>32.546150765249777</v>
      </c>
      <c r="AW67" s="7">
        <f ca="1"/>
        <v>1</v>
      </c>
      <c r="AX67" s="7">
        <f ca="1"/>
        <v>1</v>
      </c>
      <c r="AY67" s="7">
        <f ca="1"/>
        <v>1</v>
      </c>
      <c r="AZ67" s="7">
        <f ca="1"/>
        <v>0</v>
      </c>
      <c r="BA67" s="7">
        <f t="shared" ca="1" si="27"/>
        <v>32.546150765249777</v>
      </c>
      <c r="BB67" s="7">
        <f t="shared" ca="1" si="28"/>
        <v>32.546150765249777</v>
      </c>
      <c r="BC67" s="7">
        <f t="shared" ca="1" si="29"/>
        <v>56.25</v>
      </c>
      <c r="BD67" s="7">
        <f t="shared" ca="1" si="50"/>
        <v>41.666666666666671</v>
      </c>
      <c r="BE67" s="7">
        <f t="shared" ca="1" si="51"/>
        <v>47.916666666666671</v>
      </c>
      <c r="BF67" s="7">
        <f t="shared" ca="1" si="52"/>
        <v>0</v>
      </c>
      <c r="BG67" s="7"/>
      <c r="BH67" s="7"/>
      <c r="BJ67" s="279">
        <v>1</v>
      </c>
      <c r="BK67" s="280">
        <v>49.84782825909614</v>
      </c>
      <c r="BL67" s="280">
        <v>80.10471204188481</v>
      </c>
      <c r="BM67" s="280">
        <v>60.20942408376964</v>
      </c>
      <c r="BN67" s="280">
        <v>61.78010471204189</v>
      </c>
      <c r="BO67" s="280">
        <v>45.026178010471199</v>
      </c>
      <c r="BP67" s="281">
        <f t="shared" si="87"/>
        <v>49.84782825909614</v>
      </c>
      <c r="CI67" t="s">
        <v>32</v>
      </c>
    </row>
    <row r="68" spans="1:89" x14ac:dyDescent="0.25">
      <c r="A68" s="181">
        <f t="shared" ca="1" si="88"/>
        <v>0.1101742922451492</v>
      </c>
      <c r="B68" s="7">
        <f t="shared" ca="1" si="88"/>
        <v>7.9559725965087733E-3</v>
      </c>
      <c r="C68" s="7">
        <f t="shared" ca="1" si="88"/>
        <v>4.9377621306766564E-4</v>
      </c>
      <c r="D68" s="188">
        <f t="shared" ca="1" si="88"/>
        <v>0.10327227374416074</v>
      </c>
      <c r="E68" s="7">
        <f t="shared" ca="1" si="88"/>
        <v>0.4944462748645489</v>
      </c>
      <c r="F68" s="7">
        <f t="shared" ca="1" si="88"/>
        <v>0.53672735446457898</v>
      </c>
      <c r="G68" s="7">
        <f t="shared" ca="1" si="88"/>
        <v>7.406296842845256E-3</v>
      </c>
      <c r="H68" s="186">
        <f t="shared" ca="1" si="88"/>
        <v>7.7010056980041597E-2</v>
      </c>
      <c r="I68" s="16">
        <f t="shared" ca="1" si="55"/>
        <v>0.14322657991869397</v>
      </c>
      <c r="J68" s="16">
        <f t="shared" ca="1" si="56"/>
        <v>1.0342764375461406E-2</v>
      </c>
      <c r="K68" s="16">
        <f t="shared" ca="1" si="57"/>
        <v>6.4190907698796534E-4</v>
      </c>
      <c r="L68" s="196">
        <f t="shared" ca="1" si="58"/>
        <v>7.2290591620912517E-2</v>
      </c>
      <c r="M68" s="16">
        <f t="shared" ca="1" si="59"/>
        <v>0.34611239240518421</v>
      </c>
      <c r="N68" s="16">
        <f t="shared" ca="1" si="60"/>
        <v>0.69774556080395267</v>
      </c>
      <c r="O68" s="16">
        <f t="shared" ca="1" si="61"/>
        <v>9.6281858956988337E-3</v>
      </c>
      <c r="P68" s="16">
        <f t="shared" ca="1" si="62"/>
        <v>0.10011307407405408</v>
      </c>
      <c r="Q68" s="181">
        <f t="shared" ca="1" si="77"/>
        <v>0.2052704996842491</v>
      </c>
      <c r="R68" s="7">
        <f t="shared" ca="1" si="78"/>
        <v>1.4823117417679192E-2</v>
      </c>
      <c r="S68" s="7">
        <f t="shared" ca="1" si="79"/>
        <v>9.1997586663016288E-4</v>
      </c>
      <c r="T68" s="188">
        <f t="shared" ca="1" si="80"/>
        <v>0.10360594990761136</v>
      </c>
      <c r="U68" s="7">
        <f t="shared" ca="1" si="81"/>
        <v>0.49604384728207862</v>
      </c>
      <c r="V68" s="7">
        <f t="shared" ca="1" si="82"/>
        <v>1</v>
      </c>
      <c r="W68" s="7">
        <f t="shared" ca="1" si="83"/>
        <v>1.3798992693848308E-2</v>
      </c>
      <c r="X68" s="7">
        <f t="shared" ca="1" si="84"/>
        <v>0.14348077536846288</v>
      </c>
      <c r="Y68" s="181">
        <f t="shared" ca="1" si="63"/>
        <v>0.72053986183985153</v>
      </c>
      <c r="Z68" s="8">
        <f t="shared" ca="1" si="64"/>
        <v>2.7444849972942442E-2</v>
      </c>
      <c r="AA68" s="154">
        <f t="shared" ca="1" si="65"/>
        <v>0.64067218483538169</v>
      </c>
      <c r="AB68" s="188">
        <f t="shared" ca="1" si="66"/>
        <v>2.9965515163158207E-2</v>
      </c>
      <c r="AC68" s="154">
        <f t="shared" ca="1" si="67"/>
        <v>0.37668699992051374</v>
      </c>
      <c r="AD68" s="154">
        <f t="shared" ca="1" si="68"/>
        <v>0</v>
      </c>
      <c r="AE68" s="154">
        <f t="shared" ca="1" si="69"/>
        <v>0.88735482970316459</v>
      </c>
      <c r="AF68" s="186">
        <f t="shared" ca="1" si="70"/>
        <v>0.54201062046017756</v>
      </c>
      <c r="AG68" s="225" cm="1">
        <f t="array" aca="1" ref="AG68:AN68" ca="1">_xlfn.SORTBY(Y$6:AF$6,Y68:AF68)</f>
        <v>6</v>
      </c>
      <c r="AH68" s="225">
        <f ca="1"/>
        <v>2</v>
      </c>
      <c r="AI68" s="225">
        <f ca="1"/>
        <v>4</v>
      </c>
      <c r="AJ68" s="225">
        <f ca="1"/>
        <v>5</v>
      </c>
      <c r="AK68" s="225">
        <f ca="1"/>
        <v>8</v>
      </c>
      <c r="AL68" s="226">
        <f ca="1"/>
        <v>3</v>
      </c>
      <c r="AM68" s="226">
        <f ca="1"/>
        <v>1</v>
      </c>
      <c r="AN68" s="226">
        <f ca="1"/>
        <v>7</v>
      </c>
      <c r="AO68" s="225">
        <f t="shared" ca="1" si="85"/>
        <v>2</v>
      </c>
      <c r="AP68" s="225">
        <f t="shared" ca="1" si="71"/>
        <v>1</v>
      </c>
      <c r="AQ68" s="289">
        <f t="shared" ca="1" si="72"/>
        <v>2</v>
      </c>
      <c r="AR68" s="227">
        <f t="shared" ca="1" si="73"/>
        <v>1</v>
      </c>
      <c r="AS68" s="228">
        <f t="shared" ca="1" si="86"/>
        <v>1</v>
      </c>
      <c r="AT68" s="229">
        <f t="shared" ca="1" si="74"/>
        <v>0</v>
      </c>
      <c r="AU68" s="223">
        <f t="shared" ca="1" si="75"/>
        <v>24.724289477756994</v>
      </c>
      <c r="AV68" s="7">
        <f ca="1"/>
        <v>32.546738137719224</v>
      </c>
      <c r="AW68" s="7">
        <f ca="1"/>
        <v>2</v>
      </c>
      <c r="AX68" s="7">
        <f ca="1"/>
        <v>1</v>
      </c>
      <c r="AY68" s="7">
        <f ca="1"/>
        <v>3</v>
      </c>
      <c r="AZ68" s="7">
        <f ca="1"/>
        <v>0</v>
      </c>
      <c r="BA68" s="7">
        <f t="shared" ca="1" si="27"/>
        <v>32.546738137719224</v>
      </c>
      <c r="BB68" s="7">
        <f t="shared" ca="1" si="28"/>
        <v>32.546738137719224</v>
      </c>
      <c r="BC68" s="7">
        <f t="shared" ca="1" si="29"/>
        <v>56.25</v>
      </c>
      <c r="BD68" s="7">
        <f t="shared" ca="1" si="50"/>
        <v>41.666666666666671</v>
      </c>
      <c r="BE68" s="7">
        <f t="shared" ca="1" si="51"/>
        <v>43.75</v>
      </c>
      <c r="BF68" s="7">
        <f t="shared" ca="1" si="52"/>
        <v>0</v>
      </c>
      <c r="BG68" s="7"/>
      <c r="BH68" s="7"/>
      <c r="BJ68" s="279">
        <v>1.1000000000000001</v>
      </c>
      <c r="BK68" s="280">
        <v>47.651602652689448</v>
      </c>
      <c r="BL68" s="280">
        <v>79.057591623036643</v>
      </c>
      <c r="BM68" s="280">
        <v>58.115183246073293</v>
      </c>
      <c r="BN68" s="280">
        <v>60.034904013961601</v>
      </c>
      <c r="BO68" s="280">
        <v>42.931937172774866</v>
      </c>
      <c r="BP68" s="281">
        <f t="shared" si="87"/>
        <v>47.651602652689448</v>
      </c>
      <c r="CI68" t="s">
        <v>32</v>
      </c>
    </row>
    <row r="69" spans="1:89" x14ac:dyDescent="0.25">
      <c r="A69" s="181">
        <f t="shared" ref="A69:H78" ca="1" si="89">IF(($AP$3*$AP$4=0),A$8,RAND()^$AS$2)</f>
        <v>0.46923060924546767</v>
      </c>
      <c r="B69" s="7">
        <f t="shared" ca="1" si="89"/>
        <v>0.38862980556325816</v>
      </c>
      <c r="C69" s="7">
        <f t="shared" ca="1" si="89"/>
        <v>3.0475504470937778E-3</v>
      </c>
      <c r="D69" s="188">
        <f t="shared" ca="1" si="89"/>
        <v>1.7451975061227927E-3</v>
      </c>
      <c r="E69" s="7">
        <f t="shared" ca="1" si="89"/>
        <v>3.4774828403631997E-2</v>
      </c>
      <c r="F69" s="7">
        <f t="shared" ca="1" si="89"/>
        <v>2.7152069302615451E-2</v>
      </c>
      <c r="G69" s="7">
        <f t="shared" ca="1" si="89"/>
        <v>0.14838855623842973</v>
      </c>
      <c r="H69" s="186">
        <f t="shared" ca="1" si="89"/>
        <v>0.61961616194738645</v>
      </c>
      <c r="I69" s="16">
        <f t="shared" ca="1" si="55"/>
        <v>0.60999979201910803</v>
      </c>
      <c r="J69" s="16">
        <f t="shared" ca="1" si="56"/>
        <v>0.50521874723223559</v>
      </c>
      <c r="K69" s="16">
        <f t="shared" ca="1" si="57"/>
        <v>3.9618155812219114E-3</v>
      </c>
      <c r="L69" s="196">
        <f t="shared" ca="1" si="58"/>
        <v>2.2687567579596306E-3</v>
      </c>
      <c r="M69" s="16">
        <f t="shared" ca="1" si="59"/>
        <v>2.4342379882542398E-2</v>
      </c>
      <c r="N69" s="16">
        <f t="shared" ca="1" si="60"/>
        <v>3.5297690093400086E-2</v>
      </c>
      <c r="O69" s="16">
        <f t="shared" ca="1" si="61"/>
        <v>0.19290512310995864</v>
      </c>
      <c r="P69" s="16">
        <f t="shared" ca="1" si="62"/>
        <v>0.4337313133631705</v>
      </c>
      <c r="Q69" s="181">
        <f t="shared" ca="1" si="77"/>
        <v>1</v>
      </c>
      <c r="R69" s="7">
        <f t="shared" ca="1" si="78"/>
        <v>0.82822773686521156</v>
      </c>
      <c r="S69" s="7">
        <f t="shared" ca="1" si="79"/>
        <v>6.4947818557580901E-3</v>
      </c>
      <c r="T69" s="188">
        <f t="shared" ca="1" si="80"/>
        <v>3.7192746417994888E-3</v>
      </c>
      <c r="U69" s="7">
        <f t="shared" ca="1" si="81"/>
        <v>3.9905554396942947E-2</v>
      </c>
      <c r="V69" s="7">
        <f t="shared" ca="1" si="82"/>
        <v>5.7865085456118313E-2</v>
      </c>
      <c r="W69" s="7">
        <f t="shared" ca="1" si="83"/>
        <v>0.31623801455970979</v>
      </c>
      <c r="X69" s="7">
        <f t="shared" ca="1" si="84"/>
        <v>0.71103518236869168</v>
      </c>
      <c r="Y69" s="181">
        <f t="shared" ca="1" si="63"/>
        <v>1</v>
      </c>
      <c r="Z69" s="8">
        <f t="shared" ca="1" si="64"/>
        <v>0.83747093721347199</v>
      </c>
      <c r="AA69" s="154">
        <f t="shared" ca="1" si="65"/>
        <v>0.8985461443316376</v>
      </c>
      <c r="AB69" s="188">
        <f t="shared" ca="1" si="66"/>
        <v>4.0007758059046106E-2</v>
      </c>
      <c r="AC69" s="154">
        <f t="shared" ca="1" si="67"/>
        <v>9.3022864541781658E-2</v>
      </c>
      <c r="AD69" s="154">
        <f t="shared" ca="1" si="68"/>
        <v>0.1466516971371864</v>
      </c>
      <c r="AE69" s="154">
        <f t="shared" ca="1" si="69"/>
        <v>0.3915485831193492</v>
      </c>
      <c r="AF69" s="186">
        <f t="shared" ca="1" si="70"/>
        <v>0.18992247770776699</v>
      </c>
      <c r="AG69" s="225" cm="1">
        <f t="array" aca="1" ref="AG69:AN69" ca="1">_xlfn.SORTBY(Y$6:AF$6,Y69:AF69)</f>
        <v>4</v>
      </c>
      <c r="AH69" s="225">
        <f ca="1"/>
        <v>5</v>
      </c>
      <c r="AI69" s="225">
        <f ca="1"/>
        <v>6</v>
      </c>
      <c r="AJ69" s="225">
        <f ca="1"/>
        <v>8</v>
      </c>
      <c r="AK69" s="225">
        <f ca="1"/>
        <v>7</v>
      </c>
      <c r="AL69" s="226">
        <f ca="1"/>
        <v>2</v>
      </c>
      <c r="AM69" s="226">
        <f ca="1"/>
        <v>3</v>
      </c>
      <c r="AN69" s="226">
        <f ca="1"/>
        <v>1</v>
      </c>
      <c r="AO69" s="225">
        <f t="shared" ca="1" si="85"/>
        <v>3</v>
      </c>
      <c r="AP69" s="225">
        <f t="shared" ca="1" si="71"/>
        <v>0</v>
      </c>
      <c r="AQ69" s="289">
        <f t="shared" ca="1" si="72"/>
        <v>3</v>
      </c>
      <c r="AR69" s="227">
        <f t="shared" ca="1" si="73"/>
        <v>3</v>
      </c>
      <c r="AS69" s="228">
        <f t="shared" ca="1" si="86"/>
        <v>3</v>
      </c>
      <c r="AT69" s="229">
        <f t="shared" ca="1" si="74"/>
        <v>3</v>
      </c>
      <c r="AU69" s="223">
        <f t="shared" ca="1" si="75"/>
        <v>37.043570376802897</v>
      </c>
      <c r="AV69" s="7">
        <f ca="1"/>
        <v>32.559495540026347</v>
      </c>
      <c r="AW69" s="7">
        <f ca="1"/>
        <v>1</v>
      </c>
      <c r="AX69" s="7">
        <f ca="1"/>
        <v>3</v>
      </c>
      <c r="AY69" s="7">
        <f ca="1"/>
        <v>1</v>
      </c>
      <c r="AZ69" s="7">
        <f ca="1"/>
        <v>0</v>
      </c>
      <c r="BA69" s="7">
        <f t="shared" ca="1" si="27"/>
        <v>32.559495540026347</v>
      </c>
      <c r="BB69" s="7">
        <f t="shared" ca="1" si="28"/>
        <v>32.559495540026347</v>
      </c>
      <c r="BC69" s="7">
        <f t="shared" ca="1" si="29"/>
        <v>58.333333333333336</v>
      </c>
      <c r="BD69" s="7">
        <f t="shared" ca="1" si="50"/>
        <v>41.666666666666671</v>
      </c>
      <c r="BE69" s="7">
        <f t="shared" ca="1" si="51"/>
        <v>43.75</v>
      </c>
      <c r="BF69" s="7">
        <f t="shared" ca="1" si="52"/>
        <v>0</v>
      </c>
      <c r="BG69" s="7"/>
      <c r="BH69" s="7"/>
      <c r="BJ69" s="279">
        <v>1.2</v>
      </c>
      <c r="BK69" s="280">
        <v>45.681951437399505</v>
      </c>
      <c r="BL69" s="280">
        <v>78.010471204188477</v>
      </c>
      <c r="BM69" s="280">
        <v>56.02094240837696</v>
      </c>
      <c r="BN69" s="280">
        <v>58.638743455497384</v>
      </c>
      <c r="BO69" s="280">
        <v>41.8848167539267</v>
      </c>
      <c r="BP69" s="281">
        <f t="shared" si="87"/>
        <v>45.681951437399505</v>
      </c>
    </row>
    <row r="70" spans="1:89" x14ac:dyDescent="0.25">
      <c r="A70" s="181">
        <f t="shared" ca="1" si="89"/>
        <v>0.7433536285140856</v>
      </c>
      <c r="B70" s="7">
        <f t="shared" ca="1" si="89"/>
        <v>4.4449921359170468E-3</v>
      </c>
      <c r="C70" s="7">
        <f t="shared" ca="1" si="89"/>
        <v>0.63992625254166224</v>
      </c>
      <c r="D70" s="188">
        <f t="shared" ca="1" si="89"/>
        <v>0.10834861167796243</v>
      </c>
      <c r="E70" s="7">
        <f t="shared" ca="1" si="89"/>
        <v>3.7958145002484657E-2</v>
      </c>
      <c r="F70" s="7">
        <f t="shared" ca="1" si="89"/>
        <v>9.8588824147932491E-2</v>
      </c>
      <c r="G70" s="7">
        <f t="shared" ca="1" si="89"/>
        <v>9.1112180109011107E-2</v>
      </c>
      <c r="H70" s="186">
        <f t="shared" ca="1" si="89"/>
        <v>0.44865610443090959</v>
      </c>
      <c r="I70" s="16">
        <f t="shared" ca="1" si="55"/>
        <v>0.96635971706831125</v>
      </c>
      <c r="J70" s="16">
        <f t="shared" ca="1" si="56"/>
        <v>5.7784897766921606E-3</v>
      </c>
      <c r="K70" s="16">
        <f t="shared" ca="1" si="57"/>
        <v>0.83190412830416094</v>
      </c>
      <c r="L70" s="196">
        <f t="shared" ca="1" si="58"/>
        <v>0.14085319518135117</v>
      </c>
      <c r="M70" s="16">
        <f t="shared" ca="1" si="59"/>
        <v>2.657070150173926E-2</v>
      </c>
      <c r="N70" s="16">
        <f t="shared" ca="1" si="60"/>
        <v>0.12816547139231224</v>
      </c>
      <c r="O70" s="16">
        <f t="shared" ca="1" si="61"/>
        <v>0.11844583414171445</v>
      </c>
      <c r="P70" s="16">
        <f t="shared" ca="1" si="62"/>
        <v>0.31405927310163667</v>
      </c>
      <c r="Q70" s="181">
        <f t="shared" ca="1" si="77"/>
        <v>1</v>
      </c>
      <c r="R70" s="7">
        <f t="shared" ca="1" si="78"/>
        <v>5.9796467864188544E-3</v>
      </c>
      <c r="S70" s="7">
        <f t="shared" ca="1" si="79"/>
        <v>0.86086383114969423</v>
      </c>
      <c r="T70" s="188">
        <f t="shared" ca="1" si="80"/>
        <v>0.14575648456111542</v>
      </c>
      <c r="U70" s="7">
        <f t="shared" ca="1" si="81"/>
        <v>2.7495663397836975E-2</v>
      </c>
      <c r="V70" s="7">
        <f t="shared" ca="1" si="82"/>
        <v>0.13262708402325954</v>
      </c>
      <c r="W70" s="7">
        <f t="shared" ca="1" si="83"/>
        <v>0.12256909311270639</v>
      </c>
      <c r="X70" s="7">
        <f t="shared" ca="1" si="84"/>
        <v>0.32499209927170014</v>
      </c>
      <c r="Y70" s="181">
        <f t="shared" ca="1" si="63"/>
        <v>1</v>
      </c>
      <c r="Z70" s="8">
        <f t="shared" ca="1" si="64"/>
        <v>0.36451612413688822</v>
      </c>
      <c r="AA70" s="154">
        <f t="shared" ca="1" si="65"/>
        <v>0.9647358556341441</v>
      </c>
      <c r="AB70" s="188">
        <f t="shared" ca="1" si="66"/>
        <v>0.29724292532477659</v>
      </c>
      <c r="AC70" s="154">
        <f t="shared" ca="1" si="67"/>
        <v>0.62842317913851964</v>
      </c>
      <c r="AD70" s="154">
        <f t="shared" ca="1" si="68"/>
        <v>0.55003943218697349</v>
      </c>
      <c r="AE70" s="154">
        <f t="shared" ca="1" si="69"/>
        <v>0.65053838094838146</v>
      </c>
      <c r="AF70" s="186">
        <f t="shared" ca="1" si="70"/>
        <v>0.34295025544328861</v>
      </c>
      <c r="AG70" s="225" cm="1">
        <f t="array" aca="1" ref="AG70:AN70" ca="1">_xlfn.SORTBY(Y$6:AF$6,Y70:AF70)</f>
        <v>4</v>
      </c>
      <c r="AH70" s="225">
        <f ca="1"/>
        <v>8</v>
      </c>
      <c r="AI70" s="225">
        <f ca="1"/>
        <v>2</v>
      </c>
      <c r="AJ70" s="225">
        <f ca="1"/>
        <v>6</v>
      </c>
      <c r="AK70" s="225">
        <f ca="1"/>
        <v>5</v>
      </c>
      <c r="AL70" s="226">
        <f ca="1"/>
        <v>7</v>
      </c>
      <c r="AM70" s="226">
        <f ca="1"/>
        <v>3</v>
      </c>
      <c r="AN70" s="226">
        <f ca="1"/>
        <v>1</v>
      </c>
      <c r="AO70" s="225">
        <f t="shared" ca="1" si="85"/>
        <v>2</v>
      </c>
      <c r="AP70" s="225">
        <f t="shared" ca="1" si="71"/>
        <v>1</v>
      </c>
      <c r="AQ70" s="289">
        <f t="shared" ca="1" si="72"/>
        <v>2</v>
      </c>
      <c r="AR70" s="227">
        <f t="shared" ca="1" si="73"/>
        <v>1</v>
      </c>
      <c r="AS70" s="228">
        <f t="shared" ca="1" si="86"/>
        <v>1</v>
      </c>
      <c r="AT70" s="229">
        <f t="shared" ca="1" si="74"/>
        <v>0</v>
      </c>
      <c r="AU70" s="223">
        <f t="shared" ca="1" si="75"/>
        <v>32.75354877878415</v>
      </c>
      <c r="AV70" s="7">
        <f ca="1"/>
        <v>32.665764495424618</v>
      </c>
      <c r="AW70" s="7">
        <f ca="1"/>
        <v>2</v>
      </c>
      <c r="AX70" s="7">
        <f ca="1"/>
        <v>1</v>
      </c>
      <c r="AY70" s="7">
        <f ca="1"/>
        <v>3</v>
      </c>
      <c r="AZ70" s="7">
        <f ca="1"/>
        <v>0</v>
      </c>
      <c r="BA70" s="7">
        <f t="shared" ca="1" si="27"/>
        <v>32.665764495424618</v>
      </c>
      <c r="BB70" s="7">
        <f t="shared" ca="1" si="28"/>
        <v>32.665764495424618</v>
      </c>
      <c r="BC70" s="7">
        <f t="shared" ca="1" si="29"/>
        <v>58.333333333333336</v>
      </c>
      <c r="BD70" s="7">
        <f t="shared" ca="1" si="50"/>
        <v>41.666666666666671</v>
      </c>
      <c r="BE70" s="7">
        <f t="shared" ca="1" si="51"/>
        <v>43.75</v>
      </c>
      <c r="BF70" s="7">
        <f t="shared" ca="1" si="52"/>
        <v>0</v>
      </c>
      <c r="BG70" s="7"/>
      <c r="BH70" s="7"/>
      <c r="BJ70" s="279">
        <v>1.4</v>
      </c>
      <c r="BK70" s="280">
        <v>44.314619861490826</v>
      </c>
      <c r="BL70" s="280">
        <v>74.520069808027927</v>
      </c>
      <c r="BM70" s="280">
        <v>49.040139616055846</v>
      </c>
      <c r="BN70" s="280">
        <v>52.356020942408378</v>
      </c>
      <c r="BO70" s="280">
        <v>32.984293193717278</v>
      </c>
      <c r="BP70" s="281">
        <f t="shared" si="87"/>
        <v>44.314619861490826</v>
      </c>
    </row>
    <row r="71" spans="1:89" x14ac:dyDescent="0.25">
      <c r="A71" s="181">
        <f t="shared" ca="1" si="89"/>
        <v>0.9762035498876408</v>
      </c>
      <c r="B71" s="7">
        <f t="shared" ca="1" si="89"/>
        <v>0.8689783748460127</v>
      </c>
      <c r="C71" s="7">
        <f t="shared" ca="1" si="89"/>
        <v>6.6100912115786593E-3</v>
      </c>
      <c r="D71" s="188">
        <f t="shared" ca="1" si="89"/>
        <v>0.66198359194088596</v>
      </c>
      <c r="E71" s="7">
        <f t="shared" ca="1" si="89"/>
        <v>0.24690502249915894</v>
      </c>
      <c r="F71" s="7">
        <f t="shared" ca="1" si="89"/>
        <v>0.86729229088717907</v>
      </c>
      <c r="G71" s="7">
        <f t="shared" ca="1" si="89"/>
        <v>0.54753490966734231</v>
      </c>
      <c r="H71" s="186">
        <f t="shared" ca="1" si="89"/>
        <v>3.687612485252479E-2</v>
      </c>
      <c r="I71" s="16">
        <f t="shared" ca="1" si="55"/>
        <v>1.2690646148539331</v>
      </c>
      <c r="J71" s="16">
        <f t="shared" ca="1" si="56"/>
        <v>1.1296718872998166</v>
      </c>
      <c r="K71" s="16">
        <f t="shared" ca="1" si="57"/>
        <v>8.5931185750522578E-3</v>
      </c>
      <c r="L71" s="196">
        <f t="shared" ca="1" si="58"/>
        <v>0.46338851435862016</v>
      </c>
      <c r="M71" s="16">
        <f t="shared" ca="1" si="59"/>
        <v>0.32097652924890663</v>
      </c>
      <c r="N71" s="16">
        <f t="shared" ca="1" si="60"/>
        <v>0.60710460362102536</v>
      </c>
      <c r="O71" s="16">
        <f t="shared" ca="1" si="61"/>
        <v>0.38327443676713957</v>
      </c>
      <c r="P71" s="16">
        <f t="shared" ca="1" si="62"/>
        <v>2.5813287396767352E-2</v>
      </c>
      <c r="Q71" s="181">
        <f t="shared" ca="1" si="77"/>
        <v>1</v>
      </c>
      <c r="R71" s="7">
        <f t="shared" ca="1" si="78"/>
        <v>0.89016104781224215</v>
      </c>
      <c r="S71" s="7">
        <f t="shared" ca="1" si="79"/>
        <v>6.7712222643929836E-3</v>
      </c>
      <c r="T71" s="188">
        <f t="shared" ca="1" si="80"/>
        <v>0.36514178154116705</v>
      </c>
      <c r="U71" s="7">
        <f t="shared" ca="1" si="81"/>
        <v>0.2529237089207238</v>
      </c>
      <c r="V71" s="7">
        <f t="shared" ca="1" si="82"/>
        <v>0.47838746468468979</v>
      </c>
      <c r="W71" s="7">
        <f t="shared" ca="1" si="83"/>
        <v>0.30201333508243294</v>
      </c>
      <c r="X71" s="7">
        <f t="shared" ca="1" si="84"/>
        <v>2.0340404337677018E-2</v>
      </c>
      <c r="Y71" s="181">
        <f t="shared" ca="1" si="63"/>
        <v>1</v>
      </c>
      <c r="Z71" s="8">
        <f t="shared" ca="1" si="64"/>
        <v>0.91038651096149148</v>
      </c>
      <c r="AA71" s="154">
        <f t="shared" ca="1" si="65"/>
        <v>0.62115118427653337</v>
      </c>
      <c r="AB71" s="188">
        <f t="shared" ca="1" si="66"/>
        <v>2.0834581731939639E-2</v>
      </c>
      <c r="AC71" s="154">
        <f t="shared" ca="1" si="67"/>
        <v>0.67743770546427151</v>
      </c>
      <c r="AD71" s="154">
        <f t="shared" ca="1" si="68"/>
        <v>0.36758033191981487</v>
      </c>
      <c r="AE71" s="154">
        <f t="shared" ca="1" si="69"/>
        <v>0.49886935615072703</v>
      </c>
      <c r="AF71" s="186">
        <f t="shared" ca="1" si="70"/>
        <v>8.7418846204310618E-2</v>
      </c>
      <c r="AG71" s="225" cm="1">
        <f t="array" aca="1" ref="AG71:AN71" ca="1">_xlfn.SORTBY(Y$6:AF$6,Y71:AF71)</f>
        <v>4</v>
      </c>
      <c r="AH71" s="225">
        <f ca="1"/>
        <v>8</v>
      </c>
      <c r="AI71" s="225">
        <f ca="1"/>
        <v>6</v>
      </c>
      <c r="AJ71" s="225">
        <f ca="1"/>
        <v>7</v>
      </c>
      <c r="AK71" s="225">
        <f ca="1"/>
        <v>3</v>
      </c>
      <c r="AL71" s="226">
        <f ca="1"/>
        <v>5</v>
      </c>
      <c r="AM71" s="226">
        <f ca="1"/>
        <v>2</v>
      </c>
      <c r="AN71" s="226">
        <f ca="1"/>
        <v>1</v>
      </c>
      <c r="AO71" s="225">
        <f t="shared" ca="1" si="85"/>
        <v>2</v>
      </c>
      <c r="AP71" s="225">
        <f t="shared" ca="1" si="71"/>
        <v>1</v>
      </c>
      <c r="AQ71" s="289">
        <f t="shared" ca="1" si="72"/>
        <v>2</v>
      </c>
      <c r="AR71" s="227">
        <f t="shared" ca="1" si="73"/>
        <v>1</v>
      </c>
      <c r="AS71" s="228">
        <f t="shared" ca="1" si="86"/>
        <v>1</v>
      </c>
      <c r="AT71" s="229">
        <f t="shared" ca="1" si="74"/>
        <v>0</v>
      </c>
      <c r="AU71" s="223">
        <f t="shared" ca="1" si="75"/>
        <v>41.446737058041577</v>
      </c>
      <c r="AV71" s="7">
        <f ca="1"/>
        <v>32.75354877878415</v>
      </c>
      <c r="AW71" s="7">
        <f ca="1"/>
        <v>2</v>
      </c>
      <c r="AX71" s="7">
        <f ca="1"/>
        <v>1</v>
      </c>
      <c r="AY71" s="7">
        <f ca="1"/>
        <v>0</v>
      </c>
      <c r="AZ71" s="7">
        <f ca="1"/>
        <v>0</v>
      </c>
      <c r="BA71" s="7">
        <f t="shared" ca="1" si="27"/>
        <v>32.75354877878415</v>
      </c>
      <c r="BB71" s="7">
        <f t="shared" ca="1" si="28"/>
        <v>32.75354877878415</v>
      </c>
      <c r="BC71" s="7">
        <f t="shared" ca="1" si="29"/>
        <v>60.416666666666664</v>
      </c>
      <c r="BD71" s="7">
        <f t="shared" ca="1" si="50"/>
        <v>41.666666666666671</v>
      </c>
      <c r="BE71" s="7">
        <f t="shared" ca="1" si="51"/>
        <v>43.75</v>
      </c>
      <c r="BF71" s="7">
        <f t="shared" ca="1" si="52"/>
        <v>0</v>
      </c>
      <c r="BG71" s="7"/>
      <c r="BH71" s="7"/>
      <c r="BJ71" s="279">
        <v>1.6</v>
      </c>
      <c r="BK71" s="280">
        <v>42.23106129012146</v>
      </c>
      <c r="BL71" s="280">
        <v>73.6474694589878</v>
      </c>
      <c r="BM71" s="280">
        <v>47.294938917975571</v>
      </c>
      <c r="BN71" s="280">
        <v>51.483420593368237</v>
      </c>
      <c r="BO71" s="280">
        <v>33.507853403141361</v>
      </c>
      <c r="BP71" s="281">
        <f t="shared" si="87"/>
        <v>42.23106129012146</v>
      </c>
    </row>
    <row r="72" spans="1:89" x14ac:dyDescent="0.25">
      <c r="A72" s="181">
        <f t="shared" ca="1" si="89"/>
        <v>0.77353158116078746</v>
      </c>
      <c r="B72" s="7">
        <f t="shared" ca="1" si="89"/>
        <v>6.1405393937294925E-2</v>
      </c>
      <c r="C72" s="7">
        <f t="shared" ca="1" si="89"/>
        <v>0.29067152750621833</v>
      </c>
      <c r="D72" s="188">
        <f t="shared" ca="1" si="89"/>
        <v>2.9604569059133688E-3</v>
      </c>
      <c r="E72" s="7">
        <f t="shared" ca="1" si="89"/>
        <v>0.96352944182352596</v>
      </c>
      <c r="F72" s="7">
        <f t="shared" ca="1" si="89"/>
        <v>0.51389458184464654</v>
      </c>
      <c r="G72" s="7">
        <f t="shared" ca="1" si="89"/>
        <v>2.8685854363132209E-2</v>
      </c>
      <c r="H72" s="186">
        <f t="shared" ca="1" si="89"/>
        <v>0.64680485047484426</v>
      </c>
      <c r="I72" s="16">
        <f t="shared" ref="I72:I103" ca="1" si="90">A72*(1+$AS$4*SIGN(ABS($AS$3))*(SIGN(RAND()-0.5)))</f>
        <v>0.5414721068125512</v>
      </c>
      <c r="J72" s="16">
        <f t="shared" ref="J72:J103" ca="1" si="91">B72*(1+$AS$4*SIGN(ABS($AS$3))*(SIGN(RAND()-0.5)))</f>
        <v>4.2983775756106443E-2</v>
      </c>
      <c r="K72" s="16">
        <f t="shared" ref="K72:K103" ca="1" si="92">C72*(1+$AS$4*SIGN(ABS($AS$3))*(SIGN(RAND()-0.5)))</f>
        <v>0.37787298575808387</v>
      </c>
      <c r="L72" s="196">
        <f t="shared" ref="L72:L103" ca="1" si="93">D72*(1+$AS$4*SIGN(ABS($AS$3))*(SIGN(RAND()-0.5)))</f>
        <v>2.0723198341393578E-3</v>
      </c>
      <c r="M72" s="16">
        <f t="shared" ref="M72:M103" ca="1" si="94">E72*(1+$AS$4*SIGN(ABS($AS$3))*(SIGN(RAND()-0.5)))</f>
        <v>0.67447060927646818</v>
      </c>
      <c r="N72" s="16">
        <f t="shared" ref="N72:N103" ca="1" si="95">F72*(1+$AS$4*SIGN(ABS($AS$3))*(SIGN(RAND()-0.5)))</f>
        <v>0.35972620729125254</v>
      </c>
      <c r="O72" s="16">
        <f t="shared" ref="O72:O103" ca="1" si="96">G72*(1+$AS$4*SIGN(ABS($AS$3))*(SIGN(RAND()-0.5)))</f>
        <v>2.0080098054192544E-2</v>
      </c>
      <c r="P72" s="16">
        <f t="shared" ref="P72:P103" ca="1" si="97">H72*(1+$AS$4*SIGN(ABS($AS$3))*(SIGN(RAND()-0.5)))</f>
        <v>0.45276339533239096</v>
      </c>
      <c r="Q72" s="181">
        <f t="shared" ca="1" si="77"/>
        <v>0.80281052927333652</v>
      </c>
      <c r="R72" s="7">
        <f t="shared" ca="1" si="78"/>
        <v>6.3729649839326385E-2</v>
      </c>
      <c r="S72" s="7">
        <f t="shared" ca="1" si="79"/>
        <v>0.56025122601479027</v>
      </c>
      <c r="T72" s="188">
        <f t="shared" ca="1" si="80"/>
        <v>3.0725131764635658E-3</v>
      </c>
      <c r="U72" s="7">
        <f t="shared" ca="1" si="81"/>
        <v>1</v>
      </c>
      <c r="V72" s="7">
        <f t="shared" ca="1" si="82"/>
        <v>0.53334600847492131</v>
      </c>
      <c r="W72" s="7">
        <f t="shared" ca="1" si="83"/>
        <v>2.9771642793647118E-2</v>
      </c>
      <c r="X72" s="7">
        <f t="shared" ca="1" si="84"/>
        <v>0.67128706441054342</v>
      </c>
      <c r="Y72" s="181">
        <f t="shared" ref="Y72:Y103" ca="1" si="98">0.5+Q72/2+(RAND()-0.5)*(1-Q72)*$AP$5</f>
        <v>0.87359151160370518</v>
      </c>
      <c r="Z72" s="8">
        <f t="shared" ref="Z72:Z103" ca="1" si="99">0.5+R72/2+(RAND()-0.5)*(1-R72)*$AP$5</f>
        <v>0.90239253161972655</v>
      </c>
      <c r="AA72" s="154">
        <f t="shared" ref="AA72:AA103" ca="1" si="100">0.5+S72/2+(RAND()-0.5)*(1-S72)*$AP$5</f>
        <v>0.74651729324899463</v>
      </c>
      <c r="AB72" s="188">
        <f t="shared" ref="AB72:AB103" ca="1" si="101">0.5-T72/2+(RAND()-0.5)*(1-T72)*$AP$5</f>
        <v>0.64634974757619623</v>
      </c>
      <c r="AC72" s="154">
        <f t="shared" ref="AC72:AC103" ca="1" si="102">0.5-U72/2+(RAND()-0.5)*(1-U72)*$AP$5</f>
        <v>0</v>
      </c>
      <c r="AD72" s="154">
        <f t="shared" ref="AD72:AD103" ca="1" si="103">0.5-V72/2+(RAND()-0.5)*(1-V72)*$AP$5</f>
        <v>0.12318255244778409</v>
      </c>
      <c r="AE72" s="154">
        <f t="shared" ref="AE72:AE103" ca="1" si="104">0.5-W72/2+(RAND()-0.5)*(1-W72)*$AP$5</f>
        <v>6.2420858439970861E-2</v>
      </c>
      <c r="AF72" s="186">
        <f t="shared" ref="AF72:AF103" ca="1" si="105">0.5-X72/2+(RAND()-0.5)*(1-X72)*$AP$5</f>
        <v>0.13929884281962043</v>
      </c>
      <c r="AG72" s="225" cm="1">
        <f t="array" aca="1" ref="AG72:AN72" ca="1">_xlfn.SORTBY(Y$6:AF$6,Y72:AF72)</f>
        <v>5</v>
      </c>
      <c r="AH72" s="225">
        <f ca="1"/>
        <v>7</v>
      </c>
      <c r="AI72" s="225">
        <f ca="1"/>
        <v>6</v>
      </c>
      <c r="AJ72" s="225">
        <f ca="1"/>
        <v>8</v>
      </c>
      <c r="AK72" s="225">
        <f ca="1"/>
        <v>4</v>
      </c>
      <c r="AL72" s="226">
        <f ca="1"/>
        <v>3</v>
      </c>
      <c r="AM72" s="226">
        <f ca="1"/>
        <v>1</v>
      </c>
      <c r="AN72" s="226">
        <f ca="1"/>
        <v>2</v>
      </c>
      <c r="AO72" s="225">
        <f t="shared" ca="1" si="85"/>
        <v>3</v>
      </c>
      <c r="AP72" s="225">
        <f t="shared" ref="AP72:AP103" ca="1" si="106">3-AO72</f>
        <v>0</v>
      </c>
      <c r="AQ72" s="289">
        <f t="shared" ref="AQ72:AQ103" ca="1" si="107">AO72</f>
        <v>3</v>
      </c>
      <c r="AR72" s="227">
        <f t="shared" ref="AR72:AR103" ca="1" si="108">AO72-AP72</f>
        <v>3</v>
      </c>
      <c r="AS72" s="228">
        <f t="shared" ca="1" si="86"/>
        <v>3</v>
      </c>
      <c r="AT72" s="229">
        <f t="shared" ref="AT72:AT103" ca="1" si="109">3*DELTA(AL72*AM72*AN72,6)</f>
        <v>3</v>
      </c>
      <c r="AU72" s="223">
        <f t="shared" ref="AU72:AU103" ca="1" si="110">100*AVERAGE(Q72:X72)</f>
        <v>45.803357924787854</v>
      </c>
      <c r="AV72" s="7">
        <f ca="1"/>
        <v>32.923364745761745</v>
      </c>
      <c r="AW72" s="7">
        <f ca="1"/>
        <v>1</v>
      </c>
      <c r="AX72" s="7">
        <f ca="1"/>
        <v>3</v>
      </c>
      <c r="AY72" s="7">
        <f ca="1"/>
        <v>1</v>
      </c>
      <c r="AZ72" s="7">
        <f ca="1"/>
        <v>0</v>
      </c>
      <c r="BA72" s="7">
        <f t="shared" ca="1" si="27"/>
        <v>32.923364745761745</v>
      </c>
      <c r="BB72" s="7">
        <f t="shared" ca="1" si="28"/>
        <v>32.923364745761745</v>
      </c>
      <c r="BC72" s="7">
        <f t="shared" ca="1" si="29"/>
        <v>64.583333333333343</v>
      </c>
      <c r="BD72" s="7">
        <f t="shared" ca="1" si="50"/>
        <v>50</v>
      </c>
      <c r="BE72" s="7">
        <f t="shared" ca="1" si="51"/>
        <v>43.75</v>
      </c>
      <c r="BF72" s="7">
        <f t="shared" ca="1" si="52"/>
        <v>0</v>
      </c>
      <c r="BG72" s="7"/>
      <c r="BH72" s="7"/>
      <c r="BJ72" s="279">
        <v>1.8</v>
      </c>
      <c r="BK72" s="280">
        <v>40.093815074809271</v>
      </c>
      <c r="BL72" s="280">
        <v>71.204188481675388</v>
      </c>
      <c r="BM72" s="280">
        <v>42.408376963350783</v>
      </c>
      <c r="BN72" s="280">
        <v>48.865619546247814</v>
      </c>
      <c r="BO72" s="280">
        <v>31.413612565445025</v>
      </c>
      <c r="BP72" s="281">
        <f t="shared" si="87"/>
        <v>40.093815074809271</v>
      </c>
    </row>
    <row r="73" spans="1:89" x14ac:dyDescent="0.25">
      <c r="A73" s="181">
        <f t="shared" ca="1" si="89"/>
        <v>0.21582943029694387</v>
      </c>
      <c r="B73" s="7">
        <f t="shared" ca="1" si="89"/>
        <v>0.31198016758569447</v>
      </c>
      <c r="C73" s="7">
        <f t="shared" ca="1" si="89"/>
        <v>0.91489676972467593</v>
      </c>
      <c r="D73" s="188">
        <f t="shared" ca="1" si="89"/>
        <v>0.54911873207599937</v>
      </c>
      <c r="E73" s="7">
        <f t="shared" ca="1" si="89"/>
        <v>1.2470357520099028E-3</v>
      </c>
      <c r="F73" s="7">
        <f t="shared" ca="1" si="89"/>
        <v>0.73122879339645608</v>
      </c>
      <c r="G73" s="7">
        <f t="shared" ca="1" si="89"/>
        <v>0.73370602599601753</v>
      </c>
      <c r="H73" s="186">
        <f t="shared" ca="1" si="89"/>
        <v>0.96590196658860383</v>
      </c>
      <c r="I73" s="16">
        <f t="shared" ca="1" si="90"/>
        <v>0.28057825938602704</v>
      </c>
      <c r="J73" s="16">
        <f t="shared" ca="1" si="91"/>
        <v>0.4055742178614028</v>
      </c>
      <c r="K73" s="16">
        <f t="shared" ca="1" si="92"/>
        <v>1.1893658006420786</v>
      </c>
      <c r="L73" s="196">
        <f t="shared" ca="1" si="93"/>
        <v>0.71385435169879918</v>
      </c>
      <c r="M73" s="16">
        <f t="shared" ca="1" si="94"/>
        <v>1.6211464776128737E-3</v>
      </c>
      <c r="N73" s="16">
        <f t="shared" ca="1" si="95"/>
        <v>0.95059743141539288</v>
      </c>
      <c r="O73" s="16">
        <f t="shared" ca="1" si="96"/>
        <v>0.51359421819721229</v>
      </c>
      <c r="P73" s="16">
        <f t="shared" ca="1" si="97"/>
        <v>1.2556725565651849</v>
      </c>
      <c r="Q73" s="181">
        <f t="shared" ca="1" si="77"/>
        <v>0.22344858770628198</v>
      </c>
      <c r="R73" s="7">
        <f t="shared" ca="1" si="78"/>
        <v>0.32299361464968712</v>
      </c>
      <c r="S73" s="7">
        <f t="shared" ca="1" si="79"/>
        <v>0.94719423023428628</v>
      </c>
      <c r="T73" s="188">
        <f t="shared" ca="1" si="80"/>
        <v>0.56850358635813769</v>
      </c>
      <c r="U73" s="7">
        <f t="shared" ca="1" si="81"/>
        <v>1.2910583010967607E-3</v>
      </c>
      <c r="V73" s="7">
        <f t="shared" ca="1" si="82"/>
        <v>0.75704245222631428</v>
      </c>
      <c r="W73" s="7">
        <f t="shared" ca="1" si="83"/>
        <v>0.40901922679756392</v>
      </c>
      <c r="X73" s="7">
        <f t="shared" ca="1" si="84"/>
        <v>1</v>
      </c>
      <c r="Y73" s="181">
        <f t="shared" ca="1" si="98"/>
        <v>0.34663148393420806</v>
      </c>
      <c r="Z73" s="8">
        <f t="shared" ca="1" si="99"/>
        <v>0.96270047514135504</v>
      </c>
      <c r="AA73" s="154">
        <f t="shared" ca="1" si="100"/>
        <v>0.98735029569137556</v>
      </c>
      <c r="AB73" s="188">
        <f t="shared" ca="1" si="101"/>
        <v>0.12463483087451298</v>
      </c>
      <c r="AC73" s="154">
        <f t="shared" ca="1" si="102"/>
        <v>0.18311516726828098</v>
      </c>
      <c r="AD73" s="154">
        <f t="shared" ca="1" si="103"/>
        <v>0.21577211216464398</v>
      </c>
      <c r="AE73" s="154">
        <f t="shared" ca="1" si="104"/>
        <v>0.44147197214585898</v>
      </c>
      <c r="AF73" s="186">
        <f t="shared" ca="1" si="105"/>
        <v>0</v>
      </c>
      <c r="AG73" s="225" cm="1">
        <f t="array" aca="1" ref="AG73:AN73" ca="1">_xlfn.SORTBY(Y$6:AF$6,Y73:AF73)</f>
        <v>8</v>
      </c>
      <c r="AH73" s="225">
        <f ca="1"/>
        <v>4</v>
      </c>
      <c r="AI73" s="225">
        <f ca="1"/>
        <v>5</v>
      </c>
      <c r="AJ73" s="225">
        <f ca="1"/>
        <v>6</v>
      </c>
      <c r="AK73" s="225">
        <f ca="1"/>
        <v>1</v>
      </c>
      <c r="AL73" s="226">
        <f ca="1"/>
        <v>7</v>
      </c>
      <c r="AM73" s="226">
        <f ca="1"/>
        <v>2</v>
      </c>
      <c r="AN73" s="226">
        <f ca="1"/>
        <v>3</v>
      </c>
      <c r="AO73" s="225">
        <f t="shared" ca="1" si="85"/>
        <v>2</v>
      </c>
      <c r="AP73" s="225">
        <f t="shared" ca="1" si="106"/>
        <v>1</v>
      </c>
      <c r="AQ73" s="289">
        <f t="shared" ca="1" si="107"/>
        <v>2</v>
      </c>
      <c r="AR73" s="227">
        <f t="shared" ca="1" si="108"/>
        <v>1</v>
      </c>
      <c r="AS73" s="228">
        <f t="shared" ca="1" si="86"/>
        <v>1</v>
      </c>
      <c r="AT73" s="229">
        <f t="shared" ca="1" si="109"/>
        <v>0</v>
      </c>
      <c r="AU73" s="223">
        <f t="shared" ca="1" si="110"/>
        <v>52.868659453417102</v>
      </c>
      <c r="AV73" s="7">
        <f ca="1"/>
        <v>33.061856630726375</v>
      </c>
      <c r="AW73" s="7">
        <f ca="1"/>
        <v>3</v>
      </c>
      <c r="AX73" s="7">
        <f ca="1"/>
        <v>1</v>
      </c>
      <c r="AY73" s="7">
        <f ca="1"/>
        <v>0</v>
      </c>
      <c r="AZ73" s="7">
        <f ca="1"/>
        <v>0</v>
      </c>
      <c r="BA73" s="7">
        <f t="shared" ref="BA73:BA136" ca="1" si="111">AV73</f>
        <v>33.061856630726375</v>
      </c>
      <c r="BB73" s="7">
        <f t="shared" ref="BB73:BB136" ca="1" si="112">AV73</f>
        <v>33.061856630726375</v>
      </c>
      <c r="BC73" s="7">
        <f t="shared" ref="BC73:BC136" ca="1" si="113">AVERAGE(AW66:AW81)/3*100</f>
        <v>62.5</v>
      </c>
      <c r="BD73" s="7">
        <f t="shared" ca="1" si="50"/>
        <v>50</v>
      </c>
      <c r="BE73" s="7">
        <f t="shared" ca="1" si="51"/>
        <v>50</v>
      </c>
      <c r="BF73" s="7">
        <f t="shared" ca="1" si="52"/>
        <v>0</v>
      </c>
      <c r="BG73" s="7"/>
      <c r="BH73" s="7"/>
      <c r="BJ73" s="279">
        <v>2</v>
      </c>
      <c r="BK73" s="280">
        <v>37.455678139752024</v>
      </c>
      <c r="BL73" s="280">
        <v>69.109947643979055</v>
      </c>
      <c r="BM73" s="280">
        <v>38.219895287958117</v>
      </c>
      <c r="BN73" s="280">
        <v>44.32809773123909</v>
      </c>
      <c r="BO73" s="280">
        <v>24.607329842931936</v>
      </c>
      <c r="BP73" s="281">
        <f t="shared" si="87"/>
        <v>37.455678139752024</v>
      </c>
    </row>
    <row r="74" spans="1:89" x14ac:dyDescent="0.25">
      <c r="A74" s="181">
        <f t="shared" ca="1" si="89"/>
        <v>2.080386043301595E-3</v>
      </c>
      <c r="B74" s="7">
        <f t="shared" ca="1" si="89"/>
        <v>0.62255411272749273</v>
      </c>
      <c r="C74" s="7">
        <f t="shared" ca="1" si="89"/>
        <v>0.42249809846207442</v>
      </c>
      <c r="D74" s="188">
        <f t="shared" ca="1" si="89"/>
        <v>1.6370377596006101E-2</v>
      </c>
      <c r="E74" s="7">
        <f t="shared" ca="1" si="89"/>
        <v>0.25679849719933423</v>
      </c>
      <c r="F74" s="7">
        <f t="shared" ca="1" si="89"/>
        <v>1.3776875874307952E-2</v>
      </c>
      <c r="G74" s="7">
        <f t="shared" ca="1" si="89"/>
        <v>1.7459149051299541E-2</v>
      </c>
      <c r="H74" s="186">
        <f t="shared" ca="1" si="89"/>
        <v>0.25674592546736275</v>
      </c>
      <c r="I74" s="16">
        <f t="shared" ca="1" si="90"/>
        <v>2.7045018562920735E-3</v>
      </c>
      <c r="J74" s="16">
        <f t="shared" ca="1" si="91"/>
        <v>0.43578787890924486</v>
      </c>
      <c r="K74" s="16">
        <f t="shared" ca="1" si="92"/>
        <v>0.29574866892345208</v>
      </c>
      <c r="L74" s="196">
        <f t="shared" ca="1" si="93"/>
        <v>1.145926431720427E-2</v>
      </c>
      <c r="M74" s="16">
        <f t="shared" ca="1" si="94"/>
        <v>0.3338380463591345</v>
      </c>
      <c r="N74" s="16">
        <f t="shared" ca="1" si="95"/>
        <v>1.7909938636600339E-2</v>
      </c>
      <c r="O74" s="16">
        <f t="shared" ca="1" si="96"/>
        <v>1.2221404335909678E-2</v>
      </c>
      <c r="P74" s="16">
        <f t="shared" ca="1" si="97"/>
        <v>0.33376970310757159</v>
      </c>
      <c r="Q74" s="181">
        <f t="shared" ca="1" si="77"/>
        <v>6.2060052314013544E-3</v>
      </c>
      <c r="R74" s="7">
        <f t="shared" ca="1" si="78"/>
        <v>1</v>
      </c>
      <c r="S74" s="7">
        <f t="shared" ca="1" si="79"/>
        <v>0.67865281077504069</v>
      </c>
      <c r="T74" s="188">
        <f t="shared" ca="1" si="80"/>
        <v>2.62955095168921E-2</v>
      </c>
      <c r="U74" s="7">
        <f t="shared" ca="1" si="81"/>
        <v>0.7660562914111203</v>
      </c>
      <c r="V74" s="7">
        <f t="shared" ca="1" si="82"/>
        <v>4.1097835675072039E-2</v>
      </c>
      <c r="W74" s="7">
        <f t="shared" ca="1" si="83"/>
        <v>2.8044387940525647E-2</v>
      </c>
      <c r="X74" s="7">
        <f t="shared" ca="1" si="84"/>
        <v>0.76589946453531554</v>
      </c>
      <c r="Y74" s="181">
        <f t="shared" ca="1" si="98"/>
        <v>0.75419952325478601</v>
      </c>
      <c r="Z74" s="8">
        <f t="shared" ca="1" si="99"/>
        <v>1</v>
      </c>
      <c r="AA74" s="154">
        <f t="shared" ca="1" si="100"/>
        <v>0.71904986573852503</v>
      </c>
      <c r="AB74" s="188">
        <f t="shared" ca="1" si="101"/>
        <v>0.13813498325301227</v>
      </c>
      <c r="AC74" s="154">
        <f t="shared" ca="1" si="102"/>
        <v>6.3333215853123626E-2</v>
      </c>
      <c r="AD74" s="154">
        <f t="shared" ca="1" si="103"/>
        <v>0.43527582228085526</v>
      </c>
      <c r="AE74" s="154">
        <f t="shared" ca="1" si="104"/>
        <v>0.37512369788903965</v>
      </c>
      <c r="AF74" s="186">
        <f t="shared" ca="1" si="105"/>
        <v>3.9905969353494913E-2</v>
      </c>
      <c r="AG74" s="225" cm="1">
        <f t="array" aca="1" ref="AG74:AN74" ca="1">_xlfn.SORTBY(Y$6:AF$6,Y74:AF74)</f>
        <v>8</v>
      </c>
      <c r="AH74" s="225">
        <f ca="1"/>
        <v>5</v>
      </c>
      <c r="AI74" s="225">
        <f ca="1"/>
        <v>4</v>
      </c>
      <c r="AJ74" s="225">
        <f ca="1"/>
        <v>7</v>
      </c>
      <c r="AK74" s="225">
        <f ca="1"/>
        <v>6</v>
      </c>
      <c r="AL74" s="226">
        <f ca="1"/>
        <v>3</v>
      </c>
      <c r="AM74" s="226">
        <f ca="1"/>
        <v>1</v>
      </c>
      <c r="AN74" s="226">
        <f ca="1"/>
        <v>2</v>
      </c>
      <c r="AO74" s="225">
        <f t="shared" ca="1" si="85"/>
        <v>3</v>
      </c>
      <c r="AP74" s="225">
        <f t="shared" ca="1" si="106"/>
        <v>0</v>
      </c>
      <c r="AQ74" s="289">
        <f t="shared" ca="1" si="107"/>
        <v>3</v>
      </c>
      <c r="AR74" s="227">
        <f t="shared" ca="1" si="108"/>
        <v>3</v>
      </c>
      <c r="AS74" s="228">
        <f t="shared" ca="1" si="86"/>
        <v>3</v>
      </c>
      <c r="AT74" s="229">
        <f t="shared" ca="1" si="109"/>
        <v>3</v>
      </c>
      <c r="AU74" s="223">
        <f t="shared" ca="1" si="110"/>
        <v>41.403153813567094</v>
      </c>
      <c r="AV74" s="7">
        <f ca="1"/>
        <v>33.155959898544303</v>
      </c>
      <c r="AW74" s="7">
        <f ca="1"/>
        <v>2</v>
      </c>
      <c r="AX74" s="7">
        <f ca="1"/>
        <v>3</v>
      </c>
      <c r="AY74" s="7">
        <f ca="1"/>
        <v>3</v>
      </c>
      <c r="AZ74" s="7">
        <f ca="1"/>
        <v>0</v>
      </c>
      <c r="BA74" s="7">
        <f t="shared" ca="1" si="111"/>
        <v>33.155959898544303</v>
      </c>
      <c r="BB74" s="7">
        <f t="shared" ca="1" si="112"/>
        <v>33.155959898544303</v>
      </c>
      <c r="BC74" s="7">
        <f t="shared" ca="1" si="113"/>
        <v>62.5</v>
      </c>
      <c r="BD74" s="7">
        <f t="shared" ca="1" si="50"/>
        <v>54.166666666666664</v>
      </c>
      <c r="BE74" s="7">
        <f t="shared" ca="1" si="51"/>
        <v>45.833333333333329</v>
      </c>
      <c r="BF74" s="7">
        <f t="shared" ca="1" si="52"/>
        <v>0</v>
      </c>
      <c r="BG74" s="7"/>
      <c r="BH74" s="7"/>
      <c r="BJ74" s="279">
        <v>2.2999999999999998</v>
      </c>
      <c r="BK74" s="280">
        <v>37.83665673678253</v>
      </c>
      <c r="BL74" s="280">
        <v>68.93542757417103</v>
      </c>
      <c r="BM74" s="280">
        <v>37.870855148342059</v>
      </c>
      <c r="BN74" s="280">
        <v>42.931937172774866</v>
      </c>
      <c r="BO74" s="280">
        <v>21.98952879581152</v>
      </c>
      <c r="BP74" s="281">
        <f t="shared" si="87"/>
        <v>37.83665673678253</v>
      </c>
    </row>
    <row r="75" spans="1:89" x14ac:dyDescent="0.25">
      <c r="A75" s="181">
        <f t="shared" ca="1" si="89"/>
        <v>0.44155536285851887</v>
      </c>
      <c r="B75" s="7">
        <f t="shared" ca="1" si="89"/>
        <v>4.7180231149044599E-2</v>
      </c>
      <c r="C75" s="7">
        <f t="shared" ca="1" si="89"/>
        <v>0.89588509868510424</v>
      </c>
      <c r="D75" s="188">
        <f t="shared" ca="1" si="89"/>
        <v>0.69439092427599636</v>
      </c>
      <c r="E75" s="7">
        <f t="shared" ca="1" si="89"/>
        <v>0.61825788914828761</v>
      </c>
      <c r="F75" s="7">
        <f t="shared" ca="1" si="89"/>
        <v>0.7855719097718411</v>
      </c>
      <c r="G75" s="7">
        <f t="shared" ca="1" si="89"/>
        <v>0.68195997326602475</v>
      </c>
      <c r="H75" s="186">
        <f t="shared" ca="1" si="89"/>
        <v>0.50072538923931142</v>
      </c>
      <c r="I75" s="16">
        <f t="shared" ca="1" si="90"/>
        <v>0.3090887540009632</v>
      </c>
      <c r="J75" s="16">
        <f t="shared" ca="1" si="91"/>
        <v>6.133430049375798E-2</v>
      </c>
      <c r="K75" s="16">
        <f t="shared" ca="1" si="92"/>
        <v>0.62711956907957289</v>
      </c>
      <c r="L75" s="196">
        <f t="shared" ca="1" si="93"/>
        <v>0.48607364699319744</v>
      </c>
      <c r="M75" s="16">
        <f t="shared" ca="1" si="94"/>
        <v>0.80373525589277395</v>
      </c>
      <c r="N75" s="16">
        <f t="shared" ca="1" si="95"/>
        <v>1.0212434827033934</v>
      </c>
      <c r="O75" s="16">
        <f t="shared" ca="1" si="96"/>
        <v>0.88654796524583224</v>
      </c>
      <c r="P75" s="16">
        <f t="shared" ca="1" si="97"/>
        <v>0.65094300601110489</v>
      </c>
      <c r="Q75" s="181">
        <f t="shared" ca="1" si="77"/>
        <v>0.30265921813547958</v>
      </c>
      <c r="R75" s="7">
        <f t="shared" ca="1" si="78"/>
        <v>6.0058449853110804E-2</v>
      </c>
      <c r="S75" s="7">
        <f t="shared" ca="1" si="79"/>
        <v>0.61407448830859412</v>
      </c>
      <c r="T75" s="188">
        <f t="shared" ca="1" si="80"/>
        <v>0.47596254490308565</v>
      </c>
      <c r="U75" s="7">
        <f t="shared" ca="1" si="81"/>
        <v>0.78701628897073528</v>
      </c>
      <c r="V75" s="7">
        <f t="shared" ca="1" si="82"/>
        <v>1</v>
      </c>
      <c r="W75" s="7">
        <f t="shared" ca="1" si="83"/>
        <v>0.86810636274417075</v>
      </c>
      <c r="X75" s="7">
        <f t="shared" ca="1" si="84"/>
        <v>0.63740236000131478</v>
      </c>
      <c r="Y75" s="181">
        <f t="shared" ca="1" si="98"/>
        <v>0.85318012020210954</v>
      </c>
      <c r="Z75" s="8">
        <f t="shared" ca="1" si="99"/>
        <v>0.4044107485066738</v>
      </c>
      <c r="AA75" s="154">
        <f t="shared" ca="1" si="100"/>
        <v>0.77163720446757167</v>
      </c>
      <c r="AB75" s="188">
        <f t="shared" ca="1" si="101"/>
        <v>0.34288928990235557</v>
      </c>
      <c r="AC75" s="154">
        <f t="shared" ca="1" si="102"/>
        <v>0.1573408052086521</v>
      </c>
      <c r="AD75" s="154">
        <f t="shared" ca="1" si="103"/>
        <v>0</v>
      </c>
      <c r="AE75" s="154">
        <f t="shared" ca="1" si="104"/>
        <v>8.4159638123764924E-2</v>
      </c>
      <c r="AF75" s="186">
        <f t="shared" ca="1" si="105"/>
        <v>7.2479983792886338E-4</v>
      </c>
      <c r="AG75" s="225" cm="1">
        <f t="array" aca="1" ref="AG75:AN75" ca="1">_xlfn.SORTBY(Y$6:AF$6,Y75:AF75)</f>
        <v>6</v>
      </c>
      <c r="AH75" s="225">
        <f ca="1"/>
        <v>8</v>
      </c>
      <c r="AI75" s="225">
        <f ca="1"/>
        <v>7</v>
      </c>
      <c r="AJ75" s="225">
        <f ca="1"/>
        <v>5</v>
      </c>
      <c r="AK75" s="225">
        <f ca="1"/>
        <v>4</v>
      </c>
      <c r="AL75" s="226">
        <f ca="1"/>
        <v>2</v>
      </c>
      <c r="AM75" s="226">
        <f ca="1"/>
        <v>3</v>
      </c>
      <c r="AN75" s="226">
        <f ca="1"/>
        <v>1</v>
      </c>
      <c r="AO75" s="225">
        <f t="shared" ca="1" si="85"/>
        <v>3</v>
      </c>
      <c r="AP75" s="225">
        <f t="shared" ca="1" si="106"/>
        <v>0</v>
      </c>
      <c r="AQ75" s="289">
        <f t="shared" ca="1" si="107"/>
        <v>3</v>
      </c>
      <c r="AR75" s="227">
        <f t="shared" ca="1" si="108"/>
        <v>3</v>
      </c>
      <c r="AS75" s="228">
        <f t="shared" ca="1" si="86"/>
        <v>3</v>
      </c>
      <c r="AT75" s="229">
        <f t="shared" ca="1" si="109"/>
        <v>3</v>
      </c>
      <c r="AU75" s="223">
        <f t="shared" ca="1" si="110"/>
        <v>59.31599641145614</v>
      </c>
      <c r="AV75" s="7">
        <f ca="1"/>
        <v>33.608475158097825</v>
      </c>
      <c r="AW75" s="7">
        <f ca="1"/>
        <v>1</v>
      </c>
      <c r="AX75" s="7">
        <f ca="1"/>
        <v>3</v>
      </c>
      <c r="AY75" s="7">
        <f ca="1"/>
        <v>1</v>
      </c>
      <c r="AZ75" s="7">
        <f ca="1"/>
        <v>0</v>
      </c>
      <c r="BA75" s="7">
        <f t="shared" ca="1" si="111"/>
        <v>33.608475158097825</v>
      </c>
      <c r="BB75" s="7">
        <f t="shared" ca="1" si="112"/>
        <v>33.608475158097825</v>
      </c>
      <c r="BC75" s="7">
        <f t="shared" ca="1" si="113"/>
        <v>66.666666666666657</v>
      </c>
      <c r="BD75" s="7">
        <f t="shared" ca="1" si="50"/>
        <v>54.166666666666664</v>
      </c>
      <c r="BE75" s="7">
        <f t="shared" ca="1" si="51"/>
        <v>45.833333333333329</v>
      </c>
      <c r="BF75" s="7">
        <f t="shared" ca="1" si="52"/>
        <v>0</v>
      </c>
      <c r="BG75" s="7"/>
      <c r="BH75" s="7"/>
      <c r="BJ75" s="279">
        <v>2.5</v>
      </c>
      <c r="BK75" s="280">
        <v>36.244680035913348</v>
      </c>
      <c r="BL75" s="280">
        <v>68.237347294938928</v>
      </c>
      <c r="BM75" s="280">
        <v>36.474694589877835</v>
      </c>
      <c r="BN75" s="280">
        <v>42.757417102966834</v>
      </c>
      <c r="BO75" s="280">
        <v>21.98952879581152</v>
      </c>
      <c r="BP75" s="281">
        <f t="shared" si="87"/>
        <v>36.244680035913348</v>
      </c>
    </row>
    <row r="76" spans="1:89" x14ac:dyDescent="0.25">
      <c r="A76" s="181">
        <f t="shared" ca="1" si="89"/>
        <v>0.97868151886495025</v>
      </c>
      <c r="B76" s="7">
        <f t="shared" ca="1" si="89"/>
        <v>0.15213157175559788</v>
      </c>
      <c r="C76" s="7">
        <f t="shared" ca="1" si="89"/>
        <v>0.12154785050964352</v>
      </c>
      <c r="D76" s="188">
        <f t="shared" ca="1" si="89"/>
        <v>0.91283664643928997</v>
      </c>
      <c r="E76" s="7">
        <f t="shared" ca="1" si="89"/>
        <v>9.537599376976824E-4</v>
      </c>
      <c r="F76" s="7">
        <f t="shared" ca="1" si="89"/>
        <v>9.5134024858294142E-2</v>
      </c>
      <c r="G76" s="7">
        <f t="shared" ca="1" si="89"/>
        <v>0.15820770785312543</v>
      </c>
      <c r="H76" s="186">
        <f t="shared" ca="1" si="89"/>
        <v>0.34751432584448605</v>
      </c>
      <c r="I76" s="16">
        <f t="shared" ca="1" si="90"/>
        <v>1.2722859745244353</v>
      </c>
      <c r="J76" s="16">
        <f t="shared" ca="1" si="91"/>
        <v>0.19777104328227726</v>
      </c>
      <c r="K76" s="16">
        <f t="shared" ca="1" si="92"/>
        <v>0.15801220566253657</v>
      </c>
      <c r="L76" s="196">
        <f t="shared" ca="1" si="93"/>
        <v>1.1866876403710771</v>
      </c>
      <c r="M76" s="16">
        <f t="shared" ca="1" si="94"/>
        <v>6.6763195638837769E-4</v>
      </c>
      <c r="N76" s="16">
        <f t="shared" ca="1" si="95"/>
        <v>6.6593817400805888E-2</v>
      </c>
      <c r="O76" s="16">
        <f t="shared" ca="1" si="96"/>
        <v>0.1107453954971878</v>
      </c>
      <c r="P76" s="16">
        <f t="shared" ca="1" si="97"/>
        <v>0.45176862359783188</v>
      </c>
      <c r="Q76" s="181">
        <f t="shared" ca="1" si="77"/>
        <v>1</v>
      </c>
      <c r="R76" s="7">
        <f t="shared" ca="1" si="78"/>
        <v>0.1554454322709968</v>
      </c>
      <c r="S76" s="7">
        <f t="shared" ca="1" si="79"/>
        <v>0.12419551014983056</v>
      </c>
      <c r="T76" s="188">
        <f t="shared" ca="1" si="80"/>
        <v>0.9327208380290809</v>
      </c>
      <c r="U76" s="7">
        <f t="shared" ca="1" si="81"/>
        <v>5.2474991452918461E-4</v>
      </c>
      <c r="V76" s="7">
        <f t="shared" ca="1" si="82"/>
        <v>5.2341862391195371E-2</v>
      </c>
      <c r="W76" s="7">
        <f t="shared" ca="1" si="83"/>
        <v>8.7044420605660658E-2</v>
      </c>
      <c r="X76" s="7">
        <f t="shared" ca="1" si="84"/>
        <v>0.35508418126411978</v>
      </c>
      <c r="Y76" s="181">
        <f t="shared" ca="1" si="98"/>
        <v>1</v>
      </c>
      <c r="Z76" s="8">
        <f t="shared" ca="1" si="99"/>
        <v>0.49279068455484287</v>
      </c>
      <c r="AA76" s="154">
        <f t="shared" ca="1" si="100"/>
        <v>0.21290889813793701</v>
      </c>
      <c r="AB76" s="188">
        <f t="shared" ca="1" si="101"/>
        <v>4.0282377924251669E-2</v>
      </c>
      <c r="AC76" s="154">
        <f t="shared" ca="1" si="102"/>
        <v>0.50719079483597296</v>
      </c>
      <c r="AD76" s="154">
        <f t="shared" ca="1" si="103"/>
        <v>0.48940544528951829</v>
      </c>
      <c r="AE76" s="154">
        <f t="shared" ca="1" si="104"/>
        <v>0.41999566201197808</v>
      </c>
      <c r="AF76" s="186">
        <f t="shared" ca="1" si="105"/>
        <v>0.63445779888898945</v>
      </c>
      <c r="AG76" s="225" cm="1">
        <f t="array" aca="1" ref="AG76:AN76" ca="1">_xlfn.SORTBY(Y$6:AF$6,Y76:AF76)</f>
        <v>4</v>
      </c>
      <c r="AH76" s="225">
        <f ca="1"/>
        <v>3</v>
      </c>
      <c r="AI76" s="225">
        <f ca="1"/>
        <v>7</v>
      </c>
      <c r="AJ76" s="225">
        <f ca="1"/>
        <v>6</v>
      </c>
      <c r="AK76" s="225">
        <f ca="1"/>
        <v>2</v>
      </c>
      <c r="AL76" s="226">
        <f ca="1"/>
        <v>5</v>
      </c>
      <c r="AM76" s="226">
        <f ca="1"/>
        <v>8</v>
      </c>
      <c r="AN76" s="226">
        <f ca="1"/>
        <v>1</v>
      </c>
      <c r="AO76" s="225">
        <f t="shared" ca="1" si="85"/>
        <v>1</v>
      </c>
      <c r="AP76" s="225">
        <f t="shared" ca="1" si="106"/>
        <v>2</v>
      </c>
      <c r="AQ76" s="289">
        <f t="shared" ca="1" si="107"/>
        <v>1</v>
      </c>
      <c r="AR76" s="227">
        <f t="shared" ca="1" si="108"/>
        <v>-1</v>
      </c>
      <c r="AS76" s="228">
        <f t="shared" ca="1" si="86"/>
        <v>0</v>
      </c>
      <c r="AT76" s="229">
        <f t="shared" ca="1" si="109"/>
        <v>0</v>
      </c>
      <c r="AU76" s="223">
        <f t="shared" ca="1" si="110"/>
        <v>33.841962432817667</v>
      </c>
      <c r="AV76" s="7">
        <f ca="1"/>
        <v>33.841962432817667</v>
      </c>
      <c r="AW76" s="7">
        <f ca="1"/>
        <v>1</v>
      </c>
      <c r="AX76" s="7">
        <f ca="1"/>
        <v>-1</v>
      </c>
      <c r="AY76" s="7">
        <f ca="1"/>
        <v>1</v>
      </c>
      <c r="AZ76" s="7">
        <f ca="1"/>
        <v>0</v>
      </c>
      <c r="BA76" s="7">
        <f t="shared" ca="1" si="111"/>
        <v>33.841962432817667</v>
      </c>
      <c r="BB76" s="7">
        <f t="shared" ca="1" si="112"/>
        <v>33.841962432817667</v>
      </c>
      <c r="BC76" s="7">
        <f t="shared" ca="1" si="113"/>
        <v>68.75</v>
      </c>
      <c r="BD76" s="7">
        <f t="shared" ca="1" si="50"/>
        <v>54.166666666666664</v>
      </c>
      <c r="BE76" s="7">
        <f t="shared" ca="1" si="51"/>
        <v>41.666666666666671</v>
      </c>
      <c r="BF76" s="7">
        <f t="shared" ca="1" si="52"/>
        <v>0</v>
      </c>
      <c r="BG76" s="7"/>
      <c r="BH76" s="7"/>
      <c r="BJ76" s="279">
        <v>3</v>
      </c>
      <c r="BK76" s="280">
        <v>32.793142846435252</v>
      </c>
      <c r="BL76" s="280">
        <v>62.129144851657941</v>
      </c>
      <c r="BM76" s="280">
        <v>24.258289703315882</v>
      </c>
      <c r="BN76" s="280">
        <v>33.856893542757419</v>
      </c>
      <c r="BO76" s="280">
        <v>14.136125654450261</v>
      </c>
      <c r="BP76" s="281">
        <f t="shared" si="87"/>
        <v>32.793142846435252</v>
      </c>
      <c r="CJ76" t="s">
        <v>32</v>
      </c>
    </row>
    <row r="77" spans="1:89" x14ac:dyDescent="0.25">
      <c r="A77" s="181">
        <f t="shared" ca="1" si="89"/>
        <v>0.4929021911000297</v>
      </c>
      <c r="B77" s="7">
        <f t="shared" ca="1" si="89"/>
        <v>7.1181980990061233E-2</v>
      </c>
      <c r="C77" s="7">
        <f t="shared" ca="1" si="89"/>
        <v>1.2678893476742926E-2</v>
      </c>
      <c r="D77" s="188">
        <f t="shared" ca="1" si="89"/>
        <v>0.24676924993604377</v>
      </c>
      <c r="E77" s="7">
        <f t="shared" ca="1" si="89"/>
        <v>0.18549405677227063</v>
      </c>
      <c r="F77" s="7">
        <f t="shared" ca="1" si="89"/>
        <v>1.5355836910075559E-3</v>
      </c>
      <c r="G77" s="7">
        <f t="shared" ca="1" si="89"/>
        <v>0.20953750623104658</v>
      </c>
      <c r="H77" s="186">
        <f t="shared" ca="1" si="89"/>
        <v>1.8055204234863752E-2</v>
      </c>
      <c r="I77" s="16">
        <f t="shared" ca="1" si="90"/>
        <v>0.64077284843003868</v>
      </c>
      <c r="J77" s="16">
        <f t="shared" ca="1" si="91"/>
        <v>9.2536575287079606E-2</v>
      </c>
      <c r="K77" s="16">
        <f t="shared" ca="1" si="92"/>
        <v>8.8752254337200482E-3</v>
      </c>
      <c r="L77" s="196">
        <f t="shared" ca="1" si="93"/>
        <v>0.32080002491685689</v>
      </c>
      <c r="M77" s="16">
        <f t="shared" ca="1" si="94"/>
        <v>0.12984583974058944</v>
      </c>
      <c r="N77" s="16">
        <f t="shared" ca="1" si="95"/>
        <v>1.9962587983098226E-3</v>
      </c>
      <c r="O77" s="16">
        <f t="shared" ca="1" si="96"/>
        <v>0.14667625436173259</v>
      </c>
      <c r="P77" s="16">
        <f t="shared" ca="1" si="97"/>
        <v>1.2638642964404626E-2</v>
      </c>
      <c r="Q77" s="181">
        <f t="shared" ca="1" si="77"/>
        <v>1</v>
      </c>
      <c r="R77" s="7">
        <f t="shared" ca="1" si="78"/>
        <v>0.14441400804326215</v>
      </c>
      <c r="S77" s="7">
        <f t="shared" ca="1" si="79"/>
        <v>1.385081383436469E-2</v>
      </c>
      <c r="T77" s="188">
        <f t="shared" ca="1" si="80"/>
        <v>0.50064547164077089</v>
      </c>
      <c r="U77" s="7">
        <f t="shared" ca="1" si="81"/>
        <v>0.20263942215829758</v>
      </c>
      <c r="V77" s="7">
        <f t="shared" ca="1" si="82"/>
        <v>3.1153923004085893E-3</v>
      </c>
      <c r="W77" s="7">
        <f t="shared" ca="1" si="83"/>
        <v>0.2289052270568345</v>
      </c>
      <c r="X77" s="7">
        <f t="shared" ca="1" si="84"/>
        <v>1.9724061335262003E-2</v>
      </c>
      <c r="Y77" s="181">
        <f t="shared" ca="1" si="98"/>
        <v>1</v>
      </c>
      <c r="Z77" s="8">
        <f t="shared" ca="1" si="99"/>
        <v>0.67367831270756973</v>
      </c>
      <c r="AA77" s="154">
        <f t="shared" ca="1" si="100"/>
        <v>0.51851909601745116</v>
      </c>
      <c r="AB77" s="188">
        <f t="shared" ca="1" si="101"/>
        <v>0.20933991940469457</v>
      </c>
      <c r="AC77" s="154">
        <f t="shared" ca="1" si="102"/>
        <v>0.2776964702891741</v>
      </c>
      <c r="AD77" s="154">
        <f t="shared" ca="1" si="103"/>
        <v>0.70788148925361793</v>
      </c>
      <c r="AE77" s="154">
        <f t="shared" ca="1" si="104"/>
        <v>0.27473460171165487</v>
      </c>
      <c r="AF77" s="186">
        <f t="shared" ca="1" si="105"/>
        <v>0.1784250489066001</v>
      </c>
      <c r="AG77" s="225" cm="1">
        <f t="array" aca="1" ref="AG77:AN77" ca="1">_xlfn.SORTBY(Y$6:AF$6,Y77:AF77)</f>
        <v>8</v>
      </c>
      <c r="AH77" s="225">
        <f ca="1"/>
        <v>4</v>
      </c>
      <c r="AI77" s="225">
        <f ca="1"/>
        <v>7</v>
      </c>
      <c r="AJ77" s="225">
        <f ca="1"/>
        <v>5</v>
      </c>
      <c r="AK77" s="225">
        <f ca="1"/>
        <v>3</v>
      </c>
      <c r="AL77" s="226">
        <f ca="1"/>
        <v>2</v>
      </c>
      <c r="AM77" s="226">
        <f ca="1"/>
        <v>6</v>
      </c>
      <c r="AN77" s="226">
        <f ca="1"/>
        <v>1</v>
      </c>
      <c r="AO77" s="225">
        <f t="shared" ca="1" si="85"/>
        <v>2</v>
      </c>
      <c r="AP77" s="225">
        <f t="shared" ca="1" si="106"/>
        <v>1</v>
      </c>
      <c r="AQ77" s="289">
        <f t="shared" ca="1" si="107"/>
        <v>2</v>
      </c>
      <c r="AR77" s="227">
        <f t="shared" ca="1" si="108"/>
        <v>1</v>
      </c>
      <c r="AS77" s="228">
        <f t="shared" ca="1" si="86"/>
        <v>1</v>
      </c>
      <c r="AT77" s="229">
        <f t="shared" ca="1" si="109"/>
        <v>0</v>
      </c>
      <c r="AU77" s="223">
        <f t="shared" ca="1" si="110"/>
        <v>26.416179954615004</v>
      </c>
      <c r="AV77" s="7">
        <f ca="1"/>
        <v>33.84229297757593</v>
      </c>
      <c r="AW77" s="7">
        <f ca="1"/>
        <v>2</v>
      </c>
      <c r="AX77" s="7">
        <f ca="1"/>
        <v>1</v>
      </c>
      <c r="AY77" s="7">
        <f ca="1"/>
        <v>1</v>
      </c>
      <c r="AZ77" s="7">
        <f ca="1"/>
        <v>0</v>
      </c>
      <c r="BA77" s="7">
        <f t="shared" ca="1" si="111"/>
        <v>33.84229297757593</v>
      </c>
      <c r="BB77" s="7">
        <f t="shared" ca="1" si="112"/>
        <v>33.84229297757593</v>
      </c>
      <c r="BC77" s="7">
        <f t="shared" ca="1" si="113"/>
        <v>70.833333333333343</v>
      </c>
      <c r="BD77" s="7">
        <f t="shared" ca="1" si="50"/>
        <v>50</v>
      </c>
      <c r="BE77" s="7">
        <f t="shared" ca="1" si="51"/>
        <v>45.833333333333329</v>
      </c>
      <c r="BF77" s="7">
        <f t="shared" ca="1" si="52"/>
        <v>0</v>
      </c>
      <c r="BG77" s="7"/>
      <c r="BH77" s="7"/>
      <c r="BJ77" s="279">
        <v>4</v>
      </c>
      <c r="BK77" s="280">
        <v>29.14857975747249</v>
      </c>
      <c r="BL77" s="280">
        <v>61.082024432809781</v>
      </c>
      <c r="BM77" s="280">
        <v>22.164048865619545</v>
      </c>
      <c r="BN77" s="280">
        <v>32.460732984293195</v>
      </c>
      <c r="BO77" s="280">
        <v>13.089005235602095</v>
      </c>
      <c r="BP77" s="281">
        <f t="shared" si="87"/>
        <v>29.14857975747249</v>
      </c>
      <c r="CJ77" t="s">
        <v>32</v>
      </c>
    </row>
    <row r="78" spans="1:89" x14ac:dyDescent="0.25">
      <c r="A78" s="181">
        <f t="shared" ca="1" si="89"/>
        <v>0.26326147487377527</v>
      </c>
      <c r="B78" s="7">
        <f t="shared" ca="1" si="89"/>
        <v>0.29336909618627338</v>
      </c>
      <c r="C78" s="7">
        <f t="shared" ca="1" si="89"/>
        <v>0.59636759614410506</v>
      </c>
      <c r="D78" s="188">
        <f t="shared" ca="1" si="89"/>
        <v>7.975792713877114E-2</v>
      </c>
      <c r="E78" s="7">
        <f t="shared" ca="1" si="89"/>
        <v>0.4972199358196559</v>
      </c>
      <c r="F78" s="7">
        <f t="shared" ca="1" si="89"/>
        <v>0.51668503858948911</v>
      </c>
      <c r="G78" s="7">
        <f t="shared" ca="1" si="89"/>
        <v>0.97686934739510589</v>
      </c>
      <c r="H78" s="186">
        <f t="shared" ca="1" si="89"/>
        <v>0.14825516633279434</v>
      </c>
      <c r="I78" s="16">
        <f t="shared" ca="1" si="90"/>
        <v>0.34223991733590786</v>
      </c>
      <c r="J78" s="16">
        <f t="shared" ca="1" si="91"/>
        <v>0.20535836733039137</v>
      </c>
      <c r="K78" s="16">
        <f t="shared" ca="1" si="92"/>
        <v>0.41745731730087354</v>
      </c>
      <c r="L78" s="196">
        <f t="shared" ca="1" si="93"/>
        <v>5.5830548997139795E-2</v>
      </c>
      <c r="M78" s="16">
        <f t="shared" ca="1" si="94"/>
        <v>0.34805395507375914</v>
      </c>
      <c r="N78" s="16">
        <f t="shared" ca="1" si="95"/>
        <v>0.67169055016633583</v>
      </c>
      <c r="O78" s="16">
        <f t="shared" ca="1" si="96"/>
        <v>0.68380854317657414</v>
      </c>
      <c r="P78" s="16">
        <f t="shared" ca="1" si="97"/>
        <v>0.19273171623263266</v>
      </c>
      <c r="Q78" s="181">
        <f t="shared" ca="1" si="77"/>
        <v>0.50049084754931783</v>
      </c>
      <c r="R78" s="7">
        <f t="shared" ca="1" si="78"/>
        <v>0.30031559181231726</v>
      </c>
      <c r="S78" s="7">
        <f t="shared" ca="1" si="79"/>
        <v>0.61048859577216052</v>
      </c>
      <c r="T78" s="188">
        <f t="shared" ca="1" si="80"/>
        <v>8.1646463113467044E-2</v>
      </c>
      <c r="U78" s="7">
        <f t="shared" ca="1" si="81"/>
        <v>0.50899328261812038</v>
      </c>
      <c r="V78" s="7">
        <f t="shared" ca="1" si="82"/>
        <v>0.98227867561591842</v>
      </c>
      <c r="W78" s="7">
        <f t="shared" ca="1" si="83"/>
        <v>1</v>
      </c>
      <c r="X78" s="7">
        <f t="shared" ca="1" si="84"/>
        <v>0.28185040704129544</v>
      </c>
      <c r="Y78" s="181">
        <f t="shared" ca="1" si="98"/>
        <v>0.81534043823272384</v>
      </c>
      <c r="Z78" s="8">
        <f t="shared" ca="1" si="99"/>
        <v>0.89040148920310636</v>
      </c>
      <c r="AA78" s="154">
        <f t="shared" ca="1" si="100"/>
        <v>0.64450468423743856</v>
      </c>
      <c r="AB78" s="188">
        <f t="shared" ca="1" si="101"/>
        <v>0.65782218853407004</v>
      </c>
      <c r="AC78" s="154">
        <f t="shared" ca="1" si="102"/>
        <v>0.15711461990488587</v>
      </c>
      <c r="AD78" s="154">
        <f t="shared" ca="1" si="103"/>
        <v>1.2068051634821882E-2</v>
      </c>
      <c r="AE78" s="154">
        <f t="shared" ca="1" si="104"/>
        <v>0</v>
      </c>
      <c r="AF78" s="186">
        <f t="shared" ca="1" si="105"/>
        <v>0.38713745911801922</v>
      </c>
      <c r="AG78" s="225" cm="1">
        <f t="array" aca="1" ref="AG78:AN78" ca="1">_xlfn.SORTBY(Y$6:AF$6,Y78:AF78)</f>
        <v>7</v>
      </c>
      <c r="AH78" s="225">
        <f ca="1"/>
        <v>6</v>
      </c>
      <c r="AI78" s="225">
        <f ca="1"/>
        <v>5</v>
      </c>
      <c r="AJ78" s="225">
        <f ca="1"/>
        <v>8</v>
      </c>
      <c r="AK78" s="225">
        <f ca="1"/>
        <v>3</v>
      </c>
      <c r="AL78" s="226">
        <f ca="1"/>
        <v>4</v>
      </c>
      <c r="AM78" s="226">
        <f ca="1"/>
        <v>1</v>
      </c>
      <c r="AN78" s="226">
        <f ca="1"/>
        <v>2</v>
      </c>
      <c r="AO78" s="225">
        <f t="shared" ca="1" si="85"/>
        <v>2</v>
      </c>
      <c r="AP78" s="225">
        <f t="shared" ca="1" si="106"/>
        <v>1</v>
      </c>
      <c r="AQ78" s="289">
        <f t="shared" ca="1" si="107"/>
        <v>2</v>
      </c>
      <c r="AR78" s="227">
        <f t="shared" ca="1" si="108"/>
        <v>1</v>
      </c>
      <c r="AS78" s="228">
        <f t="shared" ca="1" si="86"/>
        <v>1</v>
      </c>
      <c r="AT78" s="229">
        <f t="shared" ca="1" si="109"/>
        <v>0</v>
      </c>
      <c r="AU78" s="223">
        <f t="shared" ca="1" si="110"/>
        <v>53.325798294032452</v>
      </c>
      <c r="AV78" s="7">
        <f ca="1"/>
        <v>33.954405990765366</v>
      </c>
      <c r="AW78" s="7">
        <f ca="1"/>
        <v>2</v>
      </c>
      <c r="AX78" s="7">
        <f ca="1"/>
        <v>1</v>
      </c>
      <c r="AY78" s="7">
        <f ca="1"/>
        <v>1</v>
      </c>
      <c r="AZ78" s="7">
        <f ca="1"/>
        <v>0</v>
      </c>
      <c r="BA78" s="7">
        <f t="shared" ca="1" si="111"/>
        <v>33.954405990765366</v>
      </c>
      <c r="BB78" s="7">
        <f t="shared" ca="1" si="112"/>
        <v>33.954405990765366</v>
      </c>
      <c r="BC78" s="7">
        <f t="shared" ca="1" si="113"/>
        <v>68.75</v>
      </c>
      <c r="BD78" s="7">
        <f t="shared" ca="1" si="50"/>
        <v>45.833333333333329</v>
      </c>
      <c r="BE78" s="7">
        <f t="shared" ca="1" si="51"/>
        <v>41.666666666666671</v>
      </c>
      <c r="BF78" s="7">
        <f t="shared" ca="1" si="52"/>
        <v>0</v>
      </c>
      <c r="BG78" s="7"/>
      <c r="BH78" s="7"/>
      <c r="BJ78" s="279">
        <v>5</v>
      </c>
      <c r="BK78" s="280">
        <v>27.073900827363296</v>
      </c>
      <c r="BL78" s="280">
        <v>58.464223385689344</v>
      </c>
      <c r="BM78" s="280">
        <v>16.928446771378709</v>
      </c>
      <c r="BN78" s="280">
        <v>29.144851657940663</v>
      </c>
      <c r="BO78" s="280">
        <v>9.9476439790575899</v>
      </c>
      <c r="BP78" s="281">
        <f t="shared" si="87"/>
        <v>27.073900827363296</v>
      </c>
      <c r="CJ78" t="s">
        <v>32</v>
      </c>
    </row>
    <row r="79" spans="1:89" x14ac:dyDescent="0.25">
      <c r="A79" s="181">
        <f t="shared" ref="A79:H88" ca="1" si="114">IF(($AP$3*$AP$4=0),A$8,RAND()^$AS$2)</f>
        <v>0.38390818919498937</v>
      </c>
      <c r="B79" s="7">
        <f t="shared" ca="1" si="114"/>
        <v>0.21894834600223825</v>
      </c>
      <c r="C79" s="7">
        <f t="shared" ca="1" si="114"/>
        <v>0.12108619644049148</v>
      </c>
      <c r="D79" s="188">
        <f t="shared" ca="1" si="114"/>
        <v>4.7241538827838218E-3</v>
      </c>
      <c r="E79" s="7">
        <f t="shared" ca="1" si="114"/>
        <v>0.15531837715836844</v>
      </c>
      <c r="F79" s="7">
        <f t="shared" ca="1" si="114"/>
        <v>8.7417649380801155E-2</v>
      </c>
      <c r="G79" s="7">
        <f t="shared" ca="1" si="114"/>
        <v>0.50990319616028568</v>
      </c>
      <c r="H79" s="186">
        <f t="shared" ca="1" si="114"/>
        <v>4.3489967658901563E-2</v>
      </c>
      <c r="I79" s="16">
        <f t="shared" ca="1" si="90"/>
        <v>0.26873573243649251</v>
      </c>
      <c r="J79" s="16">
        <f t="shared" ca="1" si="91"/>
        <v>0.15326384220156677</v>
      </c>
      <c r="K79" s="16">
        <f t="shared" ca="1" si="92"/>
        <v>0.15741205537263894</v>
      </c>
      <c r="L79" s="196">
        <f t="shared" ca="1" si="93"/>
        <v>3.3069077179486749E-3</v>
      </c>
      <c r="M79" s="16">
        <f t="shared" ca="1" si="94"/>
        <v>0.1087228640108579</v>
      </c>
      <c r="N79" s="16">
        <f t="shared" ca="1" si="95"/>
        <v>0.11364294419504151</v>
      </c>
      <c r="O79" s="16">
        <f t="shared" ca="1" si="96"/>
        <v>0.66287415500837144</v>
      </c>
      <c r="P79" s="16">
        <f t="shared" ca="1" si="97"/>
        <v>3.0442977361231093E-2</v>
      </c>
      <c r="Q79" s="181">
        <f t="shared" ca="1" si="77"/>
        <v>0.40540988120603172</v>
      </c>
      <c r="R79" s="7">
        <f t="shared" ca="1" si="78"/>
        <v>0.23121106931621313</v>
      </c>
      <c r="S79" s="7">
        <f t="shared" ca="1" si="79"/>
        <v>0.23746898892241619</v>
      </c>
      <c r="T79" s="188">
        <f t="shared" ca="1" si="80"/>
        <v>4.98874136661266E-3</v>
      </c>
      <c r="U79" s="7">
        <f t="shared" ca="1" si="81"/>
        <v>0.16401735259912922</v>
      </c>
      <c r="V79" s="7">
        <f t="shared" ca="1" si="82"/>
        <v>0.17143969686615149</v>
      </c>
      <c r="W79" s="7">
        <f t="shared" ca="1" si="83"/>
        <v>1</v>
      </c>
      <c r="X79" s="7">
        <f t="shared" ca="1" si="84"/>
        <v>4.5925726823436992E-2</v>
      </c>
      <c r="Y79" s="181">
        <f t="shared" ca="1" si="98"/>
        <v>0.52396664428083994</v>
      </c>
      <c r="Z79" s="8">
        <f t="shared" ca="1" si="99"/>
        <v>0.8257797655559761</v>
      </c>
      <c r="AA79" s="154">
        <f t="shared" ca="1" si="100"/>
        <v>0.85693226954428914</v>
      </c>
      <c r="AB79" s="188">
        <f t="shared" ca="1" si="101"/>
        <v>0.10418500472223674</v>
      </c>
      <c r="AC79" s="154">
        <f t="shared" ca="1" si="102"/>
        <v>0.81378641305900612</v>
      </c>
      <c r="AD79" s="154">
        <f t="shared" ca="1" si="103"/>
        <v>8.7218302445482565E-3</v>
      </c>
      <c r="AE79" s="154">
        <f t="shared" ca="1" si="104"/>
        <v>0</v>
      </c>
      <c r="AF79" s="186">
        <f t="shared" ca="1" si="105"/>
        <v>2.7383916631668337E-2</v>
      </c>
      <c r="AG79" s="225" cm="1">
        <f t="array" aca="1" ref="AG79:AN79" ca="1">_xlfn.SORTBY(Y$6:AF$6,Y79:AF79)</f>
        <v>7</v>
      </c>
      <c r="AH79" s="225">
        <f ca="1"/>
        <v>6</v>
      </c>
      <c r="AI79" s="225">
        <f ca="1"/>
        <v>8</v>
      </c>
      <c r="AJ79" s="225">
        <f ca="1"/>
        <v>4</v>
      </c>
      <c r="AK79" s="225">
        <f ca="1"/>
        <v>1</v>
      </c>
      <c r="AL79" s="226">
        <f ca="1"/>
        <v>5</v>
      </c>
      <c r="AM79" s="226">
        <f ca="1"/>
        <v>2</v>
      </c>
      <c r="AN79" s="226">
        <f ca="1"/>
        <v>3</v>
      </c>
      <c r="AO79" s="225">
        <f t="shared" ca="1" si="85"/>
        <v>2</v>
      </c>
      <c r="AP79" s="225">
        <f t="shared" ca="1" si="106"/>
        <v>1</v>
      </c>
      <c r="AQ79" s="289">
        <f t="shared" ca="1" si="107"/>
        <v>2</v>
      </c>
      <c r="AR79" s="227">
        <f t="shared" ca="1" si="108"/>
        <v>1</v>
      </c>
      <c r="AS79" s="228">
        <f t="shared" ca="1" si="86"/>
        <v>1</v>
      </c>
      <c r="AT79" s="229">
        <f t="shared" ca="1" si="109"/>
        <v>0</v>
      </c>
      <c r="AU79" s="223">
        <f t="shared" ca="1" si="110"/>
        <v>28.255768213749892</v>
      </c>
      <c r="AV79" s="7">
        <f ca="1"/>
        <v>34.00131397941368</v>
      </c>
      <c r="AW79" s="7">
        <f ca="1"/>
        <v>3</v>
      </c>
      <c r="AX79" s="7">
        <f ca="1"/>
        <v>1</v>
      </c>
      <c r="AY79" s="7">
        <f ca="1"/>
        <v>1</v>
      </c>
      <c r="AZ79" s="7">
        <f ca="1"/>
        <v>0</v>
      </c>
      <c r="BA79" s="7">
        <f t="shared" ca="1" si="111"/>
        <v>34.00131397941368</v>
      </c>
      <c r="BB79" s="7">
        <f t="shared" ca="1" si="112"/>
        <v>34.00131397941368</v>
      </c>
      <c r="BC79" s="7">
        <f t="shared" ca="1" si="113"/>
        <v>68.75</v>
      </c>
      <c r="BD79" s="7">
        <f t="shared" ca="1" si="50"/>
        <v>41.666666666666671</v>
      </c>
      <c r="BE79" s="7">
        <f t="shared" ca="1" si="51"/>
        <v>41.666666666666671</v>
      </c>
      <c r="BF79" s="7">
        <f t="shared" ca="1" si="52"/>
        <v>0</v>
      </c>
      <c r="BG79" s="7"/>
      <c r="BH79" s="7"/>
      <c r="BJ79" s="279">
        <v>6</v>
      </c>
      <c r="BK79" s="280">
        <v>24.406295852614271</v>
      </c>
      <c r="BL79" s="280">
        <v>58.464223385689344</v>
      </c>
      <c r="BM79" s="280">
        <v>16.928446771378709</v>
      </c>
      <c r="BN79" s="280">
        <v>30.366492146596858</v>
      </c>
      <c r="BO79" s="280">
        <v>14.136125654450261</v>
      </c>
      <c r="BP79" s="281">
        <f t="shared" si="87"/>
        <v>24.406295852614271</v>
      </c>
      <c r="CJ79" t="s">
        <v>32</v>
      </c>
    </row>
    <row r="80" spans="1:89" x14ac:dyDescent="0.25">
      <c r="A80" s="181">
        <f t="shared" ca="1" si="114"/>
        <v>0.2028954290704803</v>
      </c>
      <c r="B80" s="7">
        <f t="shared" ca="1" si="114"/>
        <v>5.6533097284582952E-2</v>
      </c>
      <c r="C80" s="7">
        <f t="shared" ca="1" si="114"/>
        <v>0.26698597248461381</v>
      </c>
      <c r="D80" s="188">
        <f t="shared" ca="1" si="114"/>
        <v>0.52580801024516943</v>
      </c>
      <c r="E80" s="7">
        <f t="shared" ca="1" si="114"/>
        <v>0.4020261947694535</v>
      </c>
      <c r="F80" s="7">
        <f t="shared" ca="1" si="114"/>
        <v>0.58520324123727741</v>
      </c>
      <c r="G80" s="7">
        <f t="shared" ca="1" si="114"/>
        <v>0.39806267083309044</v>
      </c>
      <c r="H80" s="186">
        <f t="shared" ca="1" si="114"/>
        <v>0.38686558195755416</v>
      </c>
      <c r="I80" s="16">
        <f t="shared" ca="1" si="90"/>
        <v>0.14202680034933621</v>
      </c>
      <c r="J80" s="16">
        <f t="shared" ca="1" si="91"/>
        <v>7.3493026469957839E-2</v>
      </c>
      <c r="K80" s="16">
        <f t="shared" ca="1" si="92"/>
        <v>0.18689018073922967</v>
      </c>
      <c r="L80" s="196">
        <f t="shared" ca="1" si="93"/>
        <v>0.36806560717161857</v>
      </c>
      <c r="M80" s="16">
        <f t="shared" ca="1" si="94"/>
        <v>0.52263405320028955</v>
      </c>
      <c r="N80" s="16">
        <f t="shared" ca="1" si="95"/>
        <v>0.76076421360846069</v>
      </c>
      <c r="O80" s="16">
        <f t="shared" ca="1" si="96"/>
        <v>0.51748147208301754</v>
      </c>
      <c r="P80" s="16">
        <f t="shared" ca="1" si="97"/>
        <v>0.27080590737028787</v>
      </c>
      <c r="Q80" s="181">
        <f t="shared" ca="1" si="77"/>
        <v>0.186689644187749</v>
      </c>
      <c r="R80" s="7">
        <f t="shared" ca="1" si="78"/>
        <v>9.6604210812395258E-2</v>
      </c>
      <c r="S80" s="7">
        <f t="shared" ca="1" si="79"/>
        <v>0.24566110944253175</v>
      </c>
      <c r="T80" s="188">
        <f t="shared" ca="1" si="80"/>
        <v>0.48381035883090229</v>
      </c>
      <c r="U80" s="7">
        <f t="shared" ca="1" si="81"/>
        <v>0.68698559139806148</v>
      </c>
      <c r="V80" s="7">
        <f t="shared" ca="1" si="82"/>
        <v>1</v>
      </c>
      <c r="W80" s="7">
        <f t="shared" ca="1" si="83"/>
        <v>0.68021268985366279</v>
      </c>
      <c r="X80" s="7">
        <f t="shared" ca="1" si="84"/>
        <v>0.3559656231538546</v>
      </c>
      <c r="Y80" s="181">
        <f t="shared" ca="1" si="98"/>
        <v>0.58428061805139664</v>
      </c>
      <c r="Z80" s="8">
        <f t="shared" ca="1" si="99"/>
        <v>0.35889506848331731</v>
      </c>
      <c r="AA80" s="154">
        <f t="shared" ca="1" si="100"/>
        <v>0.70457487281946107</v>
      </c>
      <c r="AB80" s="188">
        <f t="shared" ca="1" si="101"/>
        <v>0.14824235679142034</v>
      </c>
      <c r="AC80" s="154">
        <f t="shared" ca="1" si="102"/>
        <v>0.25297410023698386</v>
      </c>
      <c r="AD80" s="154">
        <f t="shared" ca="1" si="103"/>
        <v>0</v>
      </c>
      <c r="AE80" s="154">
        <f t="shared" ca="1" si="104"/>
        <v>4.0622185454405046E-3</v>
      </c>
      <c r="AF80" s="186">
        <f t="shared" ca="1" si="105"/>
        <v>0.26297086206495029</v>
      </c>
      <c r="AG80" s="225" cm="1">
        <f t="array" aca="1" ref="AG80:AN80" ca="1">_xlfn.SORTBY(Y$6:AF$6,Y80:AF80)</f>
        <v>6</v>
      </c>
      <c r="AH80" s="225">
        <f ca="1"/>
        <v>7</v>
      </c>
      <c r="AI80" s="225">
        <f ca="1"/>
        <v>4</v>
      </c>
      <c r="AJ80" s="225">
        <f ca="1"/>
        <v>5</v>
      </c>
      <c r="AK80" s="225">
        <f ca="1"/>
        <v>8</v>
      </c>
      <c r="AL80" s="226">
        <f ca="1"/>
        <v>2</v>
      </c>
      <c r="AM80" s="226">
        <f ca="1"/>
        <v>1</v>
      </c>
      <c r="AN80" s="226">
        <f ca="1"/>
        <v>3</v>
      </c>
      <c r="AO80" s="225">
        <f t="shared" ca="1" si="85"/>
        <v>3</v>
      </c>
      <c r="AP80" s="225">
        <f t="shared" ca="1" si="106"/>
        <v>0</v>
      </c>
      <c r="AQ80" s="289">
        <f t="shared" ca="1" si="107"/>
        <v>3</v>
      </c>
      <c r="AR80" s="227">
        <f t="shared" ca="1" si="108"/>
        <v>3</v>
      </c>
      <c r="AS80" s="228">
        <f t="shared" ca="1" si="86"/>
        <v>3</v>
      </c>
      <c r="AT80" s="229">
        <f t="shared" ca="1" si="109"/>
        <v>3</v>
      </c>
      <c r="AU80" s="223">
        <f t="shared" ca="1" si="110"/>
        <v>46.699115345989462</v>
      </c>
      <c r="AV80" s="7">
        <f ca="1"/>
        <v>34.061847219846349</v>
      </c>
      <c r="AW80" s="7">
        <f ca="1"/>
        <v>3</v>
      </c>
      <c r="AX80" s="7">
        <f ca="1"/>
        <v>3</v>
      </c>
      <c r="AY80" s="7">
        <f ca="1"/>
        <v>1</v>
      </c>
      <c r="AZ80" s="7">
        <f ca="1"/>
        <v>0</v>
      </c>
      <c r="BA80" s="7">
        <f t="shared" ca="1" si="111"/>
        <v>34.061847219846349</v>
      </c>
      <c r="BB80" s="7">
        <f t="shared" ca="1" si="112"/>
        <v>34.061847219846349</v>
      </c>
      <c r="BC80" s="7">
        <f t="shared" ca="1" si="113"/>
        <v>70.833333333333343</v>
      </c>
      <c r="BD80" s="7">
        <f t="shared" ca="1" si="50"/>
        <v>37.5</v>
      </c>
      <c r="BE80" s="7">
        <f t="shared" ca="1" si="51"/>
        <v>41.666666666666671</v>
      </c>
      <c r="BF80" s="7">
        <f t="shared" ca="1" si="52"/>
        <v>0</v>
      </c>
      <c r="BG80" s="7"/>
      <c r="BH80" s="7"/>
      <c r="BJ80" s="279">
        <v>7</v>
      </c>
      <c r="BK80" s="280">
        <v>23.207418410549021</v>
      </c>
      <c r="BL80" s="280">
        <v>55.322862129144852</v>
      </c>
      <c r="BM80" s="280">
        <v>10.645724258289704</v>
      </c>
      <c r="BN80" s="280">
        <v>26.527050610820243</v>
      </c>
      <c r="BO80" s="280">
        <v>10.471204188481675</v>
      </c>
      <c r="BP80" s="281">
        <f t="shared" si="87"/>
        <v>23.207418410549021</v>
      </c>
      <c r="CJ80" t="s">
        <v>32</v>
      </c>
    </row>
    <row r="81" spans="1:88" x14ac:dyDescent="0.25">
      <c r="A81" s="181">
        <f t="shared" ca="1" si="114"/>
        <v>4.4625808467850012E-2</v>
      </c>
      <c r="B81" s="7">
        <f t="shared" ca="1" si="114"/>
        <v>0.29969805609212108</v>
      </c>
      <c r="C81" s="7">
        <f t="shared" ca="1" si="114"/>
        <v>0.26423113964535622</v>
      </c>
      <c r="D81" s="188">
        <f t="shared" ca="1" si="114"/>
        <v>5.3676468103317047E-3</v>
      </c>
      <c r="E81" s="7">
        <f t="shared" ca="1" si="114"/>
        <v>0.18957050123778491</v>
      </c>
      <c r="F81" s="7">
        <f t="shared" ca="1" si="114"/>
        <v>1.7174215398048476E-4</v>
      </c>
      <c r="G81" s="7">
        <f t="shared" ca="1" si="114"/>
        <v>0.24411288352575844</v>
      </c>
      <c r="H81" s="186">
        <f t="shared" ca="1" si="114"/>
        <v>0.79708759551898489</v>
      </c>
      <c r="I81" s="16">
        <f t="shared" ca="1" si="90"/>
        <v>5.8013551008205017E-2</v>
      </c>
      <c r="J81" s="16">
        <f t="shared" ca="1" si="91"/>
        <v>0.38960747291975739</v>
      </c>
      <c r="K81" s="16">
        <f t="shared" ca="1" si="92"/>
        <v>0.34350048153896312</v>
      </c>
      <c r="L81" s="196">
        <f t="shared" ca="1" si="93"/>
        <v>6.9779408534312165E-3</v>
      </c>
      <c r="M81" s="16">
        <f t="shared" ca="1" si="94"/>
        <v>0.24644165160912038</v>
      </c>
      <c r="N81" s="16">
        <f t="shared" ca="1" si="95"/>
        <v>2.2326480017463021E-4</v>
      </c>
      <c r="O81" s="16">
        <f t="shared" ca="1" si="96"/>
        <v>0.17087901846803089</v>
      </c>
      <c r="P81" s="16">
        <f t="shared" ca="1" si="97"/>
        <v>0.55796131686328942</v>
      </c>
      <c r="Q81" s="181">
        <f t="shared" ca="1" si="77"/>
        <v>0.10397414525856706</v>
      </c>
      <c r="R81" s="7">
        <f t="shared" ca="1" si="78"/>
        <v>0.69826968491297448</v>
      </c>
      <c r="S81" s="7">
        <f t="shared" ca="1" si="79"/>
        <v>0.6156349394793742</v>
      </c>
      <c r="T81" s="188">
        <f t="shared" ca="1" si="80"/>
        <v>1.2506137329840981E-2</v>
      </c>
      <c r="U81" s="7">
        <f t="shared" ca="1" si="81"/>
        <v>0.44168232485103087</v>
      </c>
      <c r="V81" s="7">
        <f t="shared" ca="1" si="82"/>
        <v>4.001438691659947E-4</v>
      </c>
      <c r="W81" s="7">
        <f t="shared" ca="1" si="83"/>
        <v>0.30625603120421935</v>
      </c>
      <c r="X81" s="7">
        <f t="shared" ca="1" si="84"/>
        <v>1</v>
      </c>
      <c r="Y81" s="181">
        <f t="shared" ca="1" si="98"/>
        <v>0.39141262646084601</v>
      </c>
      <c r="Z81" s="8">
        <f t="shared" ca="1" si="99"/>
        <v>0.79244461545283384</v>
      </c>
      <c r="AA81" s="154">
        <f t="shared" ca="1" si="100"/>
        <v>0.76497829712793108</v>
      </c>
      <c r="AB81" s="188">
        <f t="shared" ca="1" si="101"/>
        <v>0.64771720016332179</v>
      </c>
      <c r="AC81" s="154">
        <f t="shared" ca="1" si="102"/>
        <v>6.0620743258490761E-2</v>
      </c>
      <c r="AD81" s="154">
        <f t="shared" ca="1" si="103"/>
        <v>0.85199134791490039</v>
      </c>
      <c r="AE81" s="154">
        <f t="shared" ca="1" si="104"/>
        <v>0.32235873913772639</v>
      </c>
      <c r="AF81" s="186">
        <f t="shared" ca="1" si="105"/>
        <v>0</v>
      </c>
      <c r="AG81" s="225" cm="1">
        <f t="array" aca="1" ref="AG81:AN81" ca="1">_xlfn.SORTBY(Y$6:AF$6,Y81:AF81)</f>
        <v>8</v>
      </c>
      <c r="AH81" s="225">
        <f ca="1"/>
        <v>5</v>
      </c>
      <c r="AI81" s="225">
        <f ca="1"/>
        <v>7</v>
      </c>
      <c r="AJ81" s="225">
        <f ca="1"/>
        <v>1</v>
      </c>
      <c r="AK81" s="225">
        <f ca="1"/>
        <v>4</v>
      </c>
      <c r="AL81" s="226">
        <f ca="1"/>
        <v>3</v>
      </c>
      <c r="AM81" s="226">
        <f ca="1"/>
        <v>2</v>
      </c>
      <c r="AN81" s="226">
        <f ca="1"/>
        <v>6</v>
      </c>
      <c r="AO81" s="225">
        <f t="shared" ca="1" si="85"/>
        <v>2</v>
      </c>
      <c r="AP81" s="225">
        <f t="shared" ca="1" si="106"/>
        <v>1</v>
      </c>
      <c r="AQ81" s="289">
        <f t="shared" ca="1" si="107"/>
        <v>2</v>
      </c>
      <c r="AR81" s="227">
        <f t="shared" ca="1" si="108"/>
        <v>1</v>
      </c>
      <c r="AS81" s="228">
        <f t="shared" ca="1" si="86"/>
        <v>1</v>
      </c>
      <c r="AT81" s="229">
        <f t="shared" ca="1" si="109"/>
        <v>0</v>
      </c>
      <c r="AU81" s="223">
        <f t="shared" ca="1" si="110"/>
        <v>39.734042586314665</v>
      </c>
      <c r="AV81" s="7">
        <f ca="1"/>
        <v>34.186790754789939</v>
      </c>
      <c r="AW81" s="7">
        <f ca="1"/>
        <v>2</v>
      </c>
      <c r="AX81" s="7">
        <f ca="1"/>
        <v>1</v>
      </c>
      <c r="AY81" s="7">
        <f ca="1"/>
        <v>3</v>
      </c>
      <c r="AZ81" s="7">
        <f ca="1"/>
        <v>0</v>
      </c>
      <c r="BA81" s="7">
        <f t="shared" ca="1" si="111"/>
        <v>34.186790754789939</v>
      </c>
      <c r="BB81" s="7">
        <f t="shared" ca="1" si="112"/>
        <v>34.186790754789939</v>
      </c>
      <c r="BC81" s="7">
        <f t="shared" ca="1" si="113"/>
        <v>66.666666666666657</v>
      </c>
      <c r="BD81" s="7">
        <f t="shared" ca="1" si="50"/>
        <v>37.5</v>
      </c>
      <c r="BE81" s="7">
        <f t="shared" ca="1" si="51"/>
        <v>43.75</v>
      </c>
      <c r="BF81" s="7">
        <f t="shared" ca="1" si="52"/>
        <v>0</v>
      </c>
      <c r="BG81" s="7"/>
      <c r="BH81" s="7"/>
      <c r="BJ81" s="279">
        <v>8</v>
      </c>
      <c r="BK81" s="280">
        <v>21.631984309819085</v>
      </c>
      <c r="BL81" s="280">
        <v>53.57766143106457</v>
      </c>
      <c r="BM81" s="280">
        <v>7.1553228621291458</v>
      </c>
      <c r="BN81" s="280">
        <v>24.258289703315882</v>
      </c>
      <c r="BO81" s="280">
        <v>7.8534031413612562</v>
      </c>
      <c r="BP81" s="281">
        <f t="shared" si="87"/>
        <v>21.631984309819085</v>
      </c>
      <c r="CJ81" t="s">
        <v>32</v>
      </c>
    </row>
    <row r="82" spans="1:88" x14ac:dyDescent="0.25">
      <c r="A82" s="181">
        <f t="shared" ca="1" si="114"/>
        <v>0.43454130633322269</v>
      </c>
      <c r="B82" s="7">
        <f t="shared" ca="1" si="114"/>
        <v>0.4463928860121994</v>
      </c>
      <c r="C82" s="7">
        <f t="shared" ca="1" si="114"/>
        <v>0.52714834522212806</v>
      </c>
      <c r="D82" s="188">
        <f t="shared" ca="1" si="114"/>
        <v>0.34438200074963937</v>
      </c>
      <c r="E82" s="7">
        <f t="shared" ca="1" si="114"/>
        <v>0.27283170692361336</v>
      </c>
      <c r="F82" s="7">
        <f t="shared" ca="1" si="114"/>
        <v>0.42696647391975795</v>
      </c>
      <c r="G82" s="7">
        <f t="shared" ca="1" si="114"/>
        <v>7.0583399025730117E-2</v>
      </c>
      <c r="H82" s="186">
        <f t="shared" ca="1" si="114"/>
        <v>0.27859309325664078</v>
      </c>
      <c r="I82" s="16">
        <f t="shared" ca="1" si="90"/>
        <v>0.56490369823318953</v>
      </c>
      <c r="J82" s="16">
        <f t="shared" ca="1" si="91"/>
        <v>0.31247502020853957</v>
      </c>
      <c r="K82" s="16">
        <f t="shared" ca="1" si="92"/>
        <v>0.36900384165548961</v>
      </c>
      <c r="L82" s="196">
        <f t="shared" ca="1" si="93"/>
        <v>0.44769660097453118</v>
      </c>
      <c r="M82" s="16">
        <f t="shared" ca="1" si="94"/>
        <v>0.35468121900069738</v>
      </c>
      <c r="N82" s="16">
        <f t="shared" ca="1" si="95"/>
        <v>0.29887653174383055</v>
      </c>
      <c r="O82" s="16">
        <f t="shared" ca="1" si="96"/>
        <v>9.1758418733449157E-2</v>
      </c>
      <c r="P82" s="16">
        <f t="shared" ca="1" si="97"/>
        <v>0.36217102123363304</v>
      </c>
      <c r="Q82" s="181">
        <f t="shared" ca="1" si="77"/>
        <v>1</v>
      </c>
      <c r="R82" s="7">
        <f t="shared" ca="1" si="78"/>
        <v>0.55314741465819073</v>
      </c>
      <c r="S82" s="7">
        <f t="shared" ca="1" si="79"/>
        <v>0.65321548223103787</v>
      </c>
      <c r="T82" s="188">
        <f t="shared" ca="1" si="80"/>
        <v>0.7925184458426473</v>
      </c>
      <c r="U82" s="7">
        <f t="shared" ca="1" si="81"/>
        <v>0.62786138612653708</v>
      </c>
      <c r="V82" s="7">
        <f t="shared" ca="1" si="82"/>
        <v>0.52907519047690099</v>
      </c>
      <c r="W82" s="7">
        <f t="shared" ca="1" si="83"/>
        <v>0.16243196675899921</v>
      </c>
      <c r="X82" s="7">
        <f t="shared" ca="1" si="84"/>
        <v>0.64111993312554061</v>
      </c>
      <c r="Y82" s="181">
        <f t="shared" ca="1" si="98"/>
        <v>1</v>
      </c>
      <c r="Z82" s="8">
        <f t="shared" ca="1" si="99"/>
        <v>0.92057490937934361</v>
      </c>
      <c r="AA82" s="154">
        <f t="shared" ca="1" si="100"/>
        <v>0.8574149839995977</v>
      </c>
      <c r="AB82" s="188">
        <f t="shared" ca="1" si="101"/>
        <v>0.17912136251864985</v>
      </c>
      <c r="AC82" s="154">
        <f t="shared" ca="1" si="102"/>
        <v>0.26971734744178</v>
      </c>
      <c r="AD82" s="154">
        <f t="shared" ca="1" si="103"/>
        <v>5.0041903575254509E-2</v>
      </c>
      <c r="AE82" s="154">
        <f t="shared" ca="1" si="104"/>
        <v>0.67475972405765161</v>
      </c>
      <c r="AF82" s="186">
        <f t="shared" ca="1" si="105"/>
        <v>0.10099953210056431</v>
      </c>
      <c r="AG82" s="225" cm="1">
        <f t="array" aca="1" ref="AG82:AN82" ca="1">_xlfn.SORTBY(Y$6:AF$6,Y82:AF82)</f>
        <v>6</v>
      </c>
      <c r="AH82" s="225">
        <f ca="1"/>
        <v>8</v>
      </c>
      <c r="AI82" s="225">
        <f ca="1"/>
        <v>4</v>
      </c>
      <c r="AJ82" s="225">
        <f ca="1"/>
        <v>5</v>
      </c>
      <c r="AK82" s="225">
        <f ca="1"/>
        <v>7</v>
      </c>
      <c r="AL82" s="226">
        <f ca="1"/>
        <v>3</v>
      </c>
      <c r="AM82" s="226">
        <f ca="1"/>
        <v>2</v>
      </c>
      <c r="AN82" s="226">
        <f ca="1"/>
        <v>1</v>
      </c>
      <c r="AO82" s="225">
        <f t="shared" ca="1" si="85"/>
        <v>3</v>
      </c>
      <c r="AP82" s="225">
        <f t="shared" ca="1" si="106"/>
        <v>0</v>
      </c>
      <c r="AQ82" s="289">
        <f t="shared" ca="1" si="107"/>
        <v>3</v>
      </c>
      <c r="AR82" s="227">
        <f t="shared" ca="1" si="108"/>
        <v>3</v>
      </c>
      <c r="AS82" s="228">
        <f t="shared" ca="1" si="86"/>
        <v>3</v>
      </c>
      <c r="AT82" s="229">
        <f t="shared" ca="1" si="109"/>
        <v>3</v>
      </c>
      <c r="AU82" s="223">
        <f t="shared" ca="1" si="110"/>
        <v>61.99212274024817</v>
      </c>
      <c r="AV82" s="7">
        <f ca="1"/>
        <v>34.261164484231308</v>
      </c>
      <c r="AW82" s="7">
        <f ca="1"/>
        <v>2</v>
      </c>
      <c r="AX82" s="7">
        <f ca="1"/>
        <v>3</v>
      </c>
      <c r="AY82" s="7">
        <f ca="1"/>
        <v>1</v>
      </c>
      <c r="AZ82" s="7">
        <f ca="1"/>
        <v>0</v>
      </c>
      <c r="BA82" s="7">
        <f t="shared" ca="1" si="111"/>
        <v>34.261164484231308</v>
      </c>
      <c r="BB82" s="7">
        <f t="shared" ca="1" si="112"/>
        <v>34.261164484231308</v>
      </c>
      <c r="BC82" s="7">
        <f t="shared" ca="1" si="113"/>
        <v>66.666666666666657</v>
      </c>
      <c r="BD82" s="7">
        <f t="shared" ca="1" si="50"/>
        <v>33.333333333333329</v>
      </c>
      <c r="BE82" s="7">
        <f t="shared" ca="1" si="51"/>
        <v>39.583333333333329</v>
      </c>
      <c r="BF82" s="7">
        <f t="shared" ca="1" si="52"/>
        <v>0</v>
      </c>
      <c r="BG82" s="7"/>
      <c r="BH82" s="7"/>
      <c r="BJ82" s="279">
        <v>9</v>
      </c>
      <c r="BK82" s="280">
        <v>21.369769081526126</v>
      </c>
      <c r="BL82" s="280">
        <v>55.322862129144852</v>
      </c>
      <c r="BM82" s="280">
        <v>10.645724258289704</v>
      </c>
      <c r="BN82" s="280">
        <v>25.305410122164048</v>
      </c>
      <c r="BO82" s="280">
        <v>8.9005235602094235</v>
      </c>
      <c r="BP82" s="281">
        <f t="shared" si="87"/>
        <v>21.369769081526126</v>
      </c>
      <c r="CJ82" t="s">
        <v>32</v>
      </c>
    </row>
    <row r="83" spans="1:88" x14ac:dyDescent="0.25">
      <c r="A83" s="181">
        <f t="shared" ca="1" si="114"/>
        <v>0.35634363752024073</v>
      </c>
      <c r="B83" s="7">
        <f t="shared" ca="1" si="114"/>
        <v>0.94204487476180387</v>
      </c>
      <c r="C83" s="7">
        <f t="shared" ca="1" si="114"/>
        <v>0.78996004131201636</v>
      </c>
      <c r="D83" s="188">
        <f t="shared" ca="1" si="114"/>
        <v>0.30117814048079689</v>
      </c>
      <c r="E83" s="7">
        <f t="shared" ca="1" si="114"/>
        <v>0.86038061180243819</v>
      </c>
      <c r="F83" s="7">
        <f t="shared" ca="1" si="114"/>
        <v>2.5507580978807558E-2</v>
      </c>
      <c r="G83" s="7">
        <f t="shared" ca="1" si="114"/>
        <v>0.5855519533101835</v>
      </c>
      <c r="H83" s="186">
        <f t="shared" ca="1" si="114"/>
        <v>0.87870116136596566</v>
      </c>
      <c r="I83" s="16">
        <f t="shared" ca="1" si="90"/>
        <v>0.46324672877631295</v>
      </c>
      <c r="J83" s="16">
        <f t="shared" ca="1" si="91"/>
        <v>1.224658337190345</v>
      </c>
      <c r="K83" s="16">
        <f t="shared" ca="1" si="92"/>
        <v>0.55297202891841146</v>
      </c>
      <c r="L83" s="196">
        <f t="shared" ca="1" si="93"/>
        <v>0.39153158262503596</v>
      </c>
      <c r="M83" s="16">
        <f t="shared" ca="1" si="94"/>
        <v>1.1184947953431696</v>
      </c>
      <c r="N83" s="16">
        <f t="shared" ca="1" si="95"/>
        <v>3.3159855272449829E-2</v>
      </c>
      <c r="O83" s="16">
        <f t="shared" ca="1" si="96"/>
        <v>0.40988636731712841</v>
      </c>
      <c r="P83" s="16">
        <f t="shared" ca="1" si="97"/>
        <v>1.1423115097757555</v>
      </c>
      <c r="Q83" s="181">
        <f t="shared" ca="1" si="77"/>
        <v>0.37826609651726228</v>
      </c>
      <c r="R83" s="7">
        <f t="shared" ca="1" si="78"/>
        <v>1</v>
      </c>
      <c r="S83" s="7">
        <f t="shared" ca="1" si="79"/>
        <v>0.45153167387653581</v>
      </c>
      <c r="T83" s="188">
        <f t="shared" ca="1" si="80"/>
        <v>0.31970678738308494</v>
      </c>
      <c r="U83" s="7">
        <f t="shared" ca="1" si="81"/>
        <v>0.91331170611164947</v>
      </c>
      <c r="V83" s="7">
        <f t="shared" ca="1" si="82"/>
        <v>2.7076821563576953E-2</v>
      </c>
      <c r="W83" s="7">
        <f t="shared" ca="1" si="83"/>
        <v>0.33469446528041802</v>
      </c>
      <c r="X83" s="7">
        <f t="shared" ca="1" si="84"/>
        <v>0.93275934608544564</v>
      </c>
      <c r="Y83" s="181">
        <f t="shared" ca="1" si="98"/>
        <v>0.48218432562787561</v>
      </c>
      <c r="Z83" s="8">
        <f t="shared" ca="1" si="99"/>
        <v>1</v>
      </c>
      <c r="AA83" s="154">
        <f t="shared" ca="1" si="100"/>
        <v>0.93786959588950669</v>
      </c>
      <c r="AB83" s="188">
        <f t="shared" ca="1" si="101"/>
        <v>0.29230818713395912</v>
      </c>
      <c r="AC83" s="154">
        <f t="shared" ca="1" si="102"/>
        <v>7.3294433480804111E-2</v>
      </c>
      <c r="AD83" s="154">
        <f t="shared" ca="1" si="103"/>
        <v>0.66288723764654589</v>
      </c>
      <c r="AE83" s="154">
        <f t="shared" ca="1" si="104"/>
        <v>2.3595669182591872E-2</v>
      </c>
      <c r="AF83" s="186">
        <f t="shared" ca="1" si="105"/>
        <v>1.6932224869129053E-2</v>
      </c>
      <c r="AG83" s="225" cm="1">
        <f t="array" aca="1" ref="AG83:AN83" ca="1">_xlfn.SORTBY(Y$6:AF$6,Y83:AF83)</f>
        <v>8</v>
      </c>
      <c r="AH83" s="225">
        <f ca="1"/>
        <v>7</v>
      </c>
      <c r="AI83" s="225">
        <f ca="1"/>
        <v>5</v>
      </c>
      <c r="AJ83" s="225">
        <f ca="1"/>
        <v>4</v>
      </c>
      <c r="AK83" s="225">
        <f ca="1"/>
        <v>1</v>
      </c>
      <c r="AL83" s="226">
        <f ca="1"/>
        <v>6</v>
      </c>
      <c r="AM83" s="226">
        <f ca="1"/>
        <v>3</v>
      </c>
      <c r="AN83" s="226">
        <f ca="1"/>
        <v>2</v>
      </c>
      <c r="AO83" s="225">
        <f t="shared" ca="1" si="85"/>
        <v>2</v>
      </c>
      <c r="AP83" s="225">
        <f t="shared" ca="1" si="106"/>
        <v>1</v>
      </c>
      <c r="AQ83" s="289">
        <f t="shared" ca="1" si="107"/>
        <v>2</v>
      </c>
      <c r="AR83" s="227">
        <f t="shared" ca="1" si="108"/>
        <v>1</v>
      </c>
      <c r="AS83" s="228">
        <f t="shared" ca="1" si="86"/>
        <v>1</v>
      </c>
      <c r="AT83" s="229">
        <f t="shared" ca="1" si="109"/>
        <v>0</v>
      </c>
      <c r="AU83" s="223">
        <f t="shared" ca="1" si="110"/>
        <v>54.466836210224656</v>
      </c>
      <c r="AV83" s="7">
        <f ca="1"/>
        <v>34.275108266919958</v>
      </c>
      <c r="AW83" s="7">
        <f ca="1"/>
        <v>3</v>
      </c>
      <c r="AX83" s="7">
        <f ca="1"/>
        <v>1</v>
      </c>
      <c r="AY83" s="7">
        <f ca="1"/>
        <v>1</v>
      </c>
      <c r="AZ83" s="7">
        <f ca="1"/>
        <v>0</v>
      </c>
      <c r="BA83" s="7">
        <f t="shared" ca="1" si="111"/>
        <v>34.275108266919958</v>
      </c>
      <c r="BB83" s="7">
        <f t="shared" ca="1" si="112"/>
        <v>34.275108266919958</v>
      </c>
      <c r="BC83" s="7">
        <f t="shared" ca="1" si="113"/>
        <v>68.75</v>
      </c>
      <c r="BD83" s="7">
        <f t="shared" ca="1" si="50"/>
        <v>29.166666666666668</v>
      </c>
      <c r="BE83" s="7">
        <f t="shared" ca="1" si="51"/>
        <v>39.583333333333329</v>
      </c>
      <c r="BF83" s="7">
        <f t="shared" ca="1" si="52"/>
        <v>0</v>
      </c>
      <c r="BG83" s="7"/>
      <c r="BH83" s="7"/>
      <c r="BJ83" s="279">
        <v>10</v>
      </c>
      <c r="BK83" s="280">
        <v>20.381927275026431</v>
      </c>
      <c r="BL83" s="280">
        <v>53.403141361256552</v>
      </c>
      <c r="BM83" s="280">
        <v>6.8062827225130889</v>
      </c>
      <c r="BN83" s="280">
        <v>23.211169284467715</v>
      </c>
      <c r="BO83" s="280">
        <v>5.2356020942408374</v>
      </c>
      <c r="BP83" s="281">
        <f t="shared" si="87"/>
        <v>20.381927275026431</v>
      </c>
      <c r="CJ83" t="s">
        <v>32</v>
      </c>
    </row>
    <row r="84" spans="1:88" x14ac:dyDescent="0.25">
      <c r="A84" s="181">
        <f t="shared" ca="1" si="114"/>
        <v>0.58723705678726534</v>
      </c>
      <c r="B84" s="7">
        <f t="shared" ca="1" si="114"/>
        <v>0.99971906249966291</v>
      </c>
      <c r="C84" s="7">
        <f t="shared" ca="1" si="114"/>
        <v>0.34261914993368764</v>
      </c>
      <c r="D84" s="188">
        <f t="shared" ca="1" si="114"/>
        <v>0.58772289468853423</v>
      </c>
      <c r="E84" s="7">
        <f t="shared" ca="1" si="114"/>
        <v>0.49665094921382807</v>
      </c>
      <c r="F84" s="7">
        <f t="shared" ca="1" si="114"/>
        <v>0.72104781689371245</v>
      </c>
      <c r="G84" s="7">
        <f t="shared" ca="1" si="114"/>
        <v>0.27131065331976362</v>
      </c>
      <c r="H84" s="186">
        <f t="shared" ca="1" si="114"/>
        <v>6.2707657253992513E-3</v>
      </c>
      <c r="I84" s="16">
        <f t="shared" ca="1" si="90"/>
        <v>0.41106593975108574</v>
      </c>
      <c r="J84" s="16">
        <f t="shared" ca="1" si="91"/>
        <v>1.2996347812495619</v>
      </c>
      <c r="K84" s="16">
        <f t="shared" ca="1" si="92"/>
        <v>0.44540489491379393</v>
      </c>
      <c r="L84" s="196">
        <f t="shared" ca="1" si="93"/>
        <v>0.76403976309509447</v>
      </c>
      <c r="M84" s="16">
        <f t="shared" ca="1" si="94"/>
        <v>0.34765566444967966</v>
      </c>
      <c r="N84" s="16">
        <f t="shared" ca="1" si="95"/>
        <v>0.9373621619618262</v>
      </c>
      <c r="O84" s="16">
        <f t="shared" ca="1" si="96"/>
        <v>0.18991745732383453</v>
      </c>
      <c r="P84" s="16">
        <f t="shared" ca="1" si="97"/>
        <v>8.1519954430190264E-3</v>
      </c>
      <c r="Q84" s="181">
        <f t="shared" ca="1" si="77"/>
        <v>0.31629342772425462</v>
      </c>
      <c r="R84" s="7">
        <f t="shared" ca="1" si="78"/>
        <v>1</v>
      </c>
      <c r="S84" s="7">
        <f t="shared" ca="1" si="79"/>
        <v>0.34271543155035433</v>
      </c>
      <c r="T84" s="188">
        <f t="shared" ca="1" si="80"/>
        <v>0.58788805448904036</v>
      </c>
      <c r="U84" s="7">
        <f t="shared" ca="1" si="81"/>
        <v>0.26750258569982149</v>
      </c>
      <c r="V84" s="7">
        <f t="shared" ca="1" si="82"/>
        <v>0.72125044319033926</v>
      </c>
      <c r="W84" s="7">
        <f t="shared" ca="1" si="83"/>
        <v>0.14613140557936921</v>
      </c>
      <c r="X84" s="7">
        <f t="shared" ca="1" si="84"/>
        <v>6.2725279137121233E-3</v>
      </c>
      <c r="Y84" s="181">
        <f t="shared" ca="1" si="98"/>
        <v>0.84886619949805764</v>
      </c>
      <c r="Z84" s="8">
        <f t="shared" ca="1" si="99"/>
        <v>1</v>
      </c>
      <c r="AA84" s="154">
        <f t="shared" ca="1" si="100"/>
        <v>0.46040269812187334</v>
      </c>
      <c r="AB84" s="188">
        <f t="shared" ca="1" si="101"/>
        <v>0.27246833193962888</v>
      </c>
      <c r="AC84" s="154">
        <f t="shared" ca="1" si="102"/>
        <v>0.68862301198860676</v>
      </c>
      <c r="AD84" s="154">
        <f t="shared" ca="1" si="103"/>
        <v>6.4826473114125982E-3</v>
      </c>
      <c r="AE84" s="154">
        <f t="shared" ca="1" si="104"/>
        <v>0.34770002450729287</v>
      </c>
      <c r="AF84" s="186">
        <f t="shared" ca="1" si="105"/>
        <v>0.69127850776646671</v>
      </c>
      <c r="AG84" s="225" cm="1">
        <f t="array" aca="1" ref="AG84:AN84" ca="1">_xlfn.SORTBY(Y$6:AF$6,Y84:AF84)</f>
        <v>6</v>
      </c>
      <c r="AH84" s="225">
        <f ca="1"/>
        <v>4</v>
      </c>
      <c r="AI84" s="225">
        <f ca="1"/>
        <v>7</v>
      </c>
      <c r="AJ84" s="225">
        <f ca="1"/>
        <v>3</v>
      </c>
      <c r="AK84" s="225">
        <f ca="1"/>
        <v>5</v>
      </c>
      <c r="AL84" s="226">
        <f ca="1"/>
        <v>8</v>
      </c>
      <c r="AM84" s="226">
        <f ca="1"/>
        <v>1</v>
      </c>
      <c r="AN84" s="226">
        <f ca="1"/>
        <v>2</v>
      </c>
      <c r="AO84" s="225">
        <f t="shared" ca="1" si="85"/>
        <v>2</v>
      </c>
      <c r="AP84" s="225">
        <f t="shared" ca="1" si="106"/>
        <v>1</v>
      </c>
      <c r="AQ84" s="289">
        <f t="shared" ca="1" si="107"/>
        <v>2</v>
      </c>
      <c r="AR84" s="227">
        <f t="shared" ca="1" si="108"/>
        <v>1</v>
      </c>
      <c r="AS84" s="228">
        <f t="shared" ca="1" si="86"/>
        <v>1</v>
      </c>
      <c r="AT84" s="229">
        <f t="shared" ca="1" si="109"/>
        <v>0</v>
      </c>
      <c r="AU84" s="223">
        <f t="shared" ca="1" si="110"/>
        <v>42.350673451836137</v>
      </c>
      <c r="AV84" s="7">
        <f ca="1"/>
        <v>34.323792986064902</v>
      </c>
      <c r="AW84" s="7">
        <f ca="1"/>
        <v>3</v>
      </c>
      <c r="AX84" s="7">
        <f ca="1"/>
        <v>1</v>
      </c>
      <c r="AY84" s="7">
        <f ca="1"/>
        <v>1</v>
      </c>
      <c r="AZ84" s="7">
        <f ca="1"/>
        <v>0</v>
      </c>
      <c r="BA84" s="7">
        <f t="shared" ca="1" si="111"/>
        <v>34.323792986064902</v>
      </c>
      <c r="BB84" s="7">
        <f t="shared" ca="1" si="112"/>
        <v>34.323792986064902</v>
      </c>
      <c r="BC84" s="7">
        <f t="shared" ca="1" si="113"/>
        <v>70.833333333333343</v>
      </c>
      <c r="BD84" s="7">
        <f t="shared" ca="1" si="50"/>
        <v>33.333333333333329</v>
      </c>
      <c r="BE84" s="7">
        <f t="shared" ca="1" si="51"/>
        <v>39.583333333333329</v>
      </c>
      <c r="BF84" s="7">
        <f t="shared" ca="1" si="52"/>
        <v>0</v>
      </c>
      <c r="BG84" s="7"/>
      <c r="BH84" s="7"/>
      <c r="BJ84" s="279">
        <v>11</v>
      </c>
      <c r="BK84" s="280">
        <v>19.746050715001306</v>
      </c>
      <c r="BL84" s="280">
        <v>53.752181500872602</v>
      </c>
      <c r="BM84" s="280">
        <v>7.5043630017452001</v>
      </c>
      <c r="BN84" s="280">
        <v>23.560209424083769</v>
      </c>
      <c r="BO84" s="280">
        <v>6.8062827225130889</v>
      </c>
      <c r="BP84" s="281">
        <f t="shared" si="87"/>
        <v>19.746050715001306</v>
      </c>
    </row>
    <row r="85" spans="1:88" x14ac:dyDescent="0.25">
      <c r="A85" s="181">
        <f t="shared" ca="1" si="114"/>
        <v>0.26495877854530353</v>
      </c>
      <c r="B85" s="7">
        <f t="shared" ca="1" si="114"/>
        <v>9.7752991758497249E-2</v>
      </c>
      <c r="C85" s="7">
        <f t="shared" ca="1" si="114"/>
        <v>0.37000974117142482</v>
      </c>
      <c r="D85" s="188">
        <f t="shared" ca="1" si="114"/>
        <v>0.32991860351118757</v>
      </c>
      <c r="E85" s="7">
        <f t="shared" ca="1" si="114"/>
        <v>0.71434364084396873</v>
      </c>
      <c r="F85" s="7">
        <f t="shared" ca="1" si="114"/>
        <v>0.62613969916856183</v>
      </c>
      <c r="G85" s="7">
        <f t="shared" ca="1" si="114"/>
        <v>0.27231787215914505</v>
      </c>
      <c r="H85" s="186">
        <f t="shared" ca="1" si="114"/>
        <v>0.52768765647006421</v>
      </c>
      <c r="I85" s="16">
        <f t="shared" ca="1" si="90"/>
        <v>0.18547114498171247</v>
      </c>
      <c r="J85" s="16">
        <f t="shared" ca="1" si="91"/>
        <v>6.8427094230948074E-2</v>
      </c>
      <c r="K85" s="16">
        <f t="shared" ca="1" si="92"/>
        <v>0.25900681881999738</v>
      </c>
      <c r="L85" s="196">
        <f t="shared" ca="1" si="93"/>
        <v>0.42889418456454387</v>
      </c>
      <c r="M85" s="16">
        <f t="shared" ca="1" si="94"/>
        <v>0.50004054859077807</v>
      </c>
      <c r="N85" s="16">
        <f t="shared" ca="1" si="95"/>
        <v>0.81398160891913041</v>
      </c>
      <c r="O85" s="16">
        <f t="shared" ca="1" si="96"/>
        <v>0.35401323380688859</v>
      </c>
      <c r="P85" s="16">
        <f t="shared" ca="1" si="97"/>
        <v>0.68599395341108349</v>
      </c>
      <c r="Q85" s="181">
        <f t="shared" ca="1" si="77"/>
        <v>0.22785667753353275</v>
      </c>
      <c r="R85" s="7">
        <f t="shared" ca="1" si="78"/>
        <v>8.4064668637674769E-2</v>
      </c>
      <c r="S85" s="7">
        <f t="shared" ca="1" si="79"/>
        <v>0.31819738429216754</v>
      </c>
      <c r="T85" s="188">
        <f t="shared" ca="1" si="80"/>
        <v>0.52690893733344135</v>
      </c>
      <c r="U85" s="7">
        <f t="shared" ca="1" si="81"/>
        <v>0.61431430773328122</v>
      </c>
      <c r="V85" s="7">
        <f t="shared" ca="1" si="82"/>
        <v>1</v>
      </c>
      <c r="W85" s="7">
        <f t="shared" ca="1" si="83"/>
        <v>0.43491551888620134</v>
      </c>
      <c r="X85" s="7">
        <f t="shared" ca="1" si="84"/>
        <v>0.84276345545693698</v>
      </c>
      <c r="Y85" s="181">
        <f t="shared" ca="1" si="98"/>
        <v>0.5749141216411503</v>
      </c>
      <c r="Z85" s="8">
        <f t="shared" ca="1" si="99"/>
        <v>0.44675811198706528</v>
      </c>
      <c r="AA85" s="154">
        <f t="shared" ca="1" si="100"/>
        <v>0.87491688848587224</v>
      </c>
      <c r="AB85" s="188">
        <f t="shared" ca="1" si="101"/>
        <v>0.33235034008971243</v>
      </c>
      <c r="AC85" s="154">
        <f t="shared" ca="1" si="102"/>
        <v>0.37580565040432745</v>
      </c>
      <c r="AD85" s="154">
        <f t="shared" ca="1" si="103"/>
        <v>0</v>
      </c>
      <c r="AE85" s="154">
        <f t="shared" ca="1" si="104"/>
        <v>0.56051619592320789</v>
      </c>
      <c r="AF85" s="186">
        <f t="shared" ca="1" si="105"/>
        <v>9.0974235325187017E-2</v>
      </c>
      <c r="AG85" s="225" cm="1">
        <f t="array" aca="1" ref="AG85:AN85" ca="1">_xlfn.SORTBY(Y$6:AF$6,Y85:AF85)</f>
        <v>6</v>
      </c>
      <c r="AH85" s="225">
        <f ca="1"/>
        <v>8</v>
      </c>
      <c r="AI85" s="225">
        <f ca="1"/>
        <v>4</v>
      </c>
      <c r="AJ85" s="225">
        <f ca="1"/>
        <v>5</v>
      </c>
      <c r="AK85" s="225">
        <f ca="1"/>
        <v>2</v>
      </c>
      <c r="AL85" s="226">
        <f ca="1"/>
        <v>7</v>
      </c>
      <c r="AM85" s="226">
        <f ca="1"/>
        <v>1</v>
      </c>
      <c r="AN85" s="226">
        <f ca="1"/>
        <v>3</v>
      </c>
      <c r="AO85" s="225">
        <f t="shared" ca="1" si="85"/>
        <v>2</v>
      </c>
      <c r="AP85" s="225">
        <f t="shared" ca="1" si="106"/>
        <v>1</v>
      </c>
      <c r="AQ85" s="289">
        <f t="shared" ca="1" si="107"/>
        <v>2</v>
      </c>
      <c r="AR85" s="227">
        <f t="shared" ca="1" si="108"/>
        <v>1</v>
      </c>
      <c r="AS85" s="228">
        <f t="shared" ca="1" si="86"/>
        <v>1</v>
      </c>
      <c r="AT85" s="229">
        <f t="shared" ca="1" si="109"/>
        <v>0</v>
      </c>
      <c r="AU85" s="223">
        <f t="shared" ca="1" si="110"/>
        <v>50.612761873415444</v>
      </c>
      <c r="AV85" s="7">
        <f ca="1"/>
        <v>34.411859925082886</v>
      </c>
      <c r="AW85" s="7">
        <f ca="1"/>
        <v>2</v>
      </c>
      <c r="AX85" s="7">
        <f ca="1"/>
        <v>1</v>
      </c>
      <c r="AY85" s="7">
        <f ca="1"/>
        <v>3</v>
      </c>
      <c r="AZ85" s="7">
        <f ca="1"/>
        <v>0</v>
      </c>
      <c r="BA85" s="7">
        <f t="shared" ca="1" si="111"/>
        <v>34.411859925082886</v>
      </c>
      <c r="BB85" s="7">
        <f t="shared" ca="1" si="112"/>
        <v>34.411859925082886</v>
      </c>
      <c r="BC85" s="7">
        <f t="shared" ca="1" si="113"/>
        <v>68.75</v>
      </c>
      <c r="BD85" s="7">
        <f t="shared" ca="1" si="50"/>
        <v>33.333333333333329</v>
      </c>
      <c r="BE85" s="7">
        <f t="shared" ca="1" si="51"/>
        <v>37.5</v>
      </c>
      <c r="BF85" s="7">
        <f t="shared" ca="1" si="52"/>
        <v>0</v>
      </c>
      <c r="BG85" s="7"/>
      <c r="BH85" s="7"/>
      <c r="BJ85" s="279">
        <v>12</v>
      </c>
      <c r="BK85" s="280">
        <v>19.611343735058455</v>
      </c>
      <c r="BL85" s="280">
        <v>52.181500872600346</v>
      </c>
      <c r="BM85" s="280">
        <v>4.3630017452006982</v>
      </c>
      <c r="BN85" s="280">
        <v>21.116928446771379</v>
      </c>
      <c r="BO85" s="280">
        <v>5.2356020942408374</v>
      </c>
      <c r="BP85" s="281">
        <f t="shared" si="87"/>
        <v>19.611343735058455</v>
      </c>
    </row>
    <row r="86" spans="1:88" x14ac:dyDescent="0.25">
      <c r="A86" s="181">
        <f t="shared" ca="1" si="114"/>
        <v>0.4324390430210735</v>
      </c>
      <c r="B86" s="7">
        <f t="shared" ca="1" si="114"/>
        <v>2.3828709451563686E-3</v>
      </c>
      <c r="C86" s="7">
        <f t="shared" ca="1" si="114"/>
        <v>2.193646325775939E-2</v>
      </c>
      <c r="D86" s="188">
        <f t="shared" ca="1" si="114"/>
        <v>2.5168030900354037E-4</v>
      </c>
      <c r="E86" s="7">
        <f t="shared" ca="1" si="114"/>
        <v>0.9052109204308304</v>
      </c>
      <c r="F86" s="7">
        <f t="shared" ca="1" si="114"/>
        <v>4.8091054498516687E-2</v>
      </c>
      <c r="G86" s="7">
        <f t="shared" ca="1" si="114"/>
        <v>0.54705907957314603</v>
      </c>
      <c r="H86" s="186">
        <f t="shared" ca="1" si="114"/>
        <v>0.247440962784642</v>
      </c>
      <c r="I86" s="16">
        <f t="shared" ca="1" si="90"/>
        <v>0.30270733011475143</v>
      </c>
      <c r="J86" s="16">
        <f t="shared" ca="1" si="91"/>
        <v>3.0977322287032791E-3</v>
      </c>
      <c r="K86" s="16">
        <f t="shared" ca="1" si="92"/>
        <v>2.8517402235087207E-2</v>
      </c>
      <c r="L86" s="196">
        <f t="shared" ca="1" si="93"/>
        <v>3.2718440170460247E-4</v>
      </c>
      <c r="M86" s="16">
        <f t="shared" ca="1" si="94"/>
        <v>1.1767741965600795</v>
      </c>
      <c r="N86" s="16">
        <f t="shared" ca="1" si="95"/>
        <v>3.3663738148961682E-2</v>
      </c>
      <c r="O86" s="16">
        <f t="shared" ca="1" si="96"/>
        <v>0.71117680344508982</v>
      </c>
      <c r="P86" s="16">
        <f t="shared" ca="1" si="97"/>
        <v>0.32167325162003463</v>
      </c>
      <c r="Q86" s="181">
        <f t="shared" ref="Q86:Q117" ca="1" si="115">I86/MAX($I86:$P86)</f>
        <v>0.25723484675277453</v>
      </c>
      <c r="R86" s="7">
        <f t="shared" ref="R86:R117" ca="1" si="116">J86/MAX($I86:$P86)</f>
        <v>2.6323930604176247E-3</v>
      </c>
      <c r="S86" s="7">
        <f t="shared" ref="S86:S117" ca="1" si="117">K86/MAX($I86:$P86)</f>
        <v>2.4233538021524139E-2</v>
      </c>
      <c r="T86" s="188">
        <f t="shared" ref="T86:T117" ca="1" si="118">L86/MAX($I86:$P86)</f>
        <v>2.7803498977205715E-4</v>
      </c>
      <c r="U86" s="7">
        <f t="shared" ref="U86:U117" ca="1" si="119">M86/MAX($I86:$P86)</f>
        <v>1</v>
      </c>
      <c r="V86" s="7">
        <f t="shared" ref="V86:V117" ca="1" si="120">N86/MAX($I86:$P86)</f>
        <v>2.8606794954687809E-2</v>
      </c>
      <c r="W86" s="7">
        <f t="shared" ref="W86:W117" ca="1" si="121">O86/MAX($I86:$P86)</f>
        <v>0.60434432155632423</v>
      </c>
      <c r="X86" s="7">
        <f t="shared" ref="X86:X117" ca="1" si="122">P86/MAX($I86:$P86)</f>
        <v>0.27335172079770514</v>
      </c>
      <c r="Y86" s="181">
        <f t="shared" ca="1" si="98"/>
        <v>0.83411046574316206</v>
      </c>
      <c r="Z86" s="8">
        <f t="shared" ca="1" si="99"/>
        <v>0.34916484854861474</v>
      </c>
      <c r="AA86" s="154">
        <f t="shared" ca="1" si="100"/>
        <v>0.17172264865831494</v>
      </c>
      <c r="AB86" s="188">
        <f t="shared" ca="1" si="101"/>
        <v>0.32721450039903843</v>
      </c>
      <c r="AC86" s="154">
        <f t="shared" ca="1" si="102"/>
        <v>0</v>
      </c>
      <c r="AD86" s="154">
        <f t="shared" ca="1" si="103"/>
        <v>0.37145703722100959</v>
      </c>
      <c r="AE86" s="154">
        <f t="shared" ca="1" si="104"/>
        <v>0.14849918548335772</v>
      </c>
      <c r="AF86" s="186">
        <f t="shared" ca="1" si="105"/>
        <v>0.71913404463717745</v>
      </c>
      <c r="AG86" s="225" cm="1">
        <f t="array" aca="1" ref="AG86:AN86" ca="1">_xlfn.SORTBY(Y$6:AF$6,Y86:AF86)</f>
        <v>5</v>
      </c>
      <c r="AH86" s="225">
        <f ca="1"/>
        <v>7</v>
      </c>
      <c r="AI86" s="225">
        <f ca="1"/>
        <v>3</v>
      </c>
      <c r="AJ86" s="225">
        <f ca="1"/>
        <v>4</v>
      </c>
      <c r="AK86" s="225">
        <f ca="1"/>
        <v>2</v>
      </c>
      <c r="AL86" s="226">
        <f ca="1"/>
        <v>6</v>
      </c>
      <c r="AM86" s="226">
        <f ca="1"/>
        <v>8</v>
      </c>
      <c r="AN86" s="226">
        <f ca="1"/>
        <v>1</v>
      </c>
      <c r="AO86" s="225">
        <f t="shared" ref="AO86:AO117" ca="1" si="123">DELTA(AL86,1)+DELTA(AL86,2)+DELTA(AL86,3)+DELTA(AM86,1)+DELTA(AM86,2)+DELTA(AM86,3)+DELTA(AN86,1)+DELTA(AN86,2)+DELTA(AN86,3)</f>
        <v>1</v>
      </c>
      <c r="AP86" s="225">
        <f t="shared" ca="1" si="106"/>
        <v>2</v>
      </c>
      <c r="AQ86" s="289">
        <f t="shared" ca="1" si="107"/>
        <v>1</v>
      </c>
      <c r="AR86" s="227">
        <f t="shared" ca="1" si="108"/>
        <v>-1</v>
      </c>
      <c r="AS86" s="228">
        <f t="shared" ref="AS86:AS117" ca="1" si="124">(AR86+ABS(AR86))/2</f>
        <v>0</v>
      </c>
      <c r="AT86" s="229">
        <f t="shared" ca="1" si="109"/>
        <v>0</v>
      </c>
      <c r="AU86" s="223">
        <f t="shared" ca="1" si="110"/>
        <v>27.383520626665071</v>
      </c>
      <c r="AV86" s="7">
        <f ca="1"/>
        <v>34.670688585652229</v>
      </c>
      <c r="AW86" s="7">
        <f ca="1"/>
        <v>1</v>
      </c>
      <c r="AX86" s="7">
        <f ca="1"/>
        <v>-1</v>
      </c>
      <c r="AY86" s="7">
        <f ca="1"/>
        <v>1</v>
      </c>
      <c r="AZ86" s="7">
        <f ca="1"/>
        <v>0</v>
      </c>
      <c r="BA86" s="7">
        <f t="shared" ca="1" si="111"/>
        <v>34.670688585652229</v>
      </c>
      <c r="BB86" s="7">
        <f t="shared" ca="1" si="112"/>
        <v>34.670688585652229</v>
      </c>
      <c r="BC86" s="7">
        <f t="shared" ca="1" si="113"/>
        <v>68.75</v>
      </c>
      <c r="BD86" s="7">
        <f t="shared" ca="1" si="50"/>
        <v>33.333333333333329</v>
      </c>
      <c r="BE86" s="7">
        <f t="shared" ca="1" si="51"/>
        <v>41.666666666666671</v>
      </c>
      <c r="BF86" s="7">
        <f t="shared" ca="1" si="52"/>
        <v>0</v>
      </c>
      <c r="BG86" s="7"/>
      <c r="BH86" s="7"/>
      <c r="BJ86" s="279">
        <v>13</v>
      </c>
      <c r="BK86" s="280">
        <v>17.650619959167511</v>
      </c>
      <c r="BL86" s="280">
        <v>48.167539267015705</v>
      </c>
      <c r="BM86" s="280">
        <v>-3.6649214659685865</v>
      </c>
      <c r="BN86" s="280">
        <v>16.753926701570681</v>
      </c>
      <c r="BO86" s="280">
        <v>2.6178010471204187</v>
      </c>
      <c r="BP86" s="281">
        <f t="shared" si="87"/>
        <v>17.650619959167511</v>
      </c>
    </row>
    <row r="87" spans="1:88" x14ac:dyDescent="0.25">
      <c r="A87" s="181">
        <f t="shared" ca="1" si="114"/>
        <v>5.3116761364740119E-2</v>
      </c>
      <c r="B87" s="7">
        <f t="shared" ca="1" si="114"/>
        <v>0.62436702447034365</v>
      </c>
      <c r="C87" s="7">
        <f t="shared" ca="1" si="114"/>
        <v>0.13597479354702677</v>
      </c>
      <c r="D87" s="188">
        <f t="shared" ca="1" si="114"/>
        <v>0.51863133260225791</v>
      </c>
      <c r="E87" s="7">
        <f t="shared" ca="1" si="114"/>
        <v>4.9378301186646986E-3</v>
      </c>
      <c r="F87" s="7">
        <f t="shared" ca="1" si="114"/>
        <v>0.83081635377415874</v>
      </c>
      <c r="G87" s="7">
        <f t="shared" ca="1" si="114"/>
        <v>2.6307698416147909E-2</v>
      </c>
      <c r="H87" s="186">
        <f t="shared" ca="1" si="114"/>
        <v>0.66415584260517257</v>
      </c>
      <c r="I87" s="16">
        <f t="shared" ca="1" si="90"/>
        <v>6.9051789774162153E-2</v>
      </c>
      <c r="J87" s="16">
        <f t="shared" ca="1" si="91"/>
        <v>0.81167713181144674</v>
      </c>
      <c r="K87" s="16">
        <f t="shared" ca="1" si="92"/>
        <v>0.17676723161113481</v>
      </c>
      <c r="L87" s="196">
        <f t="shared" ca="1" si="93"/>
        <v>0.36304193282158054</v>
      </c>
      <c r="M87" s="16">
        <f t="shared" ca="1" si="94"/>
        <v>6.4191791542641081E-3</v>
      </c>
      <c r="N87" s="16">
        <f t="shared" ca="1" si="95"/>
        <v>0.58157144764191104</v>
      </c>
      <c r="O87" s="16">
        <f t="shared" ca="1" si="96"/>
        <v>1.8415388891303536E-2</v>
      </c>
      <c r="P87" s="16">
        <f t="shared" ca="1" si="97"/>
        <v>0.86340259538672437</v>
      </c>
      <c r="Q87" s="181">
        <f t="shared" ca="1" si="115"/>
        <v>7.9976351870048937E-2</v>
      </c>
      <c r="R87" s="7">
        <f t="shared" ca="1" si="116"/>
        <v>0.94009114189411325</v>
      </c>
      <c r="S87" s="7">
        <f t="shared" ca="1" si="117"/>
        <v>0.20473326412918583</v>
      </c>
      <c r="T87" s="188">
        <f t="shared" ca="1" si="118"/>
        <v>0.42047815788528109</v>
      </c>
      <c r="U87" s="7">
        <f t="shared" ca="1" si="119"/>
        <v>7.4347461874247787E-3</v>
      </c>
      <c r="V87" s="7">
        <f t="shared" ca="1" si="120"/>
        <v>0.67358084252853201</v>
      </c>
      <c r="W87" s="7">
        <f t="shared" ca="1" si="121"/>
        <v>2.1328855147875886E-2</v>
      </c>
      <c r="X87" s="7">
        <f t="shared" ca="1" si="122"/>
        <v>1</v>
      </c>
      <c r="Y87" s="181">
        <f t="shared" ca="1" si="98"/>
        <v>0.28817830235429009</v>
      </c>
      <c r="Z87" s="8">
        <f t="shared" ca="1" si="99"/>
        <v>0.97562380227426215</v>
      </c>
      <c r="AA87" s="154">
        <f t="shared" ca="1" si="100"/>
        <v>0.5346876040257027</v>
      </c>
      <c r="AB87" s="188">
        <f t="shared" ca="1" si="101"/>
        <v>8.1859690976668731E-2</v>
      </c>
      <c r="AC87" s="154">
        <f t="shared" ca="1" si="102"/>
        <v>0.67234484575193065</v>
      </c>
      <c r="AD87" s="154">
        <f t="shared" ca="1" si="103"/>
        <v>0.29387253660283824</v>
      </c>
      <c r="AE87" s="154">
        <f t="shared" ca="1" si="104"/>
        <v>0.77801074739068321</v>
      </c>
      <c r="AF87" s="186">
        <f t="shared" ca="1" si="105"/>
        <v>0</v>
      </c>
      <c r="AG87" s="225" cm="1">
        <f t="array" aca="1" ref="AG87:AN87" ca="1">_xlfn.SORTBY(Y$6:AF$6,Y87:AF87)</f>
        <v>8</v>
      </c>
      <c r="AH87" s="225">
        <f ca="1"/>
        <v>4</v>
      </c>
      <c r="AI87" s="225">
        <f ca="1"/>
        <v>1</v>
      </c>
      <c r="AJ87" s="225">
        <f ca="1"/>
        <v>6</v>
      </c>
      <c r="AK87" s="225">
        <f ca="1"/>
        <v>3</v>
      </c>
      <c r="AL87" s="226">
        <f ca="1"/>
        <v>5</v>
      </c>
      <c r="AM87" s="226">
        <f ca="1"/>
        <v>7</v>
      </c>
      <c r="AN87" s="226">
        <f ca="1"/>
        <v>2</v>
      </c>
      <c r="AO87" s="225">
        <f t="shared" ca="1" si="123"/>
        <v>1</v>
      </c>
      <c r="AP87" s="225">
        <f t="shared" ca="1" si="106"/>
        <v>2</v>
      </c>
      <c r="AQ87" s="289">
        <f t="shared" ca="1" si="107"/>
        <v>1</v>
      </c>
      <c r="AR87" s="227">
        <f t="shared" ca="1" si="108"/>
        <v>-1</v>
      </c>
      <c r="AS87" s="228">
        <f t="shared" ca="1" si="124"/>
        <v>0</v>
      </c>
      <c r="AT87" s="229">
        <f t="shared" ca="1" si="109"/>
        <v>0</v>
      </c>
      <c r="AU87" s="223">
        <f t="shared" ca="1" si="110"/>
        <v>41.845291995530772</v>
      </c>
      <c r="AV87" s="7">
        <f ca="1"/>
        <v>34.674935115635378</v>
      </c>
      <c r="AW87" s="7">
        <f ca="1"/>
        <v>2</v>
      </c>
      <c r="AX87" s="7">
        <f ca="1"/>
        <v>-1</v>
      </c>
      <c r="AY87" s="7">
        <f ca="1"/>
        <v>0</v>
      </c>
      <c r="AZ87" s="7">
        <f ca="1"/>
        <v>0</v>
      </c>
      <c r="BA87" s="7">
        <f t="shared" ca="1" si="111"/>
        <v>34.674935115635378</v>
      </c>
      <c r="BB87" s="7">
        <f t="shared" ca="1" si="112"/>
        <v>34.674935115635378</v>
      </c>
      <c r="BC87" s="7">
        <f t="shared" ca="1" si="113"/>
        <v>66.666666666666657</v>
      </c>
      <c r="BD87" s="7">
        <f t="shared" ca="1" si="50"/>
        <v>29.166666666666668</v>
      </c>
      <c r="BE87" s="7">
        <f t="shared" ca="1" si="51"/>
        <v>41.666666666666671</v>
      </c>
      <c r="BF87" s="7">
        <f t="shared" ca="1" si="52"/>
        <v>0</v>
      </c>
      <c r="BG87" s="7"/>
      <c r="BH87" s="7"/>
      <c r="BJ87" s="279">
        <v>14</v>
      </c>
      <c r="BK87" s="280">
        <v>18.03377513985799</v>
      </c>
      <c r="BL87" s="280">
        <v>52.356020942408378</v>
      </c>
      <c r="BM87" s="280">
        <v>4.7120418848167542</v>
      </c>
      <c r="BN87" s="280">
        <v>21.640488656195462</v>
      </c>
      <c r="BO87" s="280">
        <v>4.1884816753926701</v>
      </c>
      <c r="BP87" s="281">
        <f t="shared" si="87"/>
        <v>18.03377513985799</v>
      </c>
    </row>
    <row r="88" spans="1:88" x14ac:dyDescent="0.25">
      <c r="A88" s="181">
        <f t="shared" ca="1" si="114"/>
        <v>0.35473279925980905</v>
      </c>
      <c r="B88" s="7">
        <f t="shared" ca="1" si="114"/>
        <v>0.63980342319093975</v>
      </c>
      <c r="C88" s="7">
        <f t="shared" ca="1" si="114"/>
        <v>0.20762881857375307</v>
      </c>
      <c r="D88" s="188">
        <f t="shared" ca="1" si="114"/>
        <v>2.6261040603633612E-3</v>
      </c>
      <c r="E88" s="7">
        <f t="shared" ca="1" si="114"/>
        <v>3.0837063731579913E-3</v>
      </c>
      <c r="F88" s="7">
        <f t="shared" ca="1" si="114"/>
        <v>0.29370537364075106</v>
      </c>
      <c r="G88" s="7">
        <f t="shared" ca="1" si="114"/>
        <v>0.42525584840196712</v>
      </c>
      <c r="H88" s="186">
        <f t="shared" ca="1" si="114"/>
        <v>0.30501079535455766</v>
      </c>
      <c r="I88" s="16">
        <f t="shared" ca="1" si="90"/>
        <v>0.24831295948186632</v>
      </c>
      <c r="J88" s="16">
        <f t="shared" ca="1" si="91"/>
        <v>0.83174445014822174</v>
      </c>
      <c r="K88" s="16">
        <f t="shared" ca="1" si="92"/>
        <v>0.14534017300162713</v>
      </c>
      <c r="L88" s="196">
        <f t="shared" ca="1" si="93"/>
        <v>1.8382728422543528E-3</v>
      </c>
      <c r="M88" s="16">
        <f t="shared" ca="1" si="94"/>
        <v>4.0088182851053889E-3</v>
      </c>
      <c r="N88" s="16">
        <f t="shared" ca="1" si="95"/>
        <v>0.3818169857329764</v>
      </c>
      <c r="O88" s="16">
        <f t="shared" ca="1" si="96"/>
        <v>0.29767909388137698</v>
      </c>
      <c r="P88" s="16">
        <f t="shared" ca="1" si="97"/>
        <v>0.39651403396092499</v>
      </c>
      <c r="Q88" s="181">
        <f t="shared" ca="1" si="115"/>
        <v>0.29854477470527818</v>
      </c>
      <c r="R88" s="7">
        <f t="shared" ca="1" si="116"/>
        <v>1</v>
      </c>
      <c r="S88" s="7">
        <f t="shared" ca="1" si="117"/>
        <v>0.17474137997040637</v>
      </c>
      <c r="T88" s="188">
        <f t="shared" ca="1" si="118"/>
        <v>2.210141398510999E-3</v>
      </c>
      <c r="U88" s="7">
        <f t="shared" ca="1" si="119"/>
        <v>4.8197716070013984E-3</v>
      </c>
      <c r="V88" s="7">
        <f t="shared" ca="1" si="120"/>
        <v>0.45905564583561015</v>
      </c>
      <c r="W88" s="7">
        <f t="shared" ca="1" si="121"/>
        <v>0.35789730106203754</v>
      </c>
      <c r="X88" s="7">
        <f t="shared" ca="1" si="122"/>
        <v>0.47672579467198595</v>
      </c>
      <c r="Y88" s="181">
        <f t="shared" ca="1" si="98"/>
        <v>0.68853039479454847</v>
      </c>
      <c r="Z88" s="8">
        <f t="shared" ca="1" si="99"/>
        <v>1</v>
      </c>
      <c r="AA88" s="154">
        <f t="shared" ca="1" si="100"/>
        <v>0.78419804649306735</v>
      </c>
      <c r="AB88" s="188">
        <f t="shared" ca="1" si="101"/>
        <v>0.73118387584831968</v>
      </c>
      <c r="AC88" s="154">
        <f t="shared" ca="1" si="102"/>
        <v>0.21428646230235848</v>
      </c>
      <c r="AD88" s="154">
        <f t="shared" ca="1" si="103"/>
        <v>0.2148561077016273</v>
      </c>
      <c r="AE88" s="154">
        <f t="shared" ca="1" si="104"/>
        <v>0.60062373118371415</v>
      </c>
      <c r="AF88" s="186">
        <f t="shared" ca="1" si="105"/>
        <v>0.29266914410694606</v>
      </c>
      <c r="AG88" s="225" cm="1">
        <f t="array" aca="1" ref="AG88:AN88" ca="1">_xlfn.SORTBY(Y$6:AF$6,Y88:AF88)</f>
        <v>5</v>
      </c>
      <c r="AH88" s="225">
        <f ca="1"/>
        <v>6</v>
      </c>
      <c r="AI88" s="225">
        <f ca="1"/>
        <v>8</v>
      </c>
      <c r="AJ88" s="225">
        <f ca="1"/>
        <v>7</v>
      </c>
      <c r="AK88" s="225">
        <f ca="1"/>
        <v>1</v>
      </c>
      <c r="AL88" s="226">
        <f ca="1"/>
        <v>4</v>
      </c>
      <c r="AM88" s="226">
        <f ca="1"/>
        <v>3</v>
      </c>
      <c r="AN88" s="226">
        <f ca="1"/>
        <v>2</v>
      </c>
      <c r="AO88" s="225">
        <f t="shared" ca="1" si="123"/>
        <v>2</v>
      </c>
      <c r="AP88" s="225">
        <f t="shared" ca="1" si="106"/>
        <v>1</v>
      </c>
      <c r="AQ88" s="289">
        <f t="shared" ca="1" si="107"/>
        <v>2</v>
      </c>
      <c r="AR88" s="227">
        <f t="shared" ca="1" si="108"/>
        <v>1</v>
      </c>
      <c r="AS88" s="228">
        <f t="shared" ca="1" si="124"/>
        <v>1</v>
      </c>
      <c r="AT88" s="229">
        <f t="shared" ca="1" si="109"/>
        <v>0</v>
      </c>
      <c r="AU88" s="223">
        <f t="shared" ca="1" si="110"/>
        <v>34.674935115635378</v>
      </c>
      <c r="AV88" s="7">
        <f ca="1"/>
        <v>34.69568070895528</v>
      </c>
      <c r="AW88" s="7">
        <f ca="1"/>
        <v>2</v>
      </c>
      <c r="AX88" s="7">
        <f ca="1"/>
        <v>1</v>
      </c>
      <c r="AY88" s="7">
        <f ca="1"/>
        <v>1</v>
      </c>
      <c r="AZ88" s="7">
        <f ca="1"/>
        <v>0</v>
      </c>
      <c r="BA88" s="7">
        <f t="shared" ca="1" si="111"/>
        <v>34.69568070895528</v>
      </c>
      <c r="BB88" s="7">
        <f t="shared" ca="1" si="112"/>
        <v>34.69568070895528</v>
      </c>
      <c r="BC88" s="7">
        <f t="shared" ca="1" si="113"/>
        <v>66.666666666666657</v>
      </c>
      <c r="BD88" s="7">
        <f t="shared" ref="BD88:BD151" ca="1" si="125">AVERAGE(AX81:AX96)/3*100</f>
        <v>29.166666666666668</v>
      </c>
      <c r="BE88" s="7">
        <f t="shared" ref="BE88:BE151" ca="1" si="126">AVERAGE(AY81:AY96)/3*100</f>
        <v>41.666666666666671</v>
      </c>
      <c r="BF88" s="7">
        <f t="shared" ref="BF88:BF151" ca="1" si="127">AVERAGE(AZ81:AZ96)/3*100</f>
        <v>0</v>
      </c>
      <c r="BG88" s="7"/>
      <c r="BH88" s="7"/>
      <c r="BJ88" s="279">
        <v>15</v>
      </c>
      <c r="BK88" s="280">
        <v>17.722305354293923</v>
      </c>
      <c r="BL88" s="280">
        <v>50.436300174520063</v>
      </c>
      <c r="BM88" s="280">
        <v>0.87260034904013961</v>
      </c>
      <c r="BN88" s="280">
        <v>19.720767888307154</v>
      </c>
      <c r="BO88" s="280">
        <v>2.6178010471204187</v>
      </c>
      <c r="BP88" s="281">
        <f t="shared" si="87"/>
        <v>17.722305354293923</v>
      </c>
    </row>
    <row r="89" spans="1:88" x14ac:dyDescent="0.25">
      <c r="A89" s="181">
        <f t="shared" ref="A89:H98" ca="1" si="128">IF(($AP$3*$AP$4=0),A$8,RAND()^$AS$2)</f>
        <v>2.5259373145745275E-2</v>
      </c>
      <c r="B89" s="7">
        <f t="shared" ca="1" si="128"/>
        <v>9.9938620971859841E-3</v>
      </c>
      <c r="C89" s="7">
        <f t="shared" ca="1" si="128"/>
        <v>5.1944942760628052E-4</v>
      </c>
      <c r="D89" s="188">
        <f t="shared" ca="1" si="128"/>
        <v>4.2610676999503286E-2</v>
      </c>
      <c r="E89" s="7">
        <f t="shared" ca="1" si="128"/>
        <v>0.95448972363236384</v>
      </c>
      <c r="F89" s="7">
        <f t="shared" ca="1" si="128"/>
        <v>0.36944818656562906</v>
      </c>
      <c r="G89" s="7">
        <f t="shared" ca="1" si="128"/>
        <v>0.11490709002835406</v>
      </c>
      <c r="H89" s="186">
        <f t="shared" ca="1" si="128"/>
        <v>4.1915278755796349E-2</v>
      </c>
      <c r="I89" s="16">
        <f t="shared" ca="1" si="90"/>
        <v>1.7681561202021693E-2</v>
      </c>
      <c r="J89" s="16">
        <f t="shared" ca="1" si="91"/>
        <v>1.299202072634178E-2</v>
      </c>
      <c r="K89" s="16">
        <f t="shared" ca="1" si="92"/>
        <v>6.7528425588816467E-4</v>
      </c>
      <c r="L89" s="196">
        <f t="shared" ca="1" si="93"/>
        <v>2.9827473899652297E-2</v>
      </c>
      <c r="M89" s="16">
        <f t="shared" ca="1" si="94"/>
        <v>0.66814280654265468</v>
      </c>
      <c r="N89" s="16">
        <f t="shared" ca="1" si="95"/>
        <v>0.48028264253531777</v>
      </c>
      <c r="O89" s="16">
        <f t="shared" ca="1" si="96"/>
        <v>8.043496301984783E-2</v>
      </c>
      <c r="P89" s="16">
        <f t="shared" ca="1" si="97"/>
        <v>2.9340695129057442E-2</v>
      </c>
      <c r="Q89" s="181">
        <f t="shared" ca="1" si="115"/>
        <v>2.6463745517991879E-2</v>
      </c>
      <c r="R89" s="7">
        <f t="shared" ca="1" si="116"/>
        <v>1.9444975833190176E-2</v>
      </c>
      <c r="S89" s="7">
        <f t="shared" ca="1" si="117"/>
        <v>1.0106885074202382E-3</v>
      </c>
      <c r="T89" s="188">
        <f t="shared" ca="1" si="118"/>
        <v>4.4642363290561135E-2</v>
      </c>
      <c r="U89" s="7">
        <f t="shared" ca="1" si="119"/>
        <v>1</v>
      </c>
      <c r="V89" s="7">
        <f t="shared" ca="1" si="120"/>
        <v>0.71883231822934579</v>
      </c>
      <c r="W89" s="7">
        <f t="shared" ca="1" si="121"/>
        <v>0.12038588492191274</v>
      </c>
      <c r="X89" s="7">
        <f t="shared" ca="1" si="122"/>
        <v>4.3913808308260686E-2</v>
      </c>
      <c r="Y89" s="181">
        <f t="shared" ca="1" si="98"/>
        <v>0.78236759270552148</v>
      </c>
      <c r="Z89" s="8">
        <f t="shared" ca="1" si="99"/>
        <v>0.83713148046830987</v>
      </c>
      <c r="AA89" s="154">
        <f t="shared" ca="1" si="100"/>
        <v>0.25804450281332425</v>
      </c>
      <c r="AB89" s="188">
        <f t="shared" ca="1" si="101"/>
        <v>0.82817212321432632</v>
      </c>
      <c r="AC89" s="154">
        <f t="shared" ca="1" si="102"/>
        <v>0</v>
      </c>
      <c r="AD89" s="154">
        <f t="shared" ca="1" si="103"/>
        <v>4.738223106150545E-2</v>
      </c>
      <c r="AE89" s="154">
        <f t="shared" ca="1" si="104"/>
        <v>0.40371418472960596</v>
      </c>
      <c r="AF89" s="186">
        <f t="shared" ca="1" si="105"/>
        <v>0.3630000564639202</v>
      </c>
      <c r="AG89" s="225" cm="1">
        <f t="array" aca="1" ref="AG89:AN89" ca="1">_xlfn.SORTBY(Y$6:AF$6,Y89:AF89)</f>
        <v>5</v>
      </c>
      <c r="AH89" s="225">
        <f ca="1"/>
        <v>6</v>
      </c>
      <c r="AI89" s="225">
        <f ca="1"/>
        <v>3</v>
      </c>
      <c r="AJ89" s="225">
        <f ca="1"/>
        <v>8</v>
      </c>
      <c r="AK89" s="225">
        <f ca="1"/>
        <v>7</v>
      </c>
      <c r="AL89" s="226">
        <f ca="1"/>
        <v>1</v>
      </c>
      <c r="AM89" s="226">
        <f ca="1"/>
        <v>4</v>
      </c>
      <c r="AN89" s="226">
        <f ca="1"/>
        <v>2</v>
      </c>
      <c r="AO89" s="225">
        <f t="shared" ca="1" si="123"/>
        <v>2</v>
      </c>
      <c r="AP89" s="225">
        <f t="shared" ca="1" si="106"/>
        <v>1</v>
      </c>
      <c r="AQ89" s="289">
        <f t="shared" ca="1" si="107"/>
        <v>2</v>
      </c>
      <c r="AR89" s="227">
        <f t="shared" ca="1" si="108"/>
        <v>1</v>
      </c>
      <c r="AS89" s="228">
        <f t="shared" ca="1" si="124"/>
        <v>1</v>
      </c>
      <c r="AT89" s="229">
        <f t="shared" ca="1" si="109"/>
        <v>0</v>
      </c>
      <c r="AU89" s="223">
        <f t="shared" ca="1" si="110"/>
        <v>24.683672307608536</v>
      </c>
      <c r="AV89" s="7">
        <f ca="1"/>
        <v>34.812433851085629</v>
      </c>
      <c r="AW89" s="7">
        <f ca="1"/>
        <v>1</v>
      </c>
      <c r="AX89" s="7">
        <f ca="1"/>
        <v>1</v>
      </c>
      <c r="AY89" s="7">
        <f ca="1"/>
        <v>1</v>
      </c>
      <c r="AZ89" s="7">
        <f ca="1"/>
        <v>0</v>
      </c>
      <c r="BA89" s="7">
        <f t="shared" ca="1" si="111"/>
        <v>34.812433851085629</v>
      </c>
      <c r="BB89" s="7">
        <f t="shared" ca="1" si="112"/>
        <v>34.812433851085629</v>
      </c>
      <c r="BC89" s="7">
        <f t="shared" ca="1" si="113"/>
        <v>66.666666666666657</v>
      </c>
      <c r="BD89" s="7">
        <f t="shared" ca="1" si="125"/>
        <v>33.333333333333329</v>
      </c>
      <c r="BE89" s="7">
        <f t="shared" ca="1" si="126"/>
        <v>35.416666666666671</v>
      </c>
      <c r="BF89" s="7">
        <f t="shared" ca="1" si="127"/>
        <v>0</v>
      </c>
      <c r="BG89" s="7"/>
      <c r="BH89" s="7"/>
      <c r="BJ89" s="279">
        <v>16</v>
      </c>
      <c r="BK89" s="280">
        <v>17.225073332638555</v>
      </c>
      <c r="BL89" s="280">
        <v>49.389179755671904</v>
      </c>
      <c r="BM89" s="280">
        <v>-1.2216404886561953</v>
      </c>
      <c r="BN89" s="280">
        <v>19.197207678883071</v>
      </c>
      <c r="BO89" s="280">
        <v>4.1884816753926701</v>
      </c>
      <c r="BP89" s="281">
        <f t="shared" si="87"/>
        <v>17.225073332638555</v>
      </c>
    </row>
    <row r="90" spans="1:88" x14ac:dyDescent="0.25">
      <c r="A90" s="181">
        <f t="shared" ca="1" si="128"/>
        <v>0.45113854643091716</v>
      </c>
      <c r="B90" s="7">
        <f t="shared" ca="1" si="128"/>
        <v>0.42391953553393624</v>
      </c>
      <c r="C90" s="7">
        <f t="shared" ca="1" si="128"/>
        <v>0.48258060329675428</v>
      </c>
      <c r="D90" s="188">
        <f t="shared" ca="1" si="128"/>
        <v>2.2566910248475808E-2</v>
      </c>
      <c r="E90" s="7">
        <f t="shared" ca="1" si="128"/>
        <v>1.0754353966651767E-2</v>
      </c>
      <c r="F90" s="7">
        <f t="shared" ca="1" si="128"/>
        <v>0.90286494620619773</v>
      </c>
      <c r="G90" s="7">
        <f t="shared" ca="1" si="128"/>
        <v>1.5606074131706757E-3</v>
      </c>
      <c r="H90" s="186">
        <f t="shared" ca="1" si="128"/>
        <v>1.2717387491997321E-2</v>
      </c>
      <c r="I90" s="16">
        <f t="shared" ca="1" si="90"/>
        <v>0.58648011036019232</v>
      </c>
      <c r="J90" s="16">
        <f t="shared" ca="1" si="91"/>
        <v>0.55109539619411718</v>
      </c>
      <c r="K90" s="16">
        <f t="shared" ca="1" si="92"/>
        <v>0.337806422307728</v>
      </c>
      <c r="L90" s="196">
        <f t="shared" ca="1" si="93"/>
        <v>1.5796837173933063E-2</v>
      </c>
      <c r="M90" s="16">
        <f t="shared" ca="1" si="94"/>
        <v>1.3980660156647296E-2</v>
      </c>
      <c r="N90" s="16">
        <f t="shared" ca="1" si="95"/>
        <v>1.1737244300680572</v>
      </c>
      <c r="O90" s="16">
        <f t="shared" ca="1" si="96"/>
        <v>2.0287896371218787E-3</v>
      </c>
      <c r="P90" s="16">
        <f t="shared" ca="1" si="97"/>
        <v>1.6532603739596519E-2</v>
      </c>
      <c r="Q90" s="181">
        <f t="shared" ca="1" si="115"/>
        <v>0.4996744511198305</v>
      </c>
      <c r="R90" s="7">
        <f t="shared" ca="1" si="116"/>
        <v>0.46952707303038971</v>
      </c>
      <c r="S90" s="7">
        <f t="shared" ca="1" si="117"/>
        <v>0.28780726860063793</v>
      </c>
      <c r="T90" s="188">
        <f t="shared" ca="1" si="118"/>
        <v>1.3458727422941262E-2</v>
      </c>
      <c r="U90" s="7">
        <f t="shared" ca="1" si="119"/>
        <v>1.1911365051706936E-2</v>
      </c>
      <c r="V90" s="7">
        <f t="shared" ca="1" si="120"/>
        <v>1</v>
      </c>
      <c r="W90" s="7">
        <f t="shared" ca="1" si="121"/>
        <v>1.7285059296279976E-3</v>
      </c>
      <c r="X90" s="7">
        <f t="shared" ca="1" si="122"/>
        <v>1.4085592253232639E-2</v>
      </c>
      <c r="Y90" s="181">
        <f t="shared" ca="1" si="98"/>
        <v>0.87075173260123706</v>
      </c>
      <c r="Z90" s="8">
        <f t="shared" ca="1" si="99"/>
        <v>0.67247855673472723</v>
      </c>
      <c r="AA90" s="154">
        <f t="shared" ca="1" si="100"/>
        <v>0.57855745661323243</v>
      </c>
      <c r="AB90" s="188">
        <f t="shared" ca="1" si="101"/>
        <v>0.18388446609260234</v>
      </c>
      <c r="AC90" s="154">
        <f t="shared" ca="1" si="102"/>
        <v>1.0148820366378819E-2</v>
      </c>
      <c r="AD90" s="154">
        <f t="shared" ca="1" si="103"/>
        <v>0</v>
      </c>
      <c r="AE90" s="154">
        <f t="shared" ca="1" si="104"/>
        <v>0.67247386291156519</v>
      </c>
      <c r="AF90" s="186">
        <f t="shared" ca="1" si="105"/>
        <v>0.33481441175211268</v>
      </c>
      <c r="AG90" s="225" cm="1">
        <f t="array" aca="1" ref="AG90:AN90" ca="1">_xlfn.SORTBY(Y$6:AF$6,Y90:AF90)</f>
        <v>6</v>
      </c>
      <c r="AH90" s="225">
        <f ca="1"/>
        <v>5</v>
      </c>
      <c r="AI90" s="225">
        <f ca="1"/>
        <v>4</v>
      </c>
      <c r="AJ90" s="225">
        <f ca="1"/>
        <v>8</v>
      </c>
      <c r="AK90" s="225">
        <f ca="1"/>
        <v>3</v>
      </c>
      <c r="AL90" s="226">
        <f ca="1"/>
        <v>7</v>
      </c>
      <c r="AM90" s="226">
        <f ca="1"/>
        <v>2</v>
      </c>
      <c r="AN90" s="226">
        <f ca="1"/>
        <v>1</v>
      </c>
      <c r="AO90" s="225">
        <f t="shared" ca="1" si="123"/>
        <v>2</v>
      </c>
      <c r="AP90" s="225">
        <f t="shared" ca="1" si="106"/>
        <v>1</v>
      </c>
      <c r="AQ90" s="289">
        <f t="shared" ca="1" si="107"/>
        <v>2</v>
      </c>
      <c r="AR90" s="227">
        <f t="shared" ca="1" si="108"/>
        <v>1</v>
      </c>
      <c r="AS90" s="228">
        <f t="shared" ca="1" si="124"/>
        <v>1</v>
      </c>
      <c r="AT90" s="229">
        <f t="shared" ca="1" si="109"/>
        <v>0</v>
      </c>
      <c r="AU90" s="223">
        <f t="shared" ca="1" si="110"/>
        <v>28.727412292604587</v>
      </c>
      <c r="AV90" s="7">
        <f ca="1"/>
        <v>34.91978292310958</v>
      </c>
      <c r="AW90" s="7">
        <f ca="1"/>
        <v>2</v>
      </c>
      <c r="AX90" s="7">
        <f ca="1"/>
        <v>1</v>
      </c>
      <c r="AY90" s="7">
        <f ca="1"/>
        <v>1</v>
      </c>
      <c r="AZ90" s="7">
        <f ca="1"/>
        <v>0</v>
      </c>
      <c r="BA90" s="7">
        <f t="shared" ca="1" si="111"/>
        <v>34.91978292310958</v>
      </c>
      <c r="BB90" s="7">
        <f t="shared" ca="1" si="112"/>
        <v>34.91978292310958</v>
      </c>
      <c r="BC90" s="7">
        <f t="shared" ca="1" si="113"/>
        <v>64.583333333333343</v>
      </c>
      <c r="BD90" s="7">
        <f t="shared" ca="1" si="125"/>
        <v>29.166666666666668</v>
      </c>
      <c r="BE90" s="7">
        <f t="shared" ca="1" si="126"/>
        <v>35.416666666666671</v>
      </c>
      <c r="BF90" s="7">
        <f t="shared" ca="1" si="127"/>
        <v>0</v>
      </c>
      <c r="BG90" s="7"/>
      <c r="BH90" s="7"/>
      <c r="BJ90" s="279">
        <v>17</v>
      </c>
      <c r="BK90" s="280">
        <v>17.760593961179779</v>
      </c>
      <c r="BL90" s="280">
        <v>53.926701570680628</v>
      </c>
      <c r="BM90" s="280">
        <v>7.8534031413612562</v>
      </c>
      <c r="BN90" s="280">
        <v>23.560209424083769</v>
      </c>
      <c r="BO90" s="280">
        <v>6.2827225130890056</v>
      </c>
      <c r="BP90" s="281">
        <f t="shared" si="87"/>
        <v>17.760593961179779</v>
      </c>
    </row>
    <row r="91" spans="1:88" x14ac:dyDescent="0.25">
      <c r="A91" s="181">
        <f t="shared" ca="1" si="128"/>
        <v>0.56551340812455519</v>
      </c>
      <c r="B91" s="7">
        <f t="shared" ca="1" si="128"/>
        <v>0.8772195675900688</v>
      </c>
      <c r="C91" s="7">
        <f t="shared" ca="1" si="128"/>
        <v>3.2912535638314554E-2</v>
      </c>
      <c r="D91" s="188">
        <f t="shared" ca="1" si="128"/>
        <v>3.4778325840314276E-5</v>
      </c>
      <c r="E91" s="7">
        <f t="shared" ca="1" si="128"/>
        <v>0.93074307334246287</v>
      </c>
      <c r="F91" s="7">
        <f t="shared" ca="1" si="128"/>
        <v>7.0670543839999642E-2</v>
      </c>
      <c r="G91" s="7">
        <f t="shared" ca="1" si="128"/>
        <v>0.78117228871371758</v>
      </c>
      <c r="H91" s="186">
        <f t="shared" ca="1" si="128"/>
        <v>0.22671861826418765</v>
      </c>
      <c r="I91" s="16">
        <f t="shared" ca="1" si="90"/>
        <v>0.7351674305619218</v>
      </c>
      <c r="J91" s="16">
        <f t="shared" ca="1" si="91"/>
        <v>1.1403854378670895</v>
      </c>
      <c r="K91" s="16">
        <f t="shared" ca="1" si="92"/>
        <v>4.2786296329808925E-2</v>
      </c>
      <c r="L91" s="196">
        <f t="shared" ca="1" si="93"/>
        <v>2.434482808821999E-5</v>
      </c>
      <c r="M91" s="16">
        <f t="shared" ca="1" si="94"/>
        <v>1.2099659953452018</v>
      </c>
      <c r="N91" s="16">
        <f t="shared" ca="1" si="95"/>
        <v>4.9469380687999748E-2</v>
      </c>
      <c r="O91" s="16">
        <f t="shared" ca="1" si="96"/>
        <v>0.54682060209960226</v>
      </c>
      <c r="P91" s="16">
        <f t="shared" ca="1" si="97"/>
        <v>0.29473420374344395</v>
      </c>
      <c r="Q91" s="181">
        <f t="shared" ca="1" si="115"/>
        <v>0.60759346410572423</v>
      </c>
      <c r="R91" s="7">
        <f t="shared" ca="1" si="116"/>
        <v>0.94249379094471075</v>
      </c>
      <c r="S91" s="7">
        <f t="shared" ca="1" si="117"/>
        <v>3.5361569246086168E-2</v>
      </c>
      <c r="T91" s="188">
        <f t="shared" ca="1" si="118"/>
        <v>2.0120258074917587E-5</v>
      </c>
      <c r="U91" s="7">
        <f t="shared" ca="1" si="119"/>
        <v>1</v>
      </c>
      <c r="V91" s="7">
        <f t="shared" ca="1" si="120"/>
        <v>4.0884934682719073E-2</v>
      </c>
      <c r="W91" s="7">
        <f t="shared" ca="1" si="121"/>
        <v>0.45193055358848744</v>
      </c>
      <c r="X91" s="7">
        <f t="shared" ca="1" si="122"/>
        <v>0.24358883214677174</v>
      </c>
      <c r="Y91" s="181">
        <f t="shared" ca="1" si="98"/>
        <v>0.72058413885431027</v>
      </c>
      <c r="Z91" s="8">
        <f t="shared" ca="1" si="99"/>
        <v>0.95711184997218679</v>
      </c>
      <c r="AA91" s="154">
        <f t="shared" ca="1" si="100"/>
        <v>0.41277618214074441</v>
      </c>
      <c r="AB91" s="188">
        <f t="shared" ca="1" si="101"/>
        <v>4.3891538551547038E-3</v>
      </c>
      <c r="AC91" s="154">
        <f t="shared" ca="1" si="102"/>
        <v>0</v>
      </c>
      <c r="AD91" s="154">
        <f t="shared" ca="1" si="103"/>
        <v>0.45970746061982809</v>
      </c>
      <c r="AE91" s="154">
        <f t="shared" ca="1" si="104"/>
        <v>0.19491829789449444</v>
      </c>
      <c r="AF91" s="186">
        <f t="shared" ca="1" si="105"/>
        <v>8.4611750469210323E-2</v>
      </c>
      <c r="AG91" s="225" cm="1">
        <f t="array" aca="1" ref="AG91:AN91" ca="1">_xlfn.SORTBY(Y$6:AF$6,Y91:AF91)</f>
        <v>5</v>
      </c>
      <c r="AH91" s="225">
        <f ca="1"/>
        <v>4</v>
      </c>
      <c r="AI91" s="225">
        <f ca="1"/>
        <v>8</v>
      </c>
      <c r="AJ91" s="225">
        <f ca="1"/>
        <v>7</v>
      </c>
      <c r="AK91" s="225">
        <f ca="1"/>
        <v>3</v>
      </c>
      <c r="AL91" s="226">
        <f ca="1"/>
        <v>6</v>
      </c>
      <c r="AM91" s="226">
        <f ca="1"/>
        <v>1</v>
      </c>
      <c r="AN91" s="226">
        <f ca="1"/>
        <v>2</v>
      </c>
      <c r="AO91" s="225">
        <f t="shared" ca="1" si="123"/>
        <v>2</v>
      </c>
      <c r="AP91" s="225">
        <f t="shared" ca="1" si="106"/>
        <v>1</v>
      </c>
      <c r="AQ91" s="289">
        <f t="shared" ca="1" si="107"/>
        <v>2</v>
      </c>
      <c r="AR91" s="227">
        <f t="shared" ca="1" si="108"/>
        <v>1</v>
      </c>
      <c r="AS91" s="228">
        <f t="shared" ca="1" si="124"/>
        <v>1</v>
      </c>
      <c r="AT91" s="229">
        <f t="shared" ca="1" si="109"/>
        <v>0</v>
      </c>
      <c r="AU91" s="223">
        <f t="shared" ca="1" si="110"/>
        <v>41.523415812157175</v>
      </c>
      <c r="AV91" s="7">
        <f ca="1"/>
        <v>35.113564140603458</v>
      </c>
      <c r="AW91" s="7">
        <f ca="1"/>
        <v>2</v>
      </c>
      <c r="AX91" s="7">
        <f ca="1"/>
        <v>1</v>
      </c>
      <c r="AY91" s="7">
        <f ca="1"/>
        <v>1</v>
      </c>
      <c r="AZ91" s="7">
        <f ca="1"/>
        <v>0</v>
      </c>
      <c r="BA91" s="7">
        <f t="shared" ca="1" si="111"/>
        <v>35.113564140603458</v>
      </c>
      <c r="BB91" s="7">
        <f t="shared" ca="1" si="112"/>
        <v>35.113564140603458</v>
      </c>
      <c r="BC91" s="7">
        <f t="shared" ca="1" si="113"/>
        <v>60.416666666666664</v>
      </c>
      <c r="BD91" s="7">
        <f t="shared" ca="1" si="125"/>
        <v>29.166666666666668</v>
      </c>
      <c r="BE91" s="7">
        <f t="shared" ca="1" si="126"/>
        <v>35.416666666666671</v>
      </c>
      <c r="BF91" s="7">
        <f t="shared" ca="1" si="127"/>
        <v>0</v>
      </c>
      <c r="BG91" s="7"/>
      <c r="BH91" s="7"/>
      <c r="BJ91" s="279">
        <v>18</v>
      </c>
      <c r="BK91" s="280">
        <v>17.022259607645484</v>
      </c>
      <c r="BL91" s="280">
        <v>48.342059336823731</v>
      </c>
      <c r="BM91" s="280">
        <v>-3.3158813263525304</v>
      </c>
      <c r="BN91" s="280">
        <v>18.848167539267017</v>
      </c>
      <c r="BO91" s="280">
        <v>4.7120418848167542</v>
      </c>
      <c r="BP91" s="281">
        <f t="shared" si="87"/>
        <v>17.022259607645484</v>
      </c>
    </row>
    <row r="92" spans="1:88" x14ac:dyDescent="0.25">
      <c r="A92" s="181">
        <f t="shared" ca="1" si="128"/>
        <v>0.66563981404978767</v>
      </c>
      <c r="B92" s="7">
        <f t="shared" ca="1" si="128"/>
        <v>0.23296434906109825</v>
      </c>
      <c r="C92" s="7">
        <f t="shared" ca="1" si="128"/>
        <v>2.5857168057309931E-2</v>
      </c>
      <c r="D92" s="188">
        <f t="shared" ca="1" si="128"/>
        <v>3.4012029799388452E-3</v>
      </c>
      <c r="E92" s="7">
        <f t="shared" ca="1" si="128"/>
        <v>0.99323013964822016</v>
      </c>
      <c r="F92" s="7">
        <f t="shared" ca="1" si="128"/>
        <v>0.31239634579404396</v>
      </c>
      <c r="G92" s="7">
        <f t="shared" ca="1" si="128"/>
        <v>0.15801793313210041</v>
      </c>
      <c r="H92" s="186">
        <f t="shared" ca="1" si="128"/>
        <v>2.9752306786339774E-4</v>
      </c>
      <c r="I92" s="16">
        <f t="shared" ca="1" si="90"/>
        <v>0.46594786983485131</v>
      </c>
      <c r="J92" s="16">
        <f t="shared" ca="1" si="91"/>
        <v>0.30285365377942775</v>
      </c>
      <c r="K92" s="16">
        <f t="shared" ca="1" si="92"/>
        <v>1.8100017640116952E-2</v>
      </c>
      <c r="L92" s="196">
        <f t="shared" ca="1" si="93"/>
        <v>2.3808420859571917E-3</v>
      </c>
      <c r="M92" s="16">
        <f t="shared" ca="1" si="94"/>
        <v>1.2911991815426862</v>
      </c>
      <c r="N92" s="16">
        <f t="shared" ca="1" si="95"/>
        <v>0.21867744205583076</v>
      </c>
      <c r="O92" s="16">
        <f t="shared" ca="1" si="96"/>
        <v>0.11061255319247028</v>
      </c>
      <c r="P92" s="16">
        <f t="shared" ca="1" si="97"/>
        <v>2.082661475043784E-4</v>
      </c>
      <c r="Q92" s="181">
        <f t="shared" ca="1" si="115"/>
        <v>0.36086444020058217</v>
      </c>
      <c r="R92" s="7">
        <f t="shared" ca="1" si="116"/>
        <v>0.23455223493681837</v>
      </c>
      <c r="S92" s="7">
        <f t="shared" ca="1" si="117"/>
        <v>1.4017990329339886E-2</v>
      </c>
      <c r="T92" s="188">
        <f t="shared" ca="1" si="118"/>
        <v>1.8438999342554048E-3</v>
      </c>
      <c r="U92" s="7">
        <f t="shared" ca="1" si="119"/>
        <v>1</v>
      </c>
      <c r="V92" s="7">
        <f t="shared" ca="1" si="120"/>
        <v>0.16935996024607256</v>
      </c>
      <c r="W92" s="7">
        <f t="shared" ca="1" si="121"/>
        <v>8.5666529822543497E-2</v>
      </c>
      <c r="X92" s="7">
        <f t="shared" ca="1" si="122"/>
        <v>1.6129668488137379E-4</v>
      </c>
      <c r="Y92" s="181">
        <f t="shared" ca="1" si="98"/>
        <v>0.50781783352215093</v>
      </c>
      <c r="Z92" s="8">
        <f t="shared" ca="1" si="99"/>
        <v>0.48544159610195736</v>
      </c>
      <c r="AA92" s="154">
        <f t="shared" ca="1" si="100"/>
        <v>0.91463489317180757</v>
      </c>
      <c r="AB92" s="188">
        <f t="shared" ca="1" si="101"/>
        <v>0.15261630819522326</v>
      </c>
      <c r="AC92" s="154">
        <f t="shared" ca="1" si="102"/>
        <v>0</v>
      </c>
      <c r="AD92" s="154">
        <f t="shared" ca="1" si="103"/>
        <v>2.3640962080356487E-2</v>
      </c>
      <c r="AE92" s="154">
        <f t="shared" ca="1" si="104"/>
        <v>0.18674206259745046</v>
      </c>
      <c r="AF92" s="186">
        <f t="shared" ca="1" si="105"/>
        <v>0.91231919460876498</v>
      </c>
      <c r="AG92" s="225" cm="1">
        <f t="array" aca="1" ref="AG92:AN92" ca="1">_xlfn.SORTBY(Y$6:AF$6,Y92:AF92)</f>
        <v>5</v>
      </c>
      <c r="AH92" s="225">
        <f ca="1"/>
        <v>6</v>
      </c>
      <c r="AI92" s="225">
        <f ca="1"/>
        <v>4</v>
      </c>
      <c r="AJ92" s="225">
        <f ca="1"/>
        <v>7</v>
      </c>
      <c r="AK92" s="225">
        <f ca="1"/>
        <v>2</v>
      </c>
      <c r="AL92" s="226">
        <f ca="1"/>
        <v>1</v>
      </c>
      <c r="AM92" s="226">
        <f ca="1"/>
        <v>8</v>
      </c>
      <c r="AN92" s="226">
        <f ca="1"/>
        <v>3</v>
      </c>
      <c r="AO92" s="225">
        <f t="shared" ca="1" si="123"/>
        <v>2</v>
      </c>
      <c r="AP92" s="225">
        <f t="shared" ca="1" si="106"/>
        <v>1</v>
      </c>
      <c r="AQ92" s="289">
        <f t="shared" ca="1" si="107"/>
        <v>2</v>
      </c>
      <c r="AR92" s="227">
        <f t="shared" ca="1" si="108"/>
        <v>1</v>
      </c>
      <c r="AS92" s="228">
        <f t="shared" ca="1" si="124"/>
        <v>1</v>
      </c>
      <c r="AT92" s="229">
        <f t="shared" ca="1" si="109"/>
        <v>0</v>
      </c>
      <c r="AU92" s="223">
        <f t="shared" ca="1" si="110"/>
        <v>23.330829401931162</v>
      </c>
      <c r="AV92" s="7">
        <f ca="1"/>
        <v>35.469516836025925</v>
      </c>
      <c r="AW92" s="7">
        <f ca="1"/>
        <v>2</v>
      </c>
      <c r="AX92" s="7">
        <f ca="1"/>
        <v>1</v>
      </c>
      <c r="AY92" s="7">
        <f ca="1"/>
        <v>1</v>
      </c>
      <c r="AZ92" s="7">
        <f ca="1"/>
        <v>0</v>
      </c>
      <c r="BA92" s="7">
        <f t="shared" ca="1" si="111"/>
        <v>35.469516836025925</v>
      </c>
      <c r="BB92" s="7">
        <f t="shared" ca="1" si="112"/>
        <v>35.469516836025925</v>
      </c>
      <c r="BC92" s="7">
        <f t="shared" ca="1" si="113"/>
        <v>58.333333333333336</v>
      </c>
      <c r="BD92" s="7">
        <f t="shared" ca="1" si="125"/>
        <v>29.166666666666668</v>
      </c>
      <c r="BE92" s="7">
        <f t="shared" ca="1" si="126"/>
        <v>35.416666666666671</v>
      </c>
      <c r="BF92" s="7">
        <f t="shared" ca="1" si="127"/>
        <v>0</v>
      </c>
      <c r="BG92" s="7"/>
      <c r="BH92" s="7"/>
      <c r="BJ92" s="279">
        <v>19</v>
      </c>
      <c r="BK92" s="280">
        <v>17.008052673354243</v>
      </c>
      <c r="BL92" s="280">
        <v>49.040139616055846</v>
      </c>
      <c r="BM92" s="280">
        <v>-1.9197207678883073</v>
      </c>
      <c r="BN92" s="280">
        <v>18.848167539267017</v>
      </c>
      <c r="BO92" s="280">
        <v>4.7120418848167542</v>
      </c>
      <c r="BP92" s="281">
        <f t="shared" si="87"/>
        <v>17.008052673354243</v>
      </c>
    </row>
    <row r="93" spans="1:88" ht="15.75" thickBot="1" x14ac:dyDescent="0.3">
      <c r="A93" s="181">
        <f t="shared" ca="1" si="128"/>
        <v>7.1277473765263152E-2</v>
      </c>
      <c r="B93" s="7">
        <f t="shared" ca="1" si="128"/>
        <v>0.89939977225436429</v>
      </c>
      <c r="C93" s="7">
        <f t="shared" ca="1" si="128"/>
        <v>0.13412268767806571</v>
      </c>
      <c r="D93" s="188">
        <f t="shared" ca="1" si="128"/>
        <v>7.2442938219224493E-4</v>
      </c>
      <c r="E93" s="7">
        <f t="shared" ca="1" si="128"/>
        <v>5.7356809225712957E-2</v>
      </c>
      <c r="F93" s="7">
        <f t="shared" ca="1" si="128"/>
        <v>0.15598344026519922</v>
      </c>
      <c r="G93" s="7">
        <f t="shared" ca="1" si="128"/>
        <v>0.29064112423955502</v>
      </c>
      <c r="H93" s="186">
        <f t="shared" ca="1" si="128"/>
        <v>0.26226957907314247</v>
      </c>
      <c r="I93" s="16">
        <f t="shared" ca="1" si="90"/>
        <v>4.9894231635684204E-2</v>
      </c>
      <c r="J93" s="16">
        <f t="shared" ca="1" si="91"/>
        <v>1.1692197039306735</v>
      </c>
      <c r="K93" s="16">
        <f t="shared" ca="1" si="92"/>
        <v>9.3885881374645985E-2</v>
      </c>
      <c r="L93" s="196">
        <f t="shared" ca="1" si="93"/>
        <v>5.0710056753457144E-4</v>
      </c>
      <c r="M93" s="16">
        <f t="shared" ca="1" si="94"/>
        <v>4.0149766457999066E-2</v>
      </c>
      <c r="N93" s="16">
        <f t="shared" ca="1" si="95"/>
        <v>0.10918840818563945</v>
      </c>
      <c r="O93" s="16">
        <f t="shared" ca="1" si="96"/>
        <v>0.37783346151142155</v>
      </c>
      <c r="P93" s="16">
        <f t="shared" ca="1" si="97"/>
        <v>0.34095045279508523</v>
      </c>
      <c r="Q93" s="181">
        <f t="shared" ca="1" si="115"/>
        <v>4.2673101956758143E-2</v>
      </c>
      <c r="R93" s="7">
        <f t="shared" ca="1" si="116"/>
        <v>1</v>
      </c>
      <c r="S93" s="7">
        <f t="shared" ca="1" si="117"/>
        <v>8.0297895304895367E-2</v>
      </c>
      <c r="T93" s="188">
        <f t="shared" ca="1" si="118"/>
        <v>4.3370853726618254E-4</v>
      </c>
      <c r="U93" s="7">
        <f t="shared" ca="1" si="119"/>
        <v>3.4338941024534483E-2</v>
      </c>
      <c r="V93" s="7">
        <f t="shared" ca="1" si="120"/>
        <v>9.3385706568723331E-2</v>
      </c>
      <c r="W93" s="7">
        <f t="shared" ca="1" si="121"/>
        <v>0.32315009766019509</v>
      </c>
      <c r="X93" s="7">
        <f t="shared" ca="1" si="122"/>
        <v>0.29160512061923066</v>
      </c>
      <c r="Y93" s="181">
        <f t="shared" ca="1" si="98"/>
        <v>0.42872017246347799</v>
      </c>
      <c r="Z93" s="8">
        <f t="shared" ca="1" si="99"/>
        <v>1</v>
      </c>
      <c r="AA93" s="154">
        <f t="shared" ca="1" si="100"/>
        <v>0.68025734839802698</v>
      </c>
      <c r="AB93" s="188">
        <f t="shared" ca="1" si="101"/>
        <v>0.16145587991031374</v>
      </c>
      <c r="AC93" s="154">
        <f t="shared" ca="1" si="102"/>
        <v>1.3652766031177377E-2</v>
      </c>
      <c r="AD93" s="154">
        <f t="shared" ca="1" si="103"/>
        <v>0.53677634031966004</v>
      </c>
      <c r="AE93" s="154">
        <f t="shared" ca="1" si="104"/>
        <v>0.45787603832677409</v>
      </c>
      <c r="AF93" s="186">
        <f t="shared" ca="1" si="105"/>
        <v>0.62824782798895984</v>
      </c>
      <c r="AG93" s="225" cm="1">
        <f t="array" aca="1" ref="AG93:AN93" ca="1">_xlfn.SORTBY(Y$6:AF$6,Y93:AF93)</f>
        <v>5</v>
      </c>
      <c r="AH93" s="225">
        <f ca="1"/>
        <v>4</v>
      </c>
      <c r="AI93" s="225">
        <f ca="1"/>
        <v>1</v>
      </c>
      <c r="AJ93" s="225">
        <f ca="1"/>
        <v>7</v>
      </c>
      <c r="AK93" s="225">
        <f ca="1"/>
        <v>6</v>
      </c>
      <c r="AL93" s="226">
        <f ca="1"/>
        <v>8</v>
      </c>
      <c r="AM93" s="226">
        <f ca="1"/>
        <v>3</v>
      </c>
      <c r="AN93" s="226">
        <f ca="1"/>
        <v>2</v>
      </c>
      <c r="AO93" s="225">
        <f t="shared" ca="1" si="123"/>
        <v>2</v>
      </c>
      <c r="AP93" s="225">
        <f t="shared" ca="1" si="106"/>
        <v>1</v>
      </c>
      <c r="AQ93" s="289">
        <f t="shared" ca="1" si="107"/>
        <v>2</v>
      </c>
      <c r="AR93" s="227">
        <f t="shared" ca="1" si="108"/>
        <v>1</v>
      </c>
      <c r="AS93" s="228">
        <f t="shared" ca="1" si="124"/>
        <v>1</v>
      </c>
      <c r="AT93" s="229">
        <f t="shared" ca="1" si="109"/>
        <v>0</v>
      </c>
      <c r="AU93" s="223">
        <f t="shared" ca="1" si="110"/>
        <v>23.323557145895041</v>
      </c>
      <c r="AV93" s="7">
        <f ca="1"/>
        <v>35.697893534448056</v>
      </c>
      <c r="AW93" s="7">
        <f ca="1"/>
        <v>1</v>
      </c>
      <c r="AX93" s="7">
        <f ca="1"/>
        <v>1</v>
      </c>
      <c r="AY93" s="7">
        <f ca="1"/>
        <v>0</v>
      </c>
      <c r="AZ93" s="7">
        <f ca="1"/>
        <v>0</v>
      </c>
      <c r="BA93" s="7">
        <f t="shared" ca="1" si="111"/>
        <v>35.697893534448056</v>
      </c>
      <c r="BB93" s="7">
        <f t="shared" ca="1" si="112"/>
        <v>35.697893534448056</v>
      </c>
      <c r="BC93" s="7">
        <f t="shared" ca="1" si="113"/>
        <v>58.333333333333336</v>
      </c>
      <c r="BD93" s="7">
        <f t="shared" ca="1" si="125"/>
        <v>29.166666666666668</v>
      </c>
      <c r="BE93" s="7">
        <f t="shared" ca="1" si="126"/>
        <v>35.416666666666671</v>
      </c>
      <c r="BF93" s="7">
        <f t="shared" ca="1" si="127"/>
        <v>0</v>
      </c>
      <c r="BG93" s="7"/>
      <c r="BH93" s="7"/>
      <c r="BJ93" s="282">
        <v>20</v>
      </c>
      <c r="BK93" s="283">
        <v>16.287623339794752</v>
      </c>
      <c r="BL93" s="283">
        <v>48.167539267015705</v>
      </c>
      <c r="BM93" s="283">
        <v>-3.6649214659685865</v>
      </c>
      <c r="BN93" s="283">
        <v>17.626527050610818</v>
      </c>
      <c r="BO93" s="283">
        <v>2.6178010471204187</v>
      </c>
      <c r="BP93" s="284">
        <f t="shared" si="87"/>
        <v>16.287623339794752</v>
      </c>
    </row>
    <row r="94" spans="1:88" ht="15.75" thickTop="1" x14ac:dyDescent="0.25">
      <c r="A94" s="181">
        <f t="shared" ca="1" si="128"/>
        <v>0.62722720071892379</v>
      </c>
      <c r="B94" s="7">
        <f t="shared" ca="1" si="128"/>
        <v>0.43147570059438994</v>
      </c>
      <c r="C94" s="7">
        <f t="shared" ca="1" si="128"/>
        <v>0.29934377811783602</v>
      </c>
      <c r="D94" s="188">
        <f t="shared" ca="1" si="128"/>
        <v>0.15290861234173497</v>
      </c>
      <c r="E94" s="7">
        <f t="shared" ca="1" si="128"/>
        <v>0.99729872272981201</v>
      </c>
      <c r="F94" s="7">
        <f t="shared" ca="1" si="128"/>
        <v>0.48246319591522424</v>
      </c>
      <c r="G94" s="7">
        <f t="shared" ca="1" si="128"/>
        <v>0.10266771641546028</v>
      </c>
      <c r="H94" s="186">
        <f t="shared" ca="1" si="128"/>
        <v>0.40927373917479382</v>
      </c>
      <c r="I94" s="16">
        <f t="shared" ca="1" si="90"/>
        <v>0.43905904050324662</v>
      </c>
      <c r="J94" s="16">
        <f t="shared" ca="1" si="91"/>
        <v>0.56091841077270699</v>
      </c>
      <c r="K94" s="16">
        <f t="shared" ca="1" si="92"/>
        <v>0.20954064468248521</v>
      </c>
      <c r="L94" s="196">
        <f t="shared" ca="1" si="93"/>
        <v>0.10703602863921448</v>
      </c>
      <c r="M94" s="16">
        <f t="shared" ca="1" si="94"/>
        <v>1.2964883395487556</v>
      </c>
      <c r="N94" s="16">
        <f t="shared" ca="1" si="95"/>
        <v>0.62720215468979157</v>
      </c>
      <c r="O94" s="16">
        <f t="shared" ca="1" si="96"/>
        <v>7.18674014908222E-2</v>
      </c>
      <c r="P94" s="16">
        <f t="shared" ca="1" si="97"/>
        <v>0.28649161742235563</v>
      </c>
      <c r="Q94" s="181">
        <f t="shared" ca="1" si="115"/>
        <v>0.33865251781289579</v>
      </c>
      <c r="R94" s="7">
        <f t="shared" ca="1" si="116"/>
        <v>0.43264439305943569</v>
      </c>
      <c r="S94" s="7">
        <f t="shared" ca="1" si="117"/>
        <v>0.16162169630882764</v>
      </c>
      <c r="T94" s="188">
        <f t="shared" ca="1" si="118"/>
        <v>8.2558419828494947E-2</v>
      </c>
      <c r="U94" s="7">
        <f t="shared" ca="1" si="119"/>
        <v>1</v>
      </c>
      <c r="V94" s="7">
        <f t="shared" ca="1" si="120"/>
        <v>0.48376999280077604</v>
      </c>
      <c r="W94" s="7">
        <f t="shared" ca="1" si="121"/>
        <v>5.5432354691161922E-2</v>
      </c>
      <c r="X94" s="7">
        <f t="shared" ca="1" si="122"/>
        <v>0.2209750822148307</v>
      </c>
      <c r="Y94" s="181">
        <f t="shared" ca="1" si="98"/>
        <v>0.69371529558706424</v>
      </c>
      <c r="Z94" s="8">
        <f t="shared" ca="1" si="99"/>
        <v>0.88253188186669973</v>
      </c>
      <c r="AA94" s="154">
        <f t="shared" ca="1" si="100"/>
        <v>0.81643962361043143</v>
      </c>
      <c r="AB94" s="188">
        <f t="shared" ca="1" si="101"/>
        <v>0.87086204218836993</v>
      </c>
      <c r="AC94" s="154">
        <f t="shared" ca="1" si="102"/>
        <v>0</v>
      </c>
      <c r="AD94" s="154">
        <f t="shared" ca="1" si="103"/>
        <v>5.0888270453031681E-2</v>
      </c>
      <c r="AE94" s="154">
        <f t="shared" ca="1" si="104"/>
        <v>0.10752443924636501</v>
      </c>
      <c r="AF94" s="186">
        <f t="shared" ca="1" si="105"/>
        <v>2.0863759266530058E-2</v>
      </c>
      <c r="AG94" s="225" cm="1">
        <f t="array" aca="1" ref="AG94:AN94" ca="1">_xlfn.SORTBY(Y$6:AF$6,Y94:AF94)</f>
        <v>5</v>
      </c>
      <c r="AH94" s="225">
        <f ca="1"/>
        <v>8</v>
      </c>
      <c r="AI94" s="225">
        <f ca="1"/>
        <v>6</v>
      </c>
      <c r="AJ94" s="225">
        <f ca="1"/>
        <v>7</v>
      </c>
      <c r="AK94" s="225">
        <f ca="1"/>
        <v>1</v>
      </c>
      <c r="AL94" s="226">
        <f ca="1"/>
        <v>3</v>
      </c>
      <c r="AM94" s="226">
        <f ca="1"/>
        <v>4</v>
      </c>
      <c r="AN94" s="226">
        <f ca="1"/>
        <v>2</v>
      </c>
      <c r="AO94" s="225">
        <f t="shared" ca="1" si="123"/>
        <v>2</v>
      </c>
      <c r="AP94" s="225">
        <f t="shared" ca="1" si="106"/>
        <v>1</v>
      </c>
      <c r="AQ94" s="289">
        <f t="shared" ca="1" si="107"/>
        <v>2</v>
      </c>
      <c r="AR94" s="227">
        <f t="shared" ca="1" si="108"/>
        <v>1</v>
      </c>
      <c r="AS94" s="228">
        <f t="shared" ca="1" si="124"/>
        <v>1</v>
      </c>
      <c r="AT94" s="229">
        <f t="shared" ca="1" si="109"/>
        <v>0</v>
      </c>
      <c r="AU94" s="223">
        <f t="shared" ca="1" si="110"/>
        <v>34.69568070895528</v>
      </c>
      <c r="AV94" s="7">
        <f ca="1"/>
        <v>35.837421786671904</v>
      </c>
      <c r="AW94" s="7">
        <f ca="1"/>
        <v>2</v>
      </c>
      <c r="AX94" s="7">
        <f ca="1"/>
        <v>1</v>
      </c>
      <c r="AY94" s="7">
        <f ca="1"/>
        <v>3</v>
      </c>
      <c r="AZ94" s="7">
        <f ca="1"/>
        <v>0</v>
      </c>
      <c r="BA94" s="7">
        <f t="shared" ca="1" si="111"/>
        <v>35.837421786671904</v>
      </c>
      <c r="BB94" s="7">
        <f t="shared" ca="1" si="112"/>
        <v>35.837421786671904</v>
      </c>
      <c r="BC94" s="7">
        <f t="shared" ca="1" si="113"/>
        <v>62.5</v>
      </c>
      <c r="BD94" s="7">
        <f t="shared" ca="1" si="125"/>
        <v>33.333333333333329</v>
      </c>
      <c r="BE94" s="7">
        <f t="shared" ca="1" si="126"/>
        <v>33.333333333333329</v>
      </c>
      <c r="BF94" s="7">
        <f t="shared" ca="1" si="127"/>
        <v>0</v>
      </c>
      <c r="BG94" s="7"/>
      <c r="BH94" s="7"/>
    </row>
    <row r="95" spans="1:88" x14ac:dyDescent="0.25">
      <c r="A95" s="181">
        <f t="shared" ca="1" si="128"/>
        <v>0.40330242396014127</v>
      </c>
      <c r="B95" s="7">
        <f t="shared" ca="1" si="128"/>
        <v>0.80185113424584165</v>
      </c>
      <c r="C95" s="7">
        <f t="shared" ca="1" si="128"/>
        <v>1.5857066702683005E-2</v>
      </c>
      <c r="D95" s="188">
        <f t="shared" ca="1" si="128"/>
        <v>0.24622210273220807</v>
      </c>
      <c r="E95" s="7">
        <f t="shared" ca="1" si="128"/>
        <v>0.67648637062981165</v>
      </c>
      <c r="F95" s="7">
        <f t="shared" ca="1" si="128"/>
        <v>0.85032410859396257</v>
      </c>
      <c r="G95" s="7">
        <f t="shared" ca="1" si="128"/>
        <v>0.54478686402833565</v>
      </c>
      <c r="H95" s="186">
        <f t="shared" ca="1" si="128"/>
        <v>1.7406231633643843E-2</v>
      </c>
      <c r="I95" s="16">
        <f t="shared" ca="1" si="90"/>
        <v>0.28231169677209889</v>
      </c>
      <c r="J95" s="16">
        <f t="shared" ca="1" si="91"/>
        <v>1.0424064745195942</v>
      </c>
      <c r="K95" s="16">
        <f t="shared" ca="1" si="92"/>
        <v>2.0614186713487907E-2</v>
      </c>
      <c r="L95" s="196">
        <f t="shared" ca="1" si="93"/>
        <v>0.32008873355187051</v>
      </c>
      <c r="M95" s="16">
        <f t="shared" ca="1" si="94"/>
        <v>0.87943228181875521</v>
      </c>
      <c r="N95" s="16">
        <f t="shared" ca="1" si="95"/>
        <v>0.59522687601577373</v>
      </c>
      <c r="O95" s="16">
        <f t="shared" ca="1" si="96"/>
        <v>0.38135080481983491</v>
      </c>
      <c r="P95" s="16">
        <f t="shared" ca="1" si="97"/>
        <v>1.2184362143550689E-2</v>
      </c>
      <c r="Q95" s="181">
        <f t="shared" ca="1" si="115"/>
        <v>0.27082688344026806</v>
      </c>
      <c r="R95" s="7">
        <f t="shared" ca="1" si="116"/>
        <v>1</v>
      </c>
      <c r="S95" s="7">
        <f t="shared" ca="1" si="117"/>
        <v>1.9775574324774035E-2</v>
      </c>
      <c r="T95" s="188">
        <f t="shared" ca="1" si="118"/>
        <v>0.30706710038364576</v>
      </c>
      <c r="U95" s="7">
        <f t="shared" ca="1" si="119"/>
        <v>0.84365581307814907</v>
      </c>
      <c r="V95" s="7">
        <f t="shared" ca="1" si="120"/>
        <v>0.57101225919581067</v>
      </c>
      <c r="W95" s="7">
        <f t="shared" ca="1" si="121"/>
        <v>0.36583694954080659</v>
      </c>
      <c r="X95" s="7">
        <f t="shared" ca="1" si="122"/>
        <v>1.1688686171261554E-2</v>
      </c>
      <c r="Y95" s="181">
        <f t="shared" ca="1" si="98"/>
        <v>0.47831540048560867</v>
      </c>
      <c r="Z95" s="8">
        <f t="shared" ca="1" si="99"/>
        <v>1</v>
      </c>
      <c r="AA95" s="154">
        <f t="shared" ca="1" si="100"/>
        <v>0.14833490023402152</v>
      </c>
      <c r="AB95" s="188">
        <f t="shared" ca="1" si="101"/>
        <v>0.56967795791495723</v>
      </c>
      <c r="AC95" s="154">
        <f t="shared" ca="1" si="102"/>
        <v>5.9458947388630765E-2</v>
      </c>
      <c r="AD95" s="154">
        <f t="shared" ca="1" si="103"/>
        <v>8.0918494837810967E-2</v>
      </c>
      <c r="AE95" s="154">
        <f t="shared" ca="1" si="104"/>
        <v>0.53548750528829259</v>
      </c>
      <c r="AF95" s="186">
        <f t="shared" ca="1" si="105"/>
        <v>0.98044949210908117</v>
      </c>
      <c r="AG95" s="225" cm="1">
        <f t="array" aca="1" ref="AG95:AN95" ca="1">_xlfn.SORTBY(Y$6:AF$6,Y95:AF95)</f>
        <v>5</v>
      </c>
      <c r="AH95" s="225">
        <f ca="1"/>
        <v>6</v>
      </c>
      <c r="AI95" s="225">
        <f ca="1"/>
        <v>3</v>
      </c>
      <c r="AJ95" s="225">
        <f ca="1"/>
        <v>1</v>
      </c>
      <c r="AK95" s="225">
        <f ca="1"/>
        <v>7</v>
      </c>
      <c r="AL95" s="226">
        <f ca="1"/>
        <v>4</v>
      </c>
      <c r="AM95" s="226">
        <f ca="1"/>
        <v>8</v>
      </c>
      <c r="AN95" s="226">
        <f ca="1"/>
        <v>2</v>
      </c>
      <c r="AO95" s="225">
        <f t="shared" ca="1" si="123"/>
        <v>1</v>
      </c>
      <c r="AP95" s="225">
        <f t="shared" ca="1" si="106"/>
        <v>2</v>
      </c>
      <c r="AQ95" s="289">
        <f t="shared" ca="1" si="107"/>
        <v>1</v>
      </c>
      <c r="AR95" s="227">
        <f t="shared" ca="1" si="108"/>
        <v>-1</v>
      </c>
      <c r="AS95" s="228">
        <f t="shared" ca="1" si="124"/>
        <v>0</v>
      </c>
      <c r="AT95" s="229">
        <f t="shared" ca="1" si="109"/>
        <v>0</v>
      </c>
      <c r="AU95" s="223">
        <f t="shared" ca="1" si="110"/>
        <v>42.373290826683949</v>
      </c>
      <c r="AV95" s="7">
        <f ca="1"/>
        <v>35.849870897336963</v>
      </c>
      <c r="AW95" s="7">
        <f ca="1"/>
        <v>2</v>
      </c>
      <c r="AX95" s="7">
        <f ca="1"/>
        <v>-1</v>
      </c>
      <c r="AY95" s="7">
        <f ca="1"/>
        <v>1</v>
      </c>
      <c r="AZ95" s="7">
        <f ca="1"/>
        <v>0</v>
      </c>
      <c r="BA95" s="7">
        <f t="shared" ca="1" si="111"/>
        <v>35.849870897336963</v>
      </c>
      <c r="BB95" s="7">
        <f t="shared" ca="1" si="112"/>
        <v>35.849870897336963</v>
      </c>
      <c r="BC95" s="7">
        <f t="shared" ca="1" si="113"/>
        <v>62.5</v>
      </c>
      <c r="BD95" s="7">
        <f t="shared" ca="1" si="125"/>
        <v>33.333333333333329</v>
      </c>
      <c r="BE95" s="7">
        <f t="shared" ca="1" si="126"/>
        <v>35.416666666666671</v>
      </c>
      <c r="BF95" s="7">
        <f t="shared" ca="1" si="127"/>
        <v>0</v>
      </c>
      <c r="BG95" s="7"/>
      <c r="BH95" s="7"/>
    </row>
    <row r="96" spans="1:88" x14ac:dyDescent="0.25">
      <c r="A96" s="181">
        <f t="shared" ca="1" si="128"/>
        <v>7.1961766888160167E-2</v>
      </c>
      <c r="B96" s="7">
        <f t="shared" ca="1" si="128"/>
        <v>0.10810358636807807</v>
      </c>
      <c r="C96" s="7">
        <f t="shared" ca="1" si="128"/>
        <v>8.7440628225353229E-2</v>
      </c>
      <c r="D96" s="188">
        <f t="shared" ca="1" si="128"/>
        <v>0.27670456774256968</v>
      </c>
      <c r="E96" s="7">
        <f t="shared" ca="1" si="128"/>
        <v>4.5141939499809193E-2</v>
      </c>
      <c r="F96" s="7">
        <f t="shared" ca="1" si="128"/>
        <v>0.25623077014875734</v>
      </c>
      <c r="G96" s="7">
        <f t="shared" ca="1" si="128"/>
        <v>0.10115208198798528</v>
      </c>
      <c r="H96" s="186">
        <f t="shared" ca="1" si="128"/>
        <v>0.45960341676793737</v>
      </c>
      <c r="I96" s="16">
        <f t="shared" ca="1" si="90"/>
        <v>9.3550296954608217E-2</v>
      </c>
      <c r="J96" s="16">
        <f t="shared" ca="1" si="91"/>
        <v>0.1405346622785015</v>
      </c>
      <c r="K96" s="16">
        <f t="shared" ca="1" si="92"/>
        <v>0.1136728166929592</v>
      </c>
      <c r="L96" s="196">
        <f t="shared" ca="1" si="93"/>
        <v>0.19369319741979876</v>
      </c>
      <c r="M96" s="16">
        <f t="shared" ca="1" si="94"/>
        <v>3.1599357649866433E-2</v>
      </c>
      <c r="N96" s="16">
        <f t="shared" ca="1" si="95"/>
        <v>0.17936153910413014</v>
      </c>
      <c r="O96" s="16">
        <f t="shared" ca="1" si="96"/>
        <v>7.0806457391589694E-2</v>
      </c>
      <c r="P96" s="16">
        <f t="shared" ca="1" si="97"/>
        <v>0.32172239173755612</v>
      </c>
      <c r="Q96" s="181">
        <f t="shared" ca="1" si="115"/>
        <v>0.29077956448527692</v>
      </c>
      <c r="R96" s="7">
        <f t="shared" ca="1" si="116"/>
        <v>0.43681964913757743</v>
      </c>
      <c r="S96" s="7">
        <f t="shared" ca="1" si="117"/>
        <v>0.3533257852493133</v>
      </c>
      <c r="T96" s="188">
        <f t="shared" ca="1" si="118"/>
        <v>0.60205071948427913</v>
      </c>
      <c r="U96" s="7">
        <f t="shared" ca="1" si="119"/>
        <v>9.8219329650027887E-2</v>
      </c>
      <c r="V96" s="7">
        <f t="shared" ca="1" si="120"/>
        <v>0.55750405850035967</v>
      </c>
      <c r="W96" s="7">
        <f t="shared" ca="1" si="121"/>
        <v>0.22008557442700416</v>
      </c>
      <c r="X96" s="7">
        <f t="shared" ca="1" si="122"/>
        <v>1</v>
      </c>
      <c r="Y96" s="181">
        <f t="shared" ca="1" si="98"/>
        <v>0.78347223933768906</v>
      </c>
      <c r="Z96" s="8">
        <f t="shared" ca="1" si="99"/>
        <v>0.85448444256169742</v>
      </c>
      <c r="AA96" s="154">
        <f t="shared" ca="1" si="100"/>
        <v>0.95821354425336502</v>
      </c>
      <c r="AB96" s="188">
        <f t="shared" ca="1" si="101"/>
        <v>0.38782147125492772</v>
      </c>
      <c r="AC96" s="154">
        <f t="shared" ca="1" si="102"/>
        <v>0.61169457487034529</v>
      </c>
      <c r="AD96" s="154">
        <f t="shared" ca="1" si="103"/>
        <v>4.0459274803008372E-2</v>
      </c>
      <c r="AE96" s="154">
        <f t="shared" ca="1" si="104"/>
        <v>0.47256279323827444</v>
      </c>
      <c r="AF96" s="186">
        <f t="shared" ca="1" si="105"/>
        <v>0</v>
      </c>
      <c r="AG96" s="225" cm="1">
        <f t="array" aca="1" ref="AG96:AN96" ca="1">_xlfn.SORTBY(Y$6:AF$6,Y96:AF96)</f>
        <v>8</v>
      </c>
      <c r="AH96" s="225">
        <f ca="1"/>
        <v>6</v>
      </c>
      <c r="AI96" s="225">
        <f ca="1"/>
        <v>4</v>
      </c>
      <c r="AJ96" s="225">
        <f ca="1"/>
        <v>7</v>
      </c>
      <c r="AK96" s="225">
        <f ca="1"/>
        <v>5</v>
      </c>
      <c r="AL96" s="226">
        <f ca="1"/>
        <v>1</v>
      </c>
      <c r="AM96" s="226">
        <f ca="1"/>
        <v>2</v>
      </c>
      <c r="AN96" s="226">
        <f ca="1"/>
        <v>3</v>
      </c>
      <c r="AO96" s="225">
        <f t="shared" ca="1" si="123"/>
        <v>3</v>
      </c>
      <c r="AP96" s="225">
        <f t="shared" ca="1" si="106"/>
        <v>0</v>
      </c>
      <c r="AQ96" s="289">
        <f t="shared" ca="1" si="107"/>
        <v>3</v>
      </c>
      <c r="AR96" s="227">
        <f t="shared" ca="1" si="108"/>
        <v>3</v>
      </c>
      <c r="AS96" s="228">
        <f t="shared" ca="1" si="124"/>
        <v>3</v>
      </c>
      <c r="AT96" s="229">
        <f t="shared" ca="1" si="109"/>
        <v>3</v>
      </c>
      <c r="AU96" s="223">
        <f t="shared" ca="1" si="110"/>
        <v>44.484808511672988</v>
      </c>
      <c r="AV96" s="7">
        <f ca="1"/>
        <v>35.979656474081132</v>
      </c>
      <c r="AW96" s="7">
        <f ca="1"/>
        <v>3</v>
      </c>
      <c r="AX96" s="7">
        <f ca="1"/>
        <v>3</v>
      </c>
      <c r="AY96" s="7">
        <f ca="1"/>
        <v>1</v>
      </c>
      <c r="AZ96" s="7">
        <f ca="1"/>
        <v>0</v>
      </c>
      <c r="BA96" s="7">
        <f t="shared" ca="1" si="111"/>
        <v>35.979656474081132</v>
      </c>
      <c r="BB96" s="7">
        <f t="shared" ca="1" si="112"/>
        <v>35.979656474081132</v>
      </c>
      <c r="BC96" s="7">
        <f t="shared" ca="1" si="113"/>
        <v>64.583333333333343</v>
      </c>
      <c r="BD96" s="7">
        <f t="shared" ca="1" si="125"/>
        <v>33.333333333333329</v>
      </c>
      <c r="BE96" s="7">
        <f t="shared" ca="1" si="126"/>
        <v>35.416666666666671</v>
      </c>
      <c r="BF96" s="7">
        <f t="shared" ca="1" si="127"/>
        <v>0</v>
      </c>
      <c r="BG96" s="7"/>
      <c r="BH96" s="7"/>
    </row>
    <row r="97" spans="1:60" x14ac:dyDescent="0.25">
      <c r="A97" s="181">
        <f t="shared" ca="1" si="128"/>
        <v>1.9913622050383347E-4</v>
      </c>
      <c r="B97" s="7">
        <f t="shared" ca="1" si="128"/>
        <v>0.185640387228445</v>
      </c>
      <c r="C97" s="7">
        <f t="shared" ca="1" si="128"/>
        <v>0.29625739556818831</v>
      </c>
      <c r="D97" s="188">
        <f t="shared" ca="1" si="128"/>
        <v>7.4147544661189784E-3</v>
      </c>
      <c r="E97" s="7">
        <f t="shared" ca="1" si="128"/>
        <v>1.4004644585701262E-2</v>
      </c>
      <c r="F97" s="7">
        <f t="shared" ca="1" si="128"/>
        <v>0.29489519298194411</v>
      </c>
      <c r="G97" s="7">
        <f t="shared" ca="1" si="128"/>
        <v>0.41145465797056646</v>
      </c>
      <c r="H97" s="186">
        <f t="shared" ca="1" si="128"/>
        <v>0.27522471928066783</v>
      </c>
      <c r="I97" s="16">
        <f t="shared" ca="1" si="90"/>
        <v>2.588770866549835E-4</v>
      </c>
      <c r="J97" s="16">
        <f t="shared" ca="1" si="91"/>
        <v>0.1299482710599115</v>
      </c>
      <c r="K97" s="16">
        <f t="shared" ca="1" si="92"/>
        <v>0.38513461423864481</v>
      </c>
      <c r="L97" s="196">
        <f t="shared" ca="1" si="93"/>
        <v>9.6391808059546717E-3</v>
      </c>
      <c r="M97" s="16">
        <f t="shared" ca="1" si="94"/>
        <v>9.803251209990883E-3</v>
      </c>
      <c r="N97" s="16">
        <f t="shared" ca="1" si="95"/>
        <v>0.20642663508736087</v>
      </c>
      <c r="O97" s="16">
        <f t="shared" ca="1" si="96"/>
        <v>0.53489105536173642</v>
      </c>
      <c r="P97" s="16">
        <f t="shared" ca="1" si="97"/>
        <v>0.19265730349646748</v>
      </c>
      <c r="Q97" s="181">
        <f t="shared" ca="1" si="115"/>
        <v>4.8398096034698126E-4</v>
      </c>
      <c r="R97" s="7">
        <f t="shared" ca="1" si="116"/>
        <v>0.24294343634523857</v>
      </c>
      <c r="S97" s="7">
        <f t="shared" ca="1" si="117"/>
        <v>0.72002440567675186</v>
      </c>
      <c r="T97" s="188">
        <f t="shared" ca="1" si="118"/>
        <v>1.8020830053768391E-2</v>
      </c>
      <c r="U97" s="7">
        <f t="shared" ca="1" si="119"/>
        <v>1.8327566168331484E-2</v>
      </c>
      <c r="V97" s="7">
        <f t="shared" ca="1" si="120"/>
        <v>0.38592276505307899</v>
      </c>
      <c r="W97" s="7">
        <f t="shared" ca="1" si="121"/>
        <v>1</v>
      </c>
      <c r="X97" s="7">
        <f t="shared" ca="1" si="122"/>
        <v>0.36018045462767573</v>
      </c>
      <c r="Y97" s="181">
        <f t="shared" ca="1" si="98"/>
        <v>0.90260127968050496</v>
      </c>
      <c r="Z97" s="8">
        <f t="shared" ca="1" si="99"/>
        <v>0.64243531521482178</v>
      </c>
      <c r="AA97" s="154">
        <f t="shared" ca="1" si="100"/>
        <v>0.79720352156696372</v>
      </c>
      <c r="AB97" s="188">
        <f t="shared" ca="1" si="101"/>
        <v>0.55973881490373345</v>
      </c>
      <c r="AC97" s="154">
        <f t="shared" ca="1" si="102"/>
        <v>0.25826432865431981</v>
      </c>
      <c r="AD97" s="154">
        <f t="shared" ca="1" si="103"/>
        <v>0.2313775135072105</v>
      </c>
      <c r="AE97" s="154">
        <f t="shared" ca="1" si="104"/>
        <v>0</v>
      </c>
      <c r="AF97" s="186">
        <f t="shared" ca="1" si="105"/>
        <v>0.40694771908576444</v>
      </c>
      <c r="AG97" s="225" cm="1">
        <f t="array" aca="1" ref="AG97:AN97" ca="1">_xlfn.SORTBY(Y$6:AF$6,Y97:AF97)</f>
        <v>7</v>
      </c>
      <c r="AH97" s="225">
        <f ca="1"/>
        <v>6</v>
      </c>
      <c r="AI97" s="225">
        <f ca="1"/>
        <v>5</v>
      </c>
      <c r="AJ97" s="225">
        <f ca="1"/>
        <v>8</v>
      </c>
      <c r="AK97" s="225">
        <f ca="1"/>
        <v>4</v>
      </c>
      <c r="AL97" s="226">
        <f ca="1"/>
        <v>2</v>
      </c>
      <c r="AM97" s="226">
        <f ca="1"/>
        <v>3</v>
      </c>
      <c r="AN97" s="226">
        <f ca="1"/>
        <v>1</v>
      </c>
      <c r="AO97" s="225">
        <f t="shared" ca="1" si="123"/>
        <v>3</v>
      </c>
      <c r="AP97" s="225">
        <f t="shared" ca="1" si="106"/>
        <v>0</v>
      </c>
      <c r="AQ97" s="289">
        <f t="shared" ca="1" si="107"/>
        <v>3</v>
      </c>
      <c r="AR97" s="227">
        <f t="shared" ca="1" si="108"/>
        <v>3</v>
      </c>
      <c r="AS97" s="228">
        <f t="shared" ca="1" si="124"/>
        <v>3</v>
      </c>
      <c r="AT97" s="229">
        <f t="shared" ca="1" si="109"/>
        <v>3</v>
      </c>
      <c r="AU97" s="223">
        <f t="shared" ca="1" si="110"/>
        <v>34.323792986064902</v>
      </c>
      <c r="AV97" s="7">
        <f ca="1"/>
        <v>36.050177160953012</v>
      </c>
      <c r="AW97" s="7">
        <f ca="1"/>
        <v>2</v>
      </c>
      <c r="AX97" s="7">
        <f ca="1"/>
        <v>3</v>
      </c>
      <c r="AY97" s="7">
        <f ca="1"/>
        <v>0</v>
      </c>
      <c r="AZ97" s="7">
        <f ca="1"/>
        <v>0</v>
      </c>
      <c r="BA97" s="7">
        <f t="shared" ca="1" si="111"/>
        <v>36.050177160953012</v>
      </c>
      <c r="BB97" s="7">
        <f t="shared" ca="1" si="112"/>
        <v>36.050177160953012</v>
      </c>
      <c r="BC97" s="7">
        <f t="shared" ca="1" si="113"/>
        <v>68.75</v>
      </c>
      <c r="BD97" s="7">
        <f t="shared" ca="1" si="125"/>
        <v>33.333333333333329</v>
      </c>
      <c r="BE97" s="7">
        <f t="shared" ca="1" si="126"/>
        <v>35.416666666666671</v>
      </c>
      <c r="BF97" s="7">
        <f t="shared" ca="1" si="127"/>
        <v>0</v>
      </c>
      <c r="BG97" s="7"/>
      <c r="BH97" s="7"/>
    </row>
    <row r="98" spans="1:60" x14ac:dyDescent="0.25">
      <c r="A98" s="181">
        <f t="shared" ca="1" si="128"/>
        <v>0.82774328005759734</v>
      </c>
      <c r="B98" s="7">
        <f t="shared" ca="1" si="128"/>
        <v>4.8344648952544547E-4</v>
      </c>
      <c r="C98" s="7">
        <f t="shared" ca="1" si="128"/>
        <v>7.4603542314260293E-2</v>
      </c>
      <c r="D98" s="188">
        <f t="shared" ca="1" si="128"/>
        <v>0.23972481972604329</v>
      </c>
      <c r="E98" s="7">
        <f t="shared" ca="1" si="128"/>
        <v>0.74617970995307181</v>
      </c>
      <c r="F98" s="7">
        <f t="shared" ca="1" si="128"/>
        <v>3.371400828833291E-2</v>
      </c>
      <c r="G98" s="7">
        <f t="shared" ca="1" si="128"/>
        <v>0.38135137831576732</v>
      </c>
      <c r="H98" s="186">
        <f t="shared" ca="1" si="128"/>
        <v>0.39225109309525635</v>
      </c>
      <c r="I98" s="16">
        <f t="shared" ca="1" si="90"/>
        <v>1.0760662640748766</v>
      </c>
      <c r="J98" s="16">
        <f t="shared" ca="1" si="91"/>
        <v>6.2848043638307914E-4</v>
      </c>
      <c r="K98" s="16">
        <f t="shared" ca="1" si="92"/>
        <v>9.698460500853838E-2</v>
      </c>
      <c r="L98" s="196">
        <f t="shared" ca="1" si="93"/>
        <v>0.31164226564385628</v>
      </c>
      <c r="M98" s="16">
        <f t="shared" ca="1" si="94"/>
        <v>0.97003362293899342</v>
      </c>
      <c r="N98" s="16">
        <f t="shared" ca="1" si="95"/>
        <v>4.3828210774832788E-2</v>
      </c>
      <c r="O98" s="16">
        <f t="shared" ca="1" si="96"/>
        <v>0.26694596482103711</v>
      </c>
      <c r="P98" s="16">
        <f t="shared" ca="1" si="97"/>
        <v>0.50992642102383323</v>
      </c>
      <c r="Q98" s="181">
        <f t="shared" ca="1" si="115"/>
        <v>1</v>
      </c>
      <c r="R98" s="7">
        <f t="shared" ca="1" si="116"/>
        <v>5.8405365669873582E-4</v>
      </c>
      <c r="S98" s="7">
        <f t="shared" ca="1" si="117"/>
        <v>9.0128840803236854E-2</v>
      </c>
      <c r="T98" s="188">
        <f t="shared" ca="1" si="118"/>
        <v>0.28961252299065765</v>
      </c>
      <c r="U98" s="7">
        <f t="shared" ca="1" si="119"/>
        <v>0.90146272151088913</v>
      </c>
      <c r="V98" s="7">
        <f t="shared" ca="1" si="120"/>
        <v>4.0730029588385147E-2</v>
      </c>
      <c r="W98" s="7">
        <f t="shared" ca="1" si="121"/>
        <v>0.24807576794588743</v>
      </c>
      <c r="X98" s="7">
        <f t="shared" ca="1" si="122"/>
        <v>0.47388012992139555</v>
      </c>
      <c r="Y98" s="181">
        <f t="shared" ca="1" si="98"/>
        <v>1</v>
      </c>
      <c r="Z98" s="8">
        <f t="shared" ca="1" si="99"/>
        <v>0.68757783231070646</v>
      </c>
      <c r="AA98" s="154">
        <f t="shared" ca="1" si="100"/>
        <v>0.77800006287663959</v>
      </c>
      <c r="AB98" s="188">
        <f t="shared" ca="1" si="101"/>
        <v>0.32872811772884697</v>
      </c>
      <c r="AC98" s="154">
        <f t="shared" ca="1" si="102"/>
        <v>6.0346738213477788E-2</v>
      </c>
      <c r="AD98" s="154">
        <f t="shared" ca="1" si="103"/>
        <v>0.50036558621961547</v>
      </c>
      <c r="AE98" s="154">
        <f t="shared" ca="1" si="104"/>
        <v>0.70110839449204598</v>
      </c>
      <c r="AF98" s="186">
        <f t="shared" ca="1" si="105"/>
        <v>0.38019576199682542</v>
      </c>
      <c r="AG98" s="225" cm="1">
        <f t="array" aca="1" ref="AG98:AN98" ca="1">_xlfn.SORTBY(Y$6:AF$6,Y98:AF98)</f>
        <v>5</v>
      </c>
      <c r="AH98" s="225">
        <f ca="1"/>
        <v>4</v>
      </c>
      <c r="AI98" s="225">
        <f ca="1"/>
        <v>8</v>
      </c>
      <c r="AJ98" s="225">
        <f ca="1"/>
        <v>6</v>
      </c>
      <c r="AK98" s="225">
        <f ca="1"/>
        <v>2</v>
      </c>
      <c r="AL98" s="226">
        <f ca="1"/>
        <v>7</v>
      </c>
      <c r="AM98" s="226">
        <f ca="1"/>
        <v>3</v>
      </c>
      <c r="AN98" s="226">
        <f ca="1"/>
        <v>1</v>
      </c>
      <c r="AO98" s="225">
        <f t="shared" ca="1" si="123"/>
        <v>2</v>
      </c>
      <c r="AP98" s="225">
        <f t="shared" ca="1" si="106"/>
        <v>1</v>
      </c>
      <c r="AQ98" s="289">
        <f t="shared" ca="1" si="107"/>
        <v>2</v>
      </c>
      <c r="AR98" s="227">
        <f t="shared" ca="1" si="108"/>
        <v>1</v>
      </c>
      <c r="AS98" s="228">
        <f t="shared" ca="1" si="124"/>
        <v>1</v>
      </c>
      <c r="AT98" s="229">
        <f t="shared" ca="1" si="109"/>
        <v>0</v>
      </c>
      <c r="AU98" s="223">
        <f t="shared" ca="1" si="110"/>
        <v>38.055925830214385</v>
      </c>
      <c r="AV98" s="7">
        <f ca="1"/>
        <v>36.152639241578576</v>
      </c>
      <c r="AW98" s="7">
        <f ca="1"/>
        <v>1</v>
      </c>
      <c r="AX98" s="7">
        <f ca="1"/>
        <v>1</v>
      </c>
      <c r="AY98" s="7">
        <f ca="1"/>
        <v>1</v>
      </c>
      <c r="AZ98" s="7">
        <f ca="1"/>
        <v>0</v>
      </c>
      <c r="BA98" s="7">
        <f t="shared" ca="1" si="111"/>
        <v>36.152639241578576</v>
      </c>
      <c r="BB98" s="7">
        <f t="shared" ca="1" si="112"/>
        <v>36.152639241578576</v>
      </c>
      <c r="BC98" s="7">
        <f t="shared" ca="1" si="113"/>
        <v>68.75</v>
      </c>
      <c r="BD98" s="7">
        <f t="shared" ca="1" si="125"/>
        <v>33.333333333333329</v>
      </c>
      <c r="BE98" s="7">
        <f t="shared" ca="1" si="126"/>
        <v>35.416666666666671</v>
      </c>
      <c r="BF98" s="7">
        <f t="shared" ca="1" si="127"/>
        <v>0</v>
      </c>
      <c r="BG98" s="7"/>
      <c r="BH98" s="7"/>
    </row>
    <row r="99" spans="1:60" x14ac:dyDescent="0.25">
      <c r="A99" s="181">
        <f t="shared" ref="A99:H108" ca="1" si="129">IF(($AP$3*$AP$4=0),A$8,RAND()^$AS$2)</f>
        <v>2.3015085986075538E-2</v>
      </c>
      <c r="B99" s="7">
        <f t="shared" ca="1" si="129"/>
        <v>0.40819618262359952</v>
      </c>
      <c r="C99" s="7">
        <f t="shared" ca="1" si="129"/>
        <v>2.5972568810950419E-2</v>
      </c>
      <c r="D99" s="188">
        <f t="shared" ca="1" si="129"/>
        <v>0.4474793012236799</v>
      </c>
      <c r="E99" s="7">
        <f t="shared" ca="1" si="129"/>
        <v>7.9246677388443657E-3</v>
      </c>
      <c r="F99" s="7">
        <f t="shared" ca="1" si="129"/>
        <v>0.27027101928393682</v>
      </c>
      <c r="G99" s="7">
        <f t="shared" ca="1" si="129"/>
        <v>0.16316747623482306</v>
      </c>
      <c r="H99" s="186">
        <f t="shared" ca="1" si="129"/>
        <v>0.32092461126562855</v>
      </c>
      <c r="I99" s="16">
        <f t="shared" ca="1" si="90"/>
        <v>1.6110560190252875E-2</v>
      </c>
      <c r="J99" s="16">
        <f t="shared" ca="1" si="91"/>
        <v>0.53065503741067943</v>
      </c>
      <c r="K99" s="16">
        <f t="shared" ca="1" si="92"/>
        <v>3.3764339454235549E-2</v>
      </c>
      <c r="L99" s="196">
        <f t="shared" ca="1" si="93"/>
        <v>0.31323551085657592</v>
      </c>
      <c r="M99" s="16">
        <f t="shared" ca="1" si="94"/>
        <v>5.5472674171910558E-3</v>
      </c>
      <c r="N99" s="16">
        <f t="shared" ca="1" si="95"/>
        <v>0.3513523250691179</v>
      </c>
      <c r="O99" s="16">
        <f t="shared" ca="1" si="96"/>
        <v>0.11421723336437613</v>
      </c>
      <c r="P99" s="16">
        <f t="shared" ca="1" si="97"/>
        <v>0.4172019946453171</v>
      </c>
      <c r="Q99" s="181">
        <f t="shared" ca="1" si="115"/>
        <v>3.0359761152676565E-2</v>
      </c>
      <c r="R99" s="7">
        <f t="shared" ca="1" si="116"/>
        <v>1</v>
      </c>
      <c r="S99" s="7">
        <f t="shared" ca="1" si="117"/>
        <v>6.3627662179535624E-2</v>
      </c>
      <c r="T99" s="188">
        <f t="shared" ca="1" si="118"/>
        <v>0.59028085813526299</v>
      </c>
      <c r="U99" s="7">
        <f t="shared" ca="1" si="119"/>
        <v>1.0453622459251185E-2</v>
      </c>
      <c r="V99" s="7">
        <f t="shared" ca="1" si="120"/>
        <v>0.66211059972884545</v>
      </c>
      <c r="W99" s="7">
        <f t="shared" ca="1" si="121"/>
        <v>0.21523819677977019</v>
      </c>
      <c r="X99" s="7">
        <f t="shared" ca="1" si="122"/>
        <v>0.78620189244041827</v>
      </c>
      <c r="Y99" s="181">
        <f t="shared" ca="1" si="98"/>
        <v>0.23384893605126744</v>
      </c>
      <c r="Z99" s="8">
        <f t="shared" ca="1" si="99"/>
        <v>1</v>
      </c>
      <c r="AA99" s="154">
        <f t="shared" ca="1" si="100"/>
        <v>0.31740564688271611</v>
      </c>
      <c r="AB99" s="188">
        <f t="shared" ca="1" si="101"/>
        <v>0.12349726052413296</v>
      </c>
      <c r="AC99" s="154">
        <f t="shared" ca="1" si="102"/>
        <v>7.824548684561683E-2</v>
      </c>
      <c r="AD99" s="154">
        <f t="shared" ca="1" si="103"/>
        <v>0.12886043204338704</v>
      </c>
      <c r="AE99" s="154">
        <f t="shared" ca="1" si="104"/>
        <v>0.48878278790128715</v>
      </c>
      <c r="AF99" s="186">
        <f t="shared" ca="1" si="105"/>
        <v>0.11625436316074407</v>
      </c>
      <c r="AG99" s="225" cm="1">
        <f t="array" aca="1" ref="AG99:AN99" ca="1">_xlfn.SORTBY(Y$6:AF$6,Y99:AF99)</f>
        <v>5</v>
      </c>
      <c r="AH99" s="225">
        <f ca="1"/>
        <v>8</v>
      </c>
      <c r="AI99" s="225">
        <f ca="1"/>
        <v>4</v>
      </c>
      <c r="AJ99" s="225">
        <f ca="1"/>
        <v>6</v>
      </c>
      <c r="AK99" s="225">
        <f ca="1"/>
        <v>1</v>
      </c>
      <c r="AL99" s="226">
        <f ca="1"/>
        <v>3</v>
      </c>
      <c r="AM99" s="226">
        <f ca="1"/>
        <v>7</v>
      </c>
      <c r="AN99" s="226">
        <f ca="1"/>
        <v>2</v>
      </c>
      <c r="AO99" s="225">
        <f t="shared" ca="1" si="123"/>
        <v>2</v>
      </c>
      <c r="AP99" s="225">
        <f t="shared" ca="1" si="106"/>
        <v>1</v>
      </c>
      <c r="AQ99" s="289">
        <f t="shared" ca="1" si="107"/>
        <v>2</v>
      </c>
      <c r="AR99" s="227">
        <f t="shared" ca="1" si="108"/>
        <v>1</v>
      </c>
      <c r="AS99" s="228">
        <f t="shared" ca="1" si="124"/>
        <v>1</v>
      </c>
      <c r="AT99" s="229">
        <f t="shared" ca="1" si="109"/>
        <v>0</v>
      </c>
      <c r="AU99" s="223">
        <f t="shared" ca="1" si="110"/>
        <v>41.978407410946993</v>
      </c>
      <c r="AV99" s="7">
        <f ca="1"/>
        <v>36.346561391224029</v>
      </c>
      <c r="AW99" s="7">
        <f ca="1"/>
        <v>1</v>
      </c>
      <c r="AX99" s="7">
        <f ca="1"/>
        <v>1</v>
      </c>
      <c r="AY99" s="7">
        <f ca="1"/>
        <v>1</v>
      </c>
      <c r="AZ99" s="7">
        <f ca="1"/>
        <v>0</v>
      </c>
      <c r="BA99" s="7">
        <f t="shared" ca="1" si="111"/>
        <v>36.346561391224029</v>
      </c>
      <c r="BB99" s="7">
        <f t="shared" ca="1" si="112"/>
        <v>36.346561391224029</v>
      </c>
      <c r="BC99" s="7">
        <f t="shared" ca="1" si="113"/>
        <v>68.75</v>
      </c>
      <c r="BD99" s="7">
        <f t="shared" ca="1" si="125"/>
        <v>33.333333333333329</v>
      </c>
      <c r="BE99" s="7">
        <f t="shared" ca="1" si="126"/>
        <v>35.416666666666671</v>
      </c>
      <c r="BF99" s="7">
        <f t="shared" ca="1" si="127"/>
        <v>0</v>
      </c>
      <c r="BG99" s="7"/>
      <c r="BH99" s="7"/>
    </row>
    <row r="100" spans="1:60" x14ac:dyDescent="0.25">
      <c r="A100" s="181">
        <f t="shared" ca="1" si="129"/>
        <v>0.41623799769257774</v>
      </c>
      <c r="B100" s="7">
        <f t="shared" ca="1" si="129"/>
        <v>0.6035977902039541</v>
      </c>
      <c r="C100" s="7">
        <f t="shared" ca="1" si="129"/>
        <v>0.22668976906452731</v>
      </c>
      <c r="D100" s="188">
        <f t="shared" ca="1" si="129"/>
        <v>0.35186002055810228</v>
      </c>
      <c r="E100" s="7">
        <f t="shared" ca="1" si="129"/>
        <v>8.7704338207516913E-2</v>
      </c>
      <c r="F100" s="7">
        <f t="shared" ca="1" si="129"/>
        <v>0.71411121173060033</v>
      </c>
      <c r="G100" s="7">
        <f t="shared" ca="1" si="129"/>
        <v>0.16579917311944142</v>
      </c>
      <c r="H100" s="186">
        <f t="shared" ca="1" si="129"/>
        <v>0.76601233381844025</v>
      </c>
      <c r="I100" s="16">
        <f t="shared" ca="1" si="90"/>
        <v>0.5411093970003511</v>
      </c>
      <c r="J100" s="16">
        <f t="shared" ca="1" si="91"/>
        <v>0.42251845314276787</v>
      </c>
      <c r="K100" s="16">
        <f t="shared" ca="1" si="92"/>
        <v>0.15868283834516911</v>
      </c>
      <c r="L100" s="196">
        <f t="shared" ca="1" si="93"/>
        <v>0.24630201439067159</v>
      </c>
      <c r="M100" s="16">
        <f t="shared" ca="1" si="94"/>
        <v>6.1393036745261836E-2</v>
      </c>
      <c r="N100" s="16">
        <f t="shared" ca="1" si="95"/>
        <v>0.49987784821142017</v>
      </c>
      <c r="O100" s="16">
        <f t="shared" ca="1" si="96"/>
        <v>0.21553892505527386</v>
      </c>
      <c r="P100" s="16">
        <f t="shared" ca="1" si="97"/>
        <v>0.53620863367290816</v>
      </c>
      <c r="Q100" s="181">
        <f t="shared" ca="1" si="115"/>
        <v>1</v>
      </c>
      <c r="R100" s="7">
        <f t="shared" ca="1" si="116"/>
        <v>0.78083739717884393</v>
      </c>
      <c r="S100" s="7">
        <f t="shared" ca="1" si="117"/>
        <v>0.29325463432132215</v>
      </c>
      <c r="T100" s="188">
        <f t="shared" ca="1" si="118"/>
        <v>0.45517970258149443</v>
      </c>
      <c r="U100" s="7">
        <f t="shared" ca="1" si="119"/>
        <v>0.11345771684172397</v>
      </c>
      <c r="V100" s="7">
        <f t="shared" ca="1" si="120"/>
        <v>0.9238018245155255</v>
      </c>
      <c r="W100" s="7">
        <f t="shared" ca="1" si="121"/>
        <v>0.39832781735101525</v>
      </c>
      <c r="X100" s="7">
        <f t="shared" ca="1" si="122"/>
        <v>0.99094311916479294</v>
      </c>
      <c r="Y100" s="181">
        <f t="shared" ca="1" si="98"/>
        <v>1</v>
      </c>
      <c r="Z100" s="8">
        <f t="shared" ca="1" si="99"/>
        <v>0.83068254005165343</v>
      </c>
      <c r="AA100" s="154">
        <f t="shared" ca="1" si="100"/>
        <v>0.30048115829620942</v>
      </c>
      <c r="AB100" s="188">
        <f t="shared" ca="1" si="101"/>
        <v>8.6015124726340431E-2</v>
      </c>
      <c r="AC100" s="154">
        <f t="shared" ca="1" si="102"/>
        <v>0.73880732297880591</v>
      </c>
      <c r="AD100" s="154">
        <f t="shared" ca="1" si="103"/>
        <v>7.117726625548107E-2</v>
      </c>
      <c r="AE100" s="154">
        <f t="shared" ca="1" si="104"/>
        <v>0.12187623555204369</v>
      </c>
      <c r="AF100" s="186">
        <f t="shared" ca="1" si="105"/>
        <v>7.5701839456616161E-3</v>
      </c>
      <c r="AG100" s="225" cm="1">
        <f t="array" aca="1" ref="AG100:AN100" ca="1">_xlfn.SORTBY(Y$6:AF$6,Y100:AF100)</f>
        <v>8</v>
      </c>
      <c r="AH100" s="225">
        <f ca="1"/>
        <v>6</v>
      </c>
      <c r="AI100" s="225">
        <f ca="1"/>
        <v>4</v>
      </c>
      <c r="AJ100" s="225">
        <f ca="1"/>
        <v>7</v>
      </c>
      <c r="AK100" s="225">
        <f ca="1"/>
        <v>3</v>
      </c>
      <c r="AL100" s="226">
        <f ca="1"/>
        <v>5</v>
      </c>
      <c r="AM100" s="226">
        <f ca="1"/>
        <v>2</v>
      </c>
      <c r="AN100" s="226">
        <f ca="1"/>
        <v>1</v>
      </c>
      <c r="AO100" s="225">
        <f t="shared" ca="1" si="123"/>
        <v>2</v>
      </c>
      <c r="AP100" s="225">
        <f t="shared" ca="1" si="106"/>
        <v>1</v>
      </c>
      <c r="AQ100" s="289">
        <f t="shared" ca="1" si="107"/>
        <v>2</v>
      </c>
      <c r="AR100" s="227">
        <f t="shared" ca="1" si="108"/>
        <v>1</v>
      </c>
      <c r="AS100" s="228">
        <f t="shared" ca="1" si="124"/>
        <v>1</v>
      </c>
      <c r="AT100" s="229">
        <f t="shared" ca="1" si="109"/>
        <v>0</v>
      </c>
      <c r="AU100" s="223">
        <f t="shared" ca="1" si="110"/>
        <v>61.947527649433987</v>
      </c>
      <c r="AV100" s="7">
        <f ca="1"/>
        <v>36.671925844429659</v>
      </c>
      <c r="AW100" s="7">
        <f ca="1"/>
        <v>2</v>
      </c>
      <c r="AX100" s="7">
        <f ca="1"/>
        <v>1</v>
      </c>
      <c r="AY100" s="7">
        <f ca="1"/>
        <v>1</v>
      </c>
      <c r="AZ100" s="7">
        <f ca="1"/>
        <v>0</v>
      </c>
      <c r="BA100" s="7">
        <f t="shared" ca="1" si="111"/>
        <v>36.671925844429659</v>
      </c>
      <c r="BB100" s="7">
        <f t="shared" ca="1" si="112"/>
        <v>36.671925844429659</v>
      </c>
      <c r="BC100" s="7">
        <f t="shared" ca="1" si="113"/>
        <v>66.666666666666657</v>
      </c>
      <c r="BD100" s="7">
        <f t="shared" ca="1" si="125"/>
        <v>33.333333333333329</v>
      </c>
      <c r="BE100" s="7">
        <f t="shared" ca="1" si="126"/>
        <v>33.333333333333329</v>
      </c>
      <c r="BF100" s="7">
        <f t="shared" ca="1" si="127"/>
        <v>0</v>
      </c>
      <c r="BG100" s="7"/>
      <c r="BH100" s="7"/>
    </row>
    <row r="101" spans="1:60" x14ac:dyDescent="0.25">
      <c r="A101" s="181">
        <f t="shared" ca="1" si="129"/>
        <v>6.8503595749569657E-2</v>
      </c>
      <c r="B101" s="7">
        <f t="shared" ca="1" si="129"/>
        <v>0.85980871772485756</v>
      </c>
      <c r="C101" s="7">
        <f t="shared" ca="1" si="129"/>
        <v>0.33600995436436343</v>
      </c>
      <c r="D101" s="188">
        <f t="shared" ca="1" si="129"/>
        <v>0.54458963616147593</v>
      </c>
      <c r="E101" s="7">
        <f t="shared" ca="1" si="129"/>
        <v>9.9075567671084667E-3</v>
      </c>
      <c r="F101" s="7">
        <f t="shared" ca="1" si="129"/>
        <v>0.14972699933514719</v>
      </c>
      <c r="G101" s="7">
        <f t="shared" ca="1" si="129"/>
        <v>0.77554228535070535</v>
      </c>
      <c r="H101" s="186">
        <f t="shared" ca="1" si="129"/>
        <v>3.7570388897642165E-2</v>
      </c>
      <c r="I101" s="16">
        <f t="shared" ca="1" si="90"/>
        <v>4.7952517024698757E-2</v>
      </c>
      <c r="J101" s="16">
        <f t="shared" ca="1" si="91"/>
        <v>1.1177513330423148</v>
      </c>
      <c r="K101" s="16">
        <f t="shared" ca="1" si="92"/>
        <v>0.23520696805505439</v>
      </c>
      <c r="L101" s="196">
        <f t="shared" ca="1" si="93"/>
        <v>0.70796652700991869</v>
      </c>
      <c r="M101" s="16">
        <f t="shared" ca="1" si="94"/>
        <v>1.2879823797241008E-2</v>
      </c>
      <c r="N101" s="16">
        <f t="shared" ca="1" si="95"/>
        <v>0.19464509913569136</v>
      </c>
      <c r="O101" s="16">
        <f t="shared" ca="1" si="96"/>
        <v>0.54287959974549371</v>
      </c>
      <c r="P101" s="16">
        <f t="shared" ca="1" si="97"/>
        <v>4.8841505566934819E-2</v>
      </c>
      <c r="Q101" s="181">
        <f t="shared" ca="1" si="115"/>
        <v>4.2900881087907787E-2</v>
      </c>
      <c r="R101" s="7">
        <f t="shared" ca="1" si="116"/>
        <v>1</v>
      </c>
      <c r="S101" s="7">
        <f t="shared" ca="1" si="117"/>
        <v>0.21042870726431076</v>
      </c>
      <c r="T101" s="188">
        <f t="shared" ca="1" si="118"/>
        <v>0.63338464118218785</v>
      </c>
      <c r="U101" s="7">
        <f t="shared" ca="1" si="119"/>
        <v>1.1522977800603004E-2</v>
      </c>
      <c r="V101" s="7">
        <f t="shared" ca="1" si="120"/>
        <v>0.17413989443063602</v>
      </c>
      <c r="W101" s="7">
        <f t="shared" ca="1" si="121"/>
        <v>0.48568906490844854</v>
      </c>
      <c r="X101" s="7">
        <f t="shared" ca="1" si="122"/>
        <v>4.36962176855537E-2</v>
      </c>
      <c r="Y101" s="181">
        <f t="shared" ca="1" si="98"/>
        <v>0.9109763650972118</v>
      </c>
      <c r="Z101" s="8">
        <f t="shared" ca="1" si="99"/>
        <v>1</v>
      </c>
      <c r="AA101" s="154">
        <f t="shared" ca="1" si="100"/>
        <v>0.46539380647836492</v>
      </c>
      <c r="AB101" s="188">
        <f t="shared" ca="1" si="101"/>
        <v>0.19358802291338162</v>
      </c>
      <c r="AC101" s="154">
        <f t="shared" ca="1" si="102"/>
        <v>0.32241474887690286</v>
      </c>
      <c r="AD101" s="154">
        <f t="shared" ca="1" si="103"/>
        <v>0.28695332724126144</v>
      </c>
      <c r="AE101" s="154">
        <f t="shared" ca="1" si="104"/>
        <v>0.36430887779255133</v>
      </c>
      <c r="AF101" s="186">
        <f t="shared" ca="1" si="105"/>
        <v>0.68779844614904484</v>
      </c>
      <c r="AG101" s="225" cm="1">
        <f t="array" aca="1" ref="AG101:AN101" ca="1">_xlfn.SORTBY(Y$6:AF$6,Y101:AF101)</f>
        <v>4</v>
      </c>
      <c r="AH101" s="225">
        <f ca="1"/>
        <v>6</v>
      </c>
      <c r="AI101" s="225">
        <f ca="1"/>
        <v>5</v>
      </c>
      <c r="AJ101" s="225">
        <f ca="1"/>
        <v>7</v>
      </c>
      <c r="AK101" s="225">
        <f ca="1"/>
        <v>3</v>
      </c>
      <c r="AL101" s="226">
        <f ca="1"/>
        <v>8</v>
      </c>
      <c r="AM101" s="226">
        <f ca="1"/>
        <v>1</v>
      </c>
      <c r="AN101" s="226">
        <f ca="1"/>
        <v>2</v>
      </c>
      <c r="AO101" s="225">
        <f t="shared" ca="1" si="123"/>
        <v>2</v>
      </c>
      <c r="AP101" s="225">
        <f t="shared" ca="1" si="106"/>
        <v>1</v>
      </c>
      <c r="AQ101" s="289">
        <f t="shared" ca="1" si="107"/>
        <v>2</v>
      </c>
      <c r="AR101" s="227">
        <f t="shared" ca="1" si="108"/>
        <v>1</v>
      </c>
      <c r="AS101" s="228">
        <f t="shared" ca="1" si="124"/>
        <v>1</v>
      </c>
      <c r="AT101" s="229">
        <f t="shared" ca="1" si="109"/>
        <v>0</v>
      </c>
      <c r="AU101" s="223">
        <f t="shared" ca="1" si="110"/>
        <v>32.522029804495595</v>
      </c>
      <c r="AV101" s="7">
        <f ca="1"/>
        <v>36.725871767420223</v>
      </c>
      <c r="AW101" s="7">
        <f ca="1"/>
        <v>2</v>
      </c>
      <c r="AX101" s="7">
        <f ca="1"/>
        <v>1</v>
      </c>
      <c r="AY101" s="7">
        <f ca="1"/>
        <v>3</v>
      </c>
      <c r="AZ101" s="7">
        <f ca="1"/>
        <v>0</v>
      </c>
      <c r="BA101" s="7">
        <f t="shared" ca="1" si="111"/>
        <v>36.725871767420223</v>
      </c>
      <c r="BB101" s="7">
        <f t="shared" ca="1" si="112"/>
        <v>36.725871767420223</v>
      </c>
      <c r="BC101" s="7">
        <f t="shared" ca="1" si="113"/>
        <v>68.75</v>
      </c>
      <c r="BD101" s="7">
        <f t="shared" ca="1" si="125"/>
        <v>33.333333333333329</v>
      </c>
      <c r="BE101" s="7">
        <f t="shared" ca="1" si="126"/>
        <v>35.416666666666671</v>
      </c>
      <c r="BF101" s="7">
        <f t="shared" ca="1" si="127"/>
        <v>0</v>
      </c>
      <c r="BG101" s="7"/>
      <c r="BH101" s="7"/>
    </row>
    <row r="102" spans="1:60" x14ac:dyDescent="0.25">
      <c r="A102" s="181">
        <f t="shared" ca="1" si="129"/>
        <v>0.78614658167512375</v>
      </c>
      <c r="B102" s="7">
        <f t="shared" ca="1" si="129"/>
        <v>0.3036516126188914</v>
      </c>
      <c r="C102" s="7">
        <f t="shared" ca="1" si="129"/>
        <v>0.21395991102557815</v>
      </c>
      <c r="D102" s="188">
        <f t="shared" ca="1" si="129"/>
        <v>0.27674846700132716</v>
      </c>
      <c r="E102" s="7">
        <f t="shared" ca="1" si="129"/>
        <v>1.6222398342060258E-2</v>
      </c>
      <c r="F102" s="7">
        <f t="shared" ca="1" si="129"/>
        <v>3.6744268658379868E-2</v>
      </c>
      <c r="G102" s="7">
        <f t="shared" ca="1" si="129"/>
        <v>5.1205708352517077E-3</v>
      </c>
      <c r="H102" s="186">
        <f t="shared" ca="1" si="129"/>
        <v>1.5153218363628689E-2</v>
      </c>
      <c r="I102" s="16">
        <f t="shared" ca="1" si="90"/>
        <v>0.55030260717258661</v>
      </c>
      <c r="J102" s="16">
        <f t="shared" ca="1" si="91"/>
        <v>0.39474709640455885</v>
      </c>
      <c r="K102" s="16">
        <f t="shared" ca="1" si="92"/>
        <v>0.1497719377179047</v>
      </c>
      <c r="L102" s="196">
        <f t="shared" ca="1" si="93"/>
        <v>0.35977300710172533</v>
      </c>
      <c r="M102" s="16">
        <f t="shared" ca="1" si="94"/>
        <v>1.135567883944218E-2</v>
      </c>
      <c r="N102" s="16">
        <f t="shared" ca="1" si="95"/>
        <v>2.5720988060865906E-2</v>
      </c>
      <c r="O102" s="16">
        <f t="shared" ca="1" si="96"/>
        <v>3.5843995846761953E-3</v>
      </c>
      <c r="P102" s="16">
        <f t="shared" ca="1" si="97"/>
        <v>1.9699183872717296E-2</v>
      </c>
      <c r="Q102" s="181">
        <f t="shared" ca="1" si="115"/>
        <v>1</v>
      </c>
      <c r="R102" s="7">
        <f t="shared" ca="1" si="116"/>
        <v>0.71732732365695984</v>
      </c>
      <c r="S102" s="7">
        <f t="shared" ca="1" si="117"/>
        <v>0.27216287141982054</v>
      </c>
      <c r="T102" s="188">
        <f t="shared" ca="1" si="118"/>
        <v>0.65377303762054118</v>
      </c>
      <c r="U102" s="7">
        <f t="shared" ca="1" si="119"/>
        <v>2.0635335343560889E-2</v>
      </c>
      <c r="V102" s="7">
        <f t="shared" ca="1" si="120"/>
        <v>4.673971688598462E-2</v>
      </c>
      <c r="W102" s="7">
        <f t="shared" ca="1" si="121"/>
        <v>6.5135064561888424E-3</v>
      </c>
      <c r="X102" s="7">
        <f t="shared" ca="1" si="122"/>
        <v>3.5797002623575096E-2</v>
      </c>
      <c r="Y102" s="181">
        <f t="shared" ca="1" si="98"/>
        <v>1</v>
      </c>
      <c r="Z102" s="8">
        <f t="shared" ca="1" si="99"/>
        <v>0.83142920875608728</v>
      </c>
      <c r="AA102" s="154">
        <f t="shared" ca="1" si="100"/>
        <v>0.70790342672888462</v>
      </c>
      <c r="AB102" s="188">
        <f t="shared" ca="1" si="101"/>
        <v>0.30864093380459912</v>
      </c>
      <c r="AC102" s="154">
        <f t="shared" ca="1" si="102"/>
        <v>0.97247170697342522</v>
      </c>
      <c r="AD102" s="154">
        <f t="shared" ca="1" si="103"/>
        <v>0.17348103774424606</v>
      </c>
      <c r="AE102" s="154">
        <f t="shared" ca="1" si="104"/>
        <v>0.32763442515952573</v>
      </c>
      <c r="AF102" s="186">
        <f t="shared" ca="1" si="105"/>
        <v>0.16925294366053206</v>
      </c>
      <c r="AG102" s="225" cm="1">
        <f t="array" aca="1" ref="AG102:AN102" ca="1">_xlfn.SORTBY(Y$6:AF$6,Y102:AF102)</f>
        <v>8</v>
      </c>
      <c r="AH102" s="225">
        <f ca="1"/>
        <v>6</v>
      </c>
      <c r="AI102" s="225">
        <f ca="1"/>
        <v>4</v>
      </c>
      <c r="AJ102" s="225">
        <f ca="1"/>
        <v>7</v>
      </c>
      <c r="AK102" s="225">
        <f ca="1"/>
        <v>3</v>
      </c>
      <c r="AL102" s="226">
        <f ca="1"/>
        <v>2</v>
      </c>
      <c r="AM102" s="226">
        <f ca="1"/>
        <v>5</v>
      </c>
      <c r="AN102" s="226">
        <f ca="1"/>
        <v>1</v>
      </c>
      <c r="AO102" s="225">
        <f t="shared" ca="1" si="123"/>
        <v>2</v>
      </c>
      <c r="AP102" s="225">
        <f t="shared" ca="1" si="106"/>
        <v>1</v>
      </c>
      <c r="AQ102" s="289">
        <f t="shared" ca="1" si="107"/>
        <v>2</v>
      </c>
      <c r="AR102" s="227">
        <f t="shared" ca="1" si="108"/>
        <v>1</v>
      </c>
      <c r="AS102" s="228">
        <f t="shared" ca="1" si="124"/>
        <v>1</v>
      </c>
      <c r="AT102" s="229">
        <f t="shared" ca="1" si="109"/>
        <v>0</v>
      </c>
      <c r="AU102" s="223">
        <f t="shared" ca="1" si="110"/>
        <v>34.411859925082886</v>
      </c>
      <c r="AV102" s="7">
        <f ca="1"/>
        <v>36.988219320717405</v>
      </c>
      <c r="AW102" s="7">
        <f ca="1"/>
        <v>3</v>
      </c>
      <c r="AX102" s="7">
        <f ca="1"/>
        <v>1</v>
      </c>
      <c r="AY102" s="7">
        <f ca="1"/>
        <v>0</v>
      </c>
      <c r="AZ102" s="7">
        <f ca="1"/>
        <v>0</v>
      </c>
      <c r="BA102" s="7">
        <f t="shared" ca="1" si="111"/>
        <v>36.988219320717405</v>
      </c>
      <c r="BB102" s="7">
        <f t="shared" ca="1" si="112"/>
        <v>36.988219320717405</v>
      </c>
      <c r="BC102" s="7">
        <f t="shared" ca="1" si="113"/>
        <v>68.75</v>
      </c>
      <c r="BD102" s="7">
        <f t="shared" ca="1" si="125"/>
        <v>37.5</v>
      </c>
      <c r="BE102" s="7">
        <f t="shared" ca="1" si="126"/>
        <v>31.25</v>
      </c>
      <c r="BF102" s="7">
        <f t="shared" ca="1" si="127"/>
        <v>0</v>
      </c>
      <c r="BG102" s="7"/>
      <c r="BH102" s="7"/>
    </row>
    <row r="103" spans="1:60" x14ac:dyDescent="0.25">
      <c r="A103" s="181">
        <f t="shared" ca="1" si="129"/>
        <v>3.5574105127497467E-3</v>
      </c>
      <c r="B103" s="7">
        <f t="shared" ca="1" si="129"/>
        <v>0.82294750491155866</v>
      </c>
      <c r="C103" s="7">
        <f t="shared" ca="1" si="129"/>
        <v>0.21002955914651644</v>
      </c>
      <c r="D103" s="188">
        <f t="shared" ca="1" si="129"/>
        <v>0.53357407102536525</v>
      </c>
      <c r="E103" s="7">
        <f t="shared" ca="1" si="129"/>
        <v>6.0295200655816721E-2</v>
      </c>
      <c r="F103" s="7">
        <f t="shared" ca="1" si="129"/>
        <v>4.3438379975783948E-4</v>
      </c>
      <c r="G103" s="7">
        <f t="shared" ca="1" si="129"/>
        <v>6.8882981135984607E-3</v>
      </c>
      <c r="H103" s="186">
        <f t="shared" ca="1" si="129"/>
        <v>0.92377558146832561</v>
      </c>
      <c r="I103" s="16">
        <f t="shared" ca="1" si="90"/>
        <v>4.6246336665746708E-3</v>
      </c>
      <c r="J103" s="16">
        <f t="shared" ca="1" si="91"/>
        <v>1.0698317563850264</v>
      </c>
      <c r="K103" s="16">
        <f t="shared" ca="1" si="92"/>
        <v>0.14702069140256149</v>
      </c>
      <c r="L103" s="196">
        <f t="shared" ca="1" si="93"/>
        <v>0.69364629233297481</v>
      </c>
      <c r="M103" s="16">
        <f t="shared" ca="1" si="94"/>
        <v>7.838376085256174E-2</v>
      </c>
      <c r="N103" s="16">
        <f t="shared" ca="1" si="95"/>
        <v>5.6469893968519129E-4</v>
      </c>
      <c r="O103" s="16">
        <f t="shared" ca="1" si="96"/>
        <v>4.8218086795189224E-3</v>
      </c>
      <c r="P103" s="16">
        <f t="shared" ca="1" si="97"/>
        <v>0.6466429070278279</v>
      </c>
      <c r="Q103" s="181">
        <f t="shared" ca="1" si="115"/>
        <v>4.322767237907912E-3</v>
      </c>
      <c r="R103" s="7">
        <f t="shared" ca="1" si="116"/>
        <v>1</v>
      </c>
      <c r="S103" s="7">
        <f t="shared" ca="1" si="117"/>
        <v>0.13742412348960931</v>
      </c>
      <c r="T103" s="188">
        <f t="shared" ca="1" si="118"/>
        <v>0.64836951061988801</v>
      </c>
      <c r="U103" s="7">
        <f t="shared" ca="1" si="119"/>
        <v>7.3267371607495885E-2</v>
      </c>
      <c r="V103" s="7">
        <f t="shared" ca="1" si="120"/>
        <v>5.2783901423277566E-4</v>
      </c>
      <c r="W103" s="7">
        <f t="shared" ca="1" si="121"/>
        <v>4.5070719304611678E-3</v>
      </c>
      <c r="X103" s="7">
        <f t="shared" ca="1" si="122"/>
        <v>0.60443420488174848</v>
      </c>
      <c r="Y103" s="181">
        <f t="shared" ca="1" si="98"/>
        <v>0.41828120756032106</v>
      </c>
      <c r="Z103" s="8">
        <f t="shared" ca="1" si="99"/>
        <v>1</v>
      </c>
      <c r="AA103" s="154">
        <f t="shared" ca="1" si="100"/>
        <v>0.3728329944171157</v>
      </c>
      <c r="AB103" s="188">
        <f t="shared" ca="1" si="101"/>
        <v>0.22651924058132328</v>
      </c>
      <c r="AC103" s="154">
        <f t="shared" ca="1" si="102"/>
        <v>0.48048973413499951</v>
      </c>
      <c r="AD103" s="154">
        <f t="shared" ca="1" si="103"/>
        <v>0.72201165786937271</v>
      </c>
      <c r="AE103" s="154">
        <f t="shared" ca="1" si="104"/>
        <v>0.56566034321260528</v>
      </c>
      <c r="AF103" s="186">
        <f t="shared" ca="1" si="105"/>
        <v>0.35109508459351146</v>
      </c>
      <c r="AG103" s="225" cm="1">
        <f t="array" aca="1" ref="AG103:AN103" ca="1">_xlfn.SORTBY(Y$6:AF$6,Y103:AF103)</f>
        <v>4</v>
      </c>
      <c r="AH103" s="225">
        <f ca="1"/>
        <v>8</v>
      </c>
      <c r="AI103" s="225">
        <f ca="1"/>
        <v>3</v>
      </c>
      <c r="AJ103" s="225">
        <f ca="1"/>
        <v>1</v>
      </c>
      <c r="AK103" s="225">
        <f ca="1"/>
        <v>5</v>
      </c>
      <c r="AL103" s="226">
        <f ca="1"/>
        <v>7</v>
      </c>
      <c r="AM103" s="226">
        <f ca="1"/>
        <v>6</v>
      </c>
      <c r="AN103" s="226">
        <f ca="1"/>
        <v>2</v>
      </c>
      <c r="AO103" s="225">
        <f t="shared" ca="1" si="123"/>
        <v>1</v>
      </c>
      <c r="AP103" s="225">
        <f t="shared" ca="1" si="106"/>
        <v>2</v>
      </c>
      <c r="AQ103" s="289">
        <f t="shared" ca="1" si="107"/>
        <v>1</v>
      </c>
      <c r="AR103" s="227">
        <f t="shared" ca="1" si="108"/>
        <v>-1</v>
      </c>
      <c r="AS103" s="228">
        <f t="shared" ca="1" si="124"/>
        <v>0</v>
      </c>
      <c r="AT103" s="229">
        <f t="shared" ca="1" si="109"/>
        <v>0</v>
      </c>
      <c r="AU103" s="223">
        <f t="shared" ca="1" si="110"/>
        <v>30.910661109766792</v>
      </c>
      <c r="AV103" s="7">
        <f ca="1"/>
        <v>37.022680325999922</v>
      </c>
      <c r="AW103" s="7">
        <f ca="1"/>
        <v>2</v>
      </c>
      <c r="AX103" s="7">
        <f ca="1"/>
        <v>-1</v>
      </c>
      <c r="AY103" s="7">
        <f ca="1"/>
        <v>1</v>
      </c>
      <c r="AZ103" s="7">
        <f ca="1"/>
        <v>0</v>
      </c>
      <c r="BA103" s="7">
        <f t="shared" ca="1" si="111"/>
        <v>37.022680325999922</v>
      </c>
      <c r="BB103" s="7">
        <f t="shared" ca="1" si="112"/>
        <v>37.022680325999922</v>
      </c>
      <c r="BC103" s="7">
        <f t="shared" ca="1" si="113"/>
        <v>70.833333333333343</v>
      </c>
      <c r="BD103" s="7">
        <f t="shared" ca="1" si="125"/>
        <v>45.833333333333329</v>
      </c>
      <c r="BE103" s="7">
        <f t="shared" ca="1" si="126"/>
        <v>31.25</v>
      </c>
      <c r="BF103" s="7">
        <f t="shared" ca="1" si="127"/>
        <v>0</v>
      </c>
      <c r="BG103" s="7"/>
      <c r="BH103" s="7"/>
    </row>
    <row r="104" spans="1:60" x14ac:dyDescent="0.25">
      <c r="A104" s="181">
        <f t="shared" ca="1" si="129"/>
        <v>1.5017456238979696E-3</v>
      </c>
      <c r="B104" s="7">
        <f t="shared" ca="1" si="129"/>
        <v>2.3383870261081186E-3</v>
      </c>
      <c r="C104" s="7">
        <f t="shared" ca="1" si="129"/>
        <v>7.1914002740878441E-3</v>
      </c>
      <c r="D104" s="188">
        <f t="shared" ca="1" si="129"/>
        <v>0.63904150723411712</v>
      </c>
      <c r="E104" s="7">
        <f t="shared" ca="1" si="129"/>
        <v>0.79708065868262568</v>
      </c>
      <c r="F104" s="7">
        <f t="shared" ca="1" si="129"/>
        <v>0.46045603325961759</v>
      </c>
      <c r="G104" s="7">
        <f t="shared" ca="1" si="129"/>
        <v>0.82289269250433739</v>
      </c>
      <c r="H104" s="186">
        <f t="shared" ca="1" si="129"/>
        <v>7.6760167072853172E-2</v>
      </c>
      <c r="I104" s="16">
        <f t="shared" ref="I104:I135" ca="1" si="130">A104*(1+$AS$4*SIGN(ABS($AS$3))*(SIGN(RAND()-0.5)))</f>
        <v>1.0512219367285786E-3</v>
      </c>
      <c r="J104" s="16">
        <f t="shared" ref="J104:J135" ca="1" si="131">B104*(1+$AS$4*SIGN(ABS($AS$3))*(SIGN(RAND()-0.5)))</f>
        <v>1.636870918275683E-3</v>
      </c>
      <c r="K104" s="16">
        <f t="shared" ref="K104:K135" ca="1" si="132">C104*(1+$AS$4*SIGN(ABS($AS$3))*(SIGN(RAND()-0.5)))</f>
        <v>5.0339801918614906E-3</v>
      </c>
      <c r="L104" s="196">
        <f t="shared" ref="L104:L135" ca="1" si="133">D104*(1+$AS$4*SIGN(ABS($AS$3))*(SIGN(RAND()-0.5)))</f>
        <v>0.83075395940435226</v>
      </c>
      <c r="M104" s="16">
        <f t="shared" ref="M104:M135" ca="1" si="134">E104*(1+$AS$4*SIGN(ABS($AS$3))*(SIGN(RAND()-0.5)))</f>
        <v>1.0362048562874133</v>
      </c>
      <c r="N104" s="16">
        <f t="shared" ref="N104:N135" ca="1" si="135">F104*(1+$AS$4*SIGN(ABS($AS$3))*(SIGN(RAND()-0.5)))</f>
        <v>0.59859284323750284</v>
      </c>
      <c r="O104" s="16">
        <f t="shared" ref="O104:O135" ca="1" si="136">G104*(1+$AS$4*SIGN(ABS($AS$3))*(SIGN(RAND()-0.5)))</f>
        <v>1.0697605002556387</v>
      </c>
      <c r="P104" s="16">
        <f t="shared" ref="P104:P135" ca="1" si="137">H104*(1+$AS$4*SIGN(ABS($AS$3))*(SIGN(RAND()-0.5)))</f>
        <v>9.9788217194709122E-2</v>
      </c>
      <c r="Q104" s="181">
        <f t="shared" ca="1" si="115"/>
        <v>9.8267036077455644E-4</v>
      </c>
      <c r="R104" s="7">
        <f t="shared" ca="1" si="116"/>
        <v>1.5301283959208841E-3</v>
      </c>
      <c r="S104" s="7">
        <f t="shared" ca="1" si="117"/>
        <v>4.7057076706968799E-3</v>
      </c>
      <c r="T104" s="188">
        <f t="shared" ca="1" si="118"/>
        <v>0.77657939249563668</v>
      </c>
      <c r="U104" s="7">
        <f t="shared" ca="1" si="119"/>
        <v>0.96863256405503229</v>
      </c>
      <c r="V104" s="7">
        <f t="shared" ca="1" si="120"/>
        <v>0.55955781045800268</v>
      </c>
      <c r="W104" s="7">
        <f t="shared" ca="1" si="121"/>
        <v>1</v>
      </c>
      <c r="X104" s="7">
        <f t="shared" ca="1" si="122"/>
        <v>9.3280895275964018E-2</v>
      </c>
      <c r="Y104" s="181">
        <f t="shared" ref="Y104:Y135" ca="1" si="138">0.5+Q104/2+(RAND()-0.5)*(1-Q104)*$AP$5</f>
        <v>0.5874856420697363</v>
      </c>
      <c r="Z104" s="8">
        <f t="shared" ref="Z104:Z135" ca="1" si="139">0.5+R104/2+(RAND()-0.5)*(1-R104)*$AP$5</f>
        <v>0.1118694370054501</v>
      </c>
      <c r="AA104" s="154">
        <f t="shared" ref="AA104:AA135" ca="1" si="140">0.5+S104/2+(RAND()-0.5)*(1-S104)*$AP$5</f>
        <v>0.601668264521251</v>
      </c>
      <c r="AB104" s="188">
        <f t="shared" ref="AB104:AB135" ca="1" si="141">0.5-T104/2+(RAND()-0.5)*(1-T104)*$AP$5</f>
        <v>7.2797457253638731E-2</v>
      </c>
      <c r="AC104" s="154">
        <f t="shared" ref="AC104:AC135" ca="1" si="142">0.5-U104/2+(RAND()-0.5)*(1-U104)*$AP$5</f>
        <v>1.4530102387985898E-2</v>
      </c>
      <c r="AD104" s="154">
        <f t="shared" ref="AD104:AD135" ca="1" si="143">0.5-V104/2+(RAND()-0.5)*(1-V104)*$AP$5</f>
        <v>0.27151755681604306</v>
      </c>
      <c r="AE104" s="154">
        <f t="shared" ref="AE104:AE135" ca="1" si="144">0.5-W104/2+(RAND()-0.5)*(1-W104)*$AP$5</f>
        <v>0</v>
      </c>
      <c r="AF104" s="186">
        <f t="shared" ref="AF104:AF135" ca="1" si="145">0.5-X104/2+(RAND()-0.5)*(1-X104)*$AP$5</f>
        <v>6.3501397091839273E-2</v>
      </c>
      <c r="AG104" s="225" cm="1">
        <f t="array" aca="1" ref="AG104:AN104" ca="1">_xlfn.SORTBY(Y$6:AF$6,Y104:AF104)</f>
        <v>7</v>
      </c>
      <c r="AH104" s="225">
        <f ca="1"/>
        <v>5</v>
      </c>
      <c r="AI104" s="225">
        <f ca="1"/>
        <v>8</v>
      </c>
      <c r="AJ104" s="225">
        <f ca="1"/>
        <v>4</v>
      </c>
      <c r="AK104" s="225">
        <f ca="1"/>
        <v>2</v>
      </c>
      <c r="AL104" s="226">
        <f ca="1"/>
        <v>6</v>
      </c>
      <c r="AM104" s="226">
        <f ca="1"/>
        <v>1</v>
      </c>
      <c r="AN104" s="226">
        <f ca="1"/>
        <v>3</v>
      </c>
      <c r="AO104" s="225">
        <f t="shared" ca="1" si="123"/>
        <v>2</v>
      </c>
      <c r="AP104" s="225">
        <f t="shared" ref="AP104:AP135" ca="1" si="146">3-AO104</f>
        <v>1</v>
      </c>
      <c r="AQ104" s="289">
        <f t="shared" ref="AQ104:AQ135" ca="1" si="147">AO104</f>
        <v>2</v>
      </c>
      <c r="AR104" s="227">
        <f t="shared" ref="AR104:AR135" ca="1" si="148">AO104-AP104</f>
        <v>1</v>
      </c>
      <c r="AS104" s="228">
        <f t="shared" ca="1" si="124"/>
        <v>1</v>
      </c>
      <c r="AT104" s="229">
        <f t="shared" ref="AT104:AT135" ca="1" si="149">3*DELTA(AL104*AM104*AN104,6)</f>
        <v>0</v>
      </c>
      <c r="AU104" s="223">
        <f t="shared" ref="AU104:AU135" ca="1" si="150">100*AVERAGE(Q104:X104)</f>
        <v>42.565864608900348</v>
      </c>
      <c r="AV104" s="7">
        <f ca="1"/>
        <v>37.043570376802897</v>
      </c>
      <c r="AW104" s="7">
        <f ca="1"/>
        <v>3</v>
      </c>
      <c r="AX104" s="7">
        <f ca="1"/>
        <v>1</v>
      </c>
      <c r="AY104" s="7">
        <f ca="1"/>
        <v>1</v>
      </c>
      <c r="AZ104" s="7">
        <f ca="1"/>
        <v>0</v>
      </c>
      <c r="BA104" s="7">
        <f t="shared" ca="1" si="111"/>
        <v>37.043570376802897</v>
      </c>
      <c r="BB104" s="7">
        <f t="shared" ca="1" si="112"/>
        <v>37.043570376802897</v>
      </c>
      <c r="BC104" s="7">
        <f t="shared" ca="1" si="113"/>
        <v>70.833333333333343</v>
      </c>
      <c r="BD104" s="7">
        <f t="shared" ca="1" si="125"/>
        <v>45.833333333333329</v>
      </c>
      <c r="BE104" s="7">
        <f t="shared" ca="1" si="126"/>
        <v>35.416666666666671</v>
      </c>
      <c r="BF104" s="7">
        <f t="shared" ca="1" si="127"/>
        <v>0</v>
      </c>
      <c r="BG104" s="7"/>
      <c r="BH104" s="7"/>
    </row>
    <row r="105" spans="1:60" x14ac:dyDescent="0.25">
      <c r="A105" s="181">
        <f t="shared" ca="1" si="129"/>
        <v>0.30264124097685852</v>
      </c>
      <c r="B105" s="7">
        <f t="shared" ca="1" si="129"/>
        <v>8.380588615248851E-4</v>
      </c>
      <c r="C105" s="7">
        <f t="shared" ca="1" si="129"/>
        <v>0.15261118767625595</v>
      </c>
      <c r="D105" s="188">
        <f t="shared" ca="1" si="129"/>
        <v>1.5298611034545728E-3</v>
      </c>
      <c r="E105" s="7">
        <f t="shared" ca="1" si="129"/>
        <v>4.8323154863357212E-2</v>
      </c>
      <c r="F105" s="7">
        <f t="shared" ca="1" si="129"/>
        <v>0.21766888812219803</v>
      </c>
      <c r="G105" s="7">
        <f t="shared" ca="1" si="129"/>
        <v>9.1901234162169387E-2</v>
      </c>
      <c r="H105" s="186">
        <f t="shared" ca="1" si="129"/>
        <v>0.1157808560770517</v>
      </c>
      <c r="I105" s="16">
        <f t="shared" ca="1" si="130"/>
        <v>0.21184886868380096</v>
      </c>
      <c r="J105" s="16">
        <f t="shared" ca="1" si="131"/>
        <v>1.0894765199823506E-3</v>
      </c>
      <c r="K105" s="16">
        <f t="shared" ca="1" si="132"/>
        <v>0.19839454397913275</v>
      </c>
      <c r="L105" s="196">
        <f t="shared" ca="1" si="133"/>
        <v>1.9888194344909447E-3</v>
      </c>
      <c r="M105" s="16">
        <f t="shared" ca="1" si="134"/>
        <v>6.2820101322364374E-2</v>
      </c>
      <c r="N105" s="16">
        <f t="shared" ca="1" si="135"/>
        <v>0.15236822168553862</v>
      </c>
      <c r="O105" s="16">
        <f t="shared" ca="1" si="136"/>
        <v>0.11947160441082021</v>
      </c>
      <c r="P105" s="16">
        <f t="shared" ca="1" si="137"/>
        <v>8.1046599253936188E-2</v>
      </c>
      <c r="Q105" s="181">
        <f t="shared" ca="1" si="115"/>
        <v>1</v>
      </c>
      <c r="R105" s="7">
        <f t="shared" ca="1" si="116"/>
        <v>5.1427063394351635E-3</v>
      </c>
      <c r="S105" s="7">
        <f t="shared" ca="1" si="117"/>
        <v>0.93649092965065717</v>
      </c>
      <c r="T105" s="188">
        <f t="shared" ca="1" si="118"/>
        <v>9.3879162388135987E-3</v>
      </c>
      <c r="U105" s="7">
        <f t="shared" ca="1" si="119"/>
        <v>0.29653262588873064</v>
      </c>
      <c r="V105" s="7">
        <f t="shared" ca="1" si="120"/>
        <v>0.71923075460440011</v>
      </c>
      <c r="W105" s="7">
        <f t="shared" ca="1" si="121"/>
        <v>0.56394733261068208</v>
      </c>
      <c r="X105" s="7">
        <f t="shared" ca="1" si="122"/>
        <v>0.38256800594438778</v>
      </c>
      <c r="Y105" s="181">
        <f t="shared" ca="1" si="138"/>
        <v>1</v>
      </c>
      <c r="Z105" s="8">
        <f t="shared" ca="1" si="139"/>
        <v>9.4422429709557387E-2</v>
      </c>
      <c r="AA105" s="154">
        <f t="shared" ca="1" si="140"/>
        <v>0.98581845404446489</v>
      </c>
      <c r="AB105" s="188">
        <f t="shared" ca="1" si="141"/>
        <v>0.26835943388692385</v>
      </c>
      <c r="AC105" s="154">
        <f t="shared" ca="1" si="142"/>
        <v>9.8198519930346451E-3</v>
      </c>
      <c r="AD105" s="154">
        <f t="shared" ca="1" si="143"/>
        <v>0.27139582138982687</v>
      </c>
      <c r="AE105" s="154">
        <f t="shared" ca="1" si="144"/>
        <v>8.0019413411801799E-2</v>
      </c>
      <c r="AF105" s="186">
        <f t="shared" ca="1" si="145"/>
        <v>0.36362923841408301</v>
      </c>
      <c r="AG105" s="225" cm="1">
        <f t="array" aca="1" ref="AG105:AN105" ca="1">_xlfn.SORTBY(Y$6:AF$6,Y105:AF105)</f>
        <v>5</v>
      </c>
      <c r="AH105" s="225">
        <f ca="1"/>
        <v>7</v>
      </c>
      <c r="AI105" s="225">
        <f ca="1"/>
        <v>2</v>
      </c>
      <c r="AJ105" s="225">
        <f ca="1"/>
        <v>4</v>
      </c>
      <c r="AK105" s="225">
        <f ca="1"/>
        <v>6</v>
      </c>
      <c r="AL105" s="226">
        <f ca="1"/>
        <v>8</v>
      </c>
      <c r="AM105" s="226">
        <f ca="1"/>
        <v>3</v>
      </c>
      <c r="AN105" s="226">
        <f ca="1"/>
        <v>1</v>
      </c>
      <c r="AO105" s="225">
        <f t="shared" ca="1" si="123"/>
        <v>2</v>
      </c>
      <c r="AP105" s="225">
        <f t="shared" ca="1" si="146"/>
        <v>1</v>
      </c>
      <c r="AQ105" s="289">
        <f t="shared" ca="1" si="147"/>
        <v>2</v>
      </c>
      <c r="AR105" s="227">
        <f t="shared" ca="1" si="148"/>
        <v>1</v>
      </c>
      <c r="AS105" s="228">
        <f t="shared" ca="1" si="124"/>
        <v>1</v>
      </c>
      <c r="AT105" s="229">
        <f t="shared" ca="1" si="149"/>
        <v>0</v>
      </c>
      <c r="AU105" s="223">
        <f t="shared" ca="1" si="150"/>
        <v>48.916253390963824</v>
      </c>
      <c r="AV105" s="7">
        <f ca="1"/>
        <v>37.080402685379688</v>
      </c>
      <c r="AW105" s="7">
        <f ca="1"/>
        <v>3</v>
      </c>
      <c r="AX105" s="7">
        <f ca="1"/>
        <v>1</v>
      </c>
      <c r="AY105" s="7">
        <f ca="1"/>
        <v>1</v>
      </c>
      <c r="AZ105" s="7">
        <f ca="1"/>
        <v>0</v>
      </c>
      <c r="BA105" s="7">
        <f t="shared" ca="1" si="111"/>
        <v>37.080402685379688</v>
      </c>
      <c r="BB105" s="7">
        <f t="shared" ca="1" si="112"/>
        <v>37.080402685379688</v>
      </c>
      <c r="BC105" s="7">
        <f t="shared" ca="1" si="113"/>
        <v>70.833333333333343</v>
      </c>
      <c r="BD105" s="7">
        <f t="shared" ca="1" si="125"/>
        <v>37.5</v>
      </c>
      <c r="BE105" s="7">
        <f t="shared" ca="1" si="126"/>
        <v>37.5</v>
      </c>
      <c r="BF105" s="7">
        <f t="shared" ca="1" si="127"/>
        <v>0</v>
      </c>
      <c r="BG105" s="7"/>
      <c r="BH105" s="7"/>
    </row>
    <row r="106" spans="1:60" x14ac:dyDescent="0.25">
      <c r="A106" s="181">
        <f t="shared" ca="1" si="129"/>
        <v>0.45708026323882711</v>
      </c>
      <c r="B106" s="7">
        <f t="shared" ca="1" si="129"/>
        <v>0.53513676712523994</v>
      </c>
      <c r="C106" s="7">
        <f t="shared" ca="1" si="129"/>
        <v>0.1644254345281638</v>
      </c>
      <c r="D106" s="188">
        <f t="shared" ca="1" si="129"/>
        <v>5.0461587291438198E-4</v>
      </c>
      <c r="E106" s="7">
        <f t="shared" ca="1" si="129"/>
        <v>0.1261802818767718</v>
      </c>
      <c r="F106" s="7">
        <f t="shared" ca="1" si="129"/>
        <v>0.673839045048375</v>
      </c>
      <c r="G106" s="7">
        <f t="shared" ca="1" si="129"/>
        <v>0.24345591471276704</v>
      </c>
      <c r="H106" s="186">
        <f t="shared" ca="1" si="129"/>
        <v>0.27893402012052837</v>
      </c>
      <c r="I106" s="16">
        <f t="shared" ca="1" si="130"/>
        <v>0.31995618426717898</v>
      </c>
      <c r="J106" s="16">
        <f t="shared" ca="1" si="131"/>
        <v>0.37459573698766796</v>
      </c>
      <c r="K106" s="16">
        <f t="shared" ca="1" si="132"/>
        <v>0.21375306488661294</v>
      </c>
      <c r="L106" s="196">
        <f t="shared" ca="1" si="133"/>
        <v>6.5600063478869655E-4</v>
      </c>
      <c r="M106" s="16">
        <f t="shared" ca="1" si="134"/>
        <v>0.16403436643980335</v>
      </c>
      <c r="N106" s="16">
        <f t="shared" ca="1" si="135"/>
        <v>0.87599075856288755</v>
      </c>
      <c r="O106" s="16">
        <f t="shared" ca="1" si="136"/>
        <v>0.31649268912659717</v>
      </c>
      <c r="P106" s="16">
        <f t="shared" ca="1" si="137"/>
        <v>0.19525381408436984</v>
      </c>
      <c r="Q106" s="181">
        <f t="shared" ca="1" si="115"/>
        <v>0.36525063893606047</v>
      </c>
      <c r="R106" s="7">
        <f t="shared" ca="1" si="116"/>
        <v>0.42762521559270039</v>
      </c>
      <c r="S106" s="7">
        <f t="shared" ca="1" si="117"/>
        <v>0.24401292227932514</v>
      </c>
      <c r="T106" s="188">
        <f t="shared" ca="1" si="118"/>
        <v>7.4886707237060664E-4</v>
      </c>
      <c r="U106" s="7">
        <f t="shared" ca="1" si="119"/>
        <v>0.18725581843912487</v>
      </c>
      <c r="V106" s="7">
        <f t="shared" ca="1" si="120"/>
        <v>1</v>
      </c>
      <c r="W106" s="7">
        <f t="shared" ca="1" si="121"/>
        <v>0.36129683564906706</v>
      </c>
      <c r="X106" s="7">
        <f t="shared" ca="1" si="122"/>
        <v>0.22289483327962817</v>
      </c>
      <c r="Y106" s="181">
        <f t="shared" ca="1" si="138"/>
        <v>0.46196193413127495</v>
      </c>
      <c r="Z106" s="8">
        <f t="shared" ca="1" si="139"/>
        <v>0.61476426535435724</v>
      </c>
      <c r="AA106" s="154">
        <f t="shared" ca="1" si="140"/>
        <v>0.77810291848532009</v>
      </c>
      <c r="AB106" s="188">
        <f t="shared" ca="1" si="141"/>
        <v>0.54829948841651321</v>
      </c>
      <c r="AC106" s="154">
        <f t="shared" ca="1" si="142"/>
        <v>0.43890275583756805</v>
      </c>
      <c r="AD106" s="154">
        <f t="shared" ca="1" si="143"/>
        <v>0</v>
      </c>
      <c r="AE106" s="154">
        <f t="shared" ca="1" si="144"/>
        <v>0.2943243568493239</v>
      </c>
      <c r="AF106" s="186">
        <f t="shared" ca="1" si="145"/>
        <v>0.66054974026895885</v>
      </c>
      <c r="AG106" s="225" cm="1">
        <f t="array" aca="1" ref="AG106:AN106" ca="1">_xlfn.SORTBY(Y$6:AF$6,Y106:AF106)</f>
        <v>6</v>
      </c>
      <c r="AH106" s="225">
        <f ca="1"/>
        <v>7</v>
      </c>
      <c r="AI106" s="225">
        <f ca="1"/>
        <v>5</v>
      </c>
      <c r="AJ106" s="225">
        <f ca="1"/>
        <v>1</v>
      </c>
      <c r="AK106" s="225">
        <f ca="1"/>
        <v>4</v>
      </c>
      <c r="AL106" s="226">
        <f ca="1"/>
        <v>2</v>
      </c>
      <c r="AM106" s="226">
        <f ca="1"/>
        <v>8</v>
      </c>
      <c r="AN106" s="226">
        <f ca="1"/>
        <v>3</v>
      </c>
      <c r="AO106" s="225">
        <f t="shared" ca="1" si="123"/>
        <v>2</v>
      </c>
      <c r="AP106" s="225">
        <f t="shared" ca="1" si="146"/>
        <v>1</v>
      </c>
      <c r="AQ106" s="289">
        <f t="shared" ca="1" si="147"/>
        <v>2</v>
      </c>
      <c r="AR106" s="227">
        <f t="shared" ca="1" si="148"/>
        <v>1</v>
      </c>
      <c r="AS106" s="228">
        <f t="shared" ca="1" si="124"/>
        <v>1</v>
      </c>
      <c r="AT106" s="229">
        <f t="shared" ca="1" si="149"/>
        <v>0</v>
      </c>
      <c r="AU106" s="223">
        <f t="shared" ca="1" si="150"/>
        <v>35.113564140603458</v>
      </c>
      <c r="AV106" s="7">
        <f ca="1"/>
        <v>37.738458196860584</v>
      </c>
      <c r="AW106" s="7">
        <f ca="1"/>
        <v>2</v>
      </c>
      <c r="AX106" s="7">
        <f ca="1"/>
        <v>1</v>
      </c>
      <c r="AY106" s="7">
        <f ca="1"/>
        <v>1</v>
      </c>
      <c r="AZ106" s="7">
        <f ca="1"/>
        <v>0</v>
      </c>
      <c r="BA106" s="7">
        <f t="shared" ca="1" si="111"/>
        <v>37.738458196860584</v>
      </c>
      <c r="BB106" s="7">
        <f t="shared" ca="1" si="112"/>
        <v>37.738458196860584</v>
      </c>
      <c r="BC106" s="7">
        <f t="shared" ca="1" si="113"/>
        <v>72.916666666666657</v>
      </c>
      <c r="BD106" s="7">
        <f t="shared" ca="1" si="125"/>
        <v>37.5</v>
      </c>
      <c r="BE106" s="7">
        <f t="shared" ca="1" si="126"/>
        <v>35.416666666666671</v>
      </c>
      <c r="BF106" s="7">
        <f t="shared" ca="1" si="127"/>
        <v>0</v>
      </c>
      <c r="BG106" s="7"/>
      <c r="BH106" s="7"/>
    </row>
    <row r="107" spans="1:60" x14ac:dyDescent="0.25">
      <c r="A107" s="181">
        <f t="shared" ca="1" si="129"/>
        <v>0.36031285037988969</v>
      </c>
      <c r="B107" s="7">
        <f t="shared" ca="1" si="129"/>
        <v>0.57483241942372176</v>
      </c>
      <c r="C107" s="7">
        <f t="shared" ca="1" si="129"/>
        <v>1.2774638531084764E-2</v>
      </c>
      <c r="D107" s="188">
        <f t="shared" ca="1" si="129"/>
        <v>0.17235276914846115</v>
      </c>
      <c r="E107" s="7">
        <f t="shared" ca="1" si="129"/>
        <v>0.17573199518314184</v>
      </c>
      <c r="F107" s="7">
        <f t="shared" ca="1" si="129"/>
        <v>0.15787367103346386</v>
      </c>
      <c r="G107" s="7">
        <f t="shared" ca="1" si="129"/>
        <v>0.37929187654559965</v>
      </c>
      <c r="H107" s="186">
        <f t="shared" ca="1" si="129"/>
        <v>0.32754492888577857</v>
      </c>
      <c r="I107" s="16">
        <f t="shared" ca="1" si="130"/>
        <v>0.25221899526592279</v>
      </c>
      <c r="J107" s="16">
        <f t="shared" ca="1" si="131"/>
        <v>0.40238269359660522</v>
      </c>
      <c r="K107" s="16">
        <f t="shared" ca="1" si="132"/>
        <v>1.6607030090410195E-2</v>
      </c>
      <c r="L107" s="196">
        <f t="shared" ca="1" si="133"/>
        <v>0.12064693840392279</v>
      </c>
      <c r="M107" s="16">
        <f t="shared" ca="1" si="134"/>
        <v>0.12301239662819928</v>
      </c>
      <c r="N107" s="16">
        <f t="shared" ca="1" si="135"/>
        <v>0.1105115697234247</v>
      </c>
      <c r="O107" s="16">
        <f t="shared" ca="1" si="136"/>
        <v>0.26550431358191973</v>
      </c>
      <c r="P107" s="16">
        <f t="shared" ca="1" si="137"/>
        <v>0.22928145022004498</v>
      </c>
      <c r="Q107" s="181">
        <f t="shared" ca="1" si="115"/>
        <v>0.62681372553953862</v>
      </c>
      <c r="R107" s="7">
        <f t="shared" ca="1" si="116"/>
        <v>1</v>
      </c>
      <c r="S107" s="7">
        <f t="shared" ca="1" si="117"/>
        <v>4.127173050603164E-2</v>
      </c>
      <c r="T107" s="188">
        <f t="shared" ca="1" si="118"/>
        <v>0.29983133053150934</v>
      </c>
      <c r="U107" s="7">
        <f t="shared" ca="1" si="119"/>
        <v>0.30570995866815553</v>
      </c>
      <c r="V107" s="7">
        <f t="shared" ca="1" si="120"/>
        <v>0.27464294931683675</v>
      </c>
      <c r="W107" s="7">
        <f t="shared" ca="1" si="121"/>
        <v>0.65983035007984669</v>
      </c>
      <c r="X107" s="7">
        <f t="shared" ca="1" si="122"/>
        <v>0.56980942239504739</v>
      </c>
      <c r="Y107" s="181">
        <f t="shared" ca="1" si="138"/>
        <v>0.90453404946082783</v>
      </c>
      <c r="Z107" s="8">
        <f t="shared" ca="1" si="139"/>
        <v>1</v>
      </c>
      <c r="AA107" s="154">
        <f t="shared" ca="1" si="140"/>
        <v>0.38188175214874193</v>
      </c>
      <c r="AB107" s="188">
        <f t="shared" ca="1" si="141"/>
        <v>0.63041024468172635</v>
      </c>
      <c r="AC107" s="154">
        <f t="shared" ca="1" si="142"/>
        <v>0.66771659274330342</v>
      </c>
      <c r="AD107" s="154">
        <f t="shared" ca="1" si="143"/>
        <v>0.33047265685250371</v>
      </c>
      <c r="AE107" s="154">
        <f t="shared" ca="1" si="144"/>
        <v>0.16466286476818473</v>
      </c>
      <c r="AF107" s="186">
        <f t="shared" ca="1" si="145"/>
        <v>0.11086544036932913</v>
      </c>
      <c r="AG107" s="225" cm="1">
        <f t="array" aca="1" ref="AG107:AN107" ca="1">_xlfn.SORTBY(Y$6:AF$6,Y107:AF107)</f>
        <v>8</v>
      </c>
      <c r="AH107" s="225">
        <f ca="1"/>
        <v>7</v>
      </c>
      <c r="AI107" s="225">
        <f ca="1"/>
        <v>6</v>
      </c>
      <c r="AJ107" s="225">
        <f ca="1"/>
        <v>3</v>
      </c>
      <c r="AK107" s="225">
        <f ca="1"/>
        <v>4</v>
      </c>
      <c r="AL107" s="226">
        <f ca="1"/>
        <v>5</v>
      </c>
      <c r="AM107" s="226">
        <f ca="1"/>
        <v>1</v>
      </c>
      <c r="AN107" s="226">
        <f ca="1"/>
        <v>2</v>
      </c>
      <c r="AO107" s="225">
        <f t="shared" ca="1" si="123"/>
        <v>2</v>
      </c>
      <c r="AP107" s="225">
        <f t="shared" ca="1" si="146"/>
        <v>1</v>
      </c>
      <c r="AQ107" s="289">
        <f t="shared" ca="1" si="147"/>
        <v>2</v>
      </c>
      <c r="AR107" s="227">
        <f t="shared" ca="1" si="148"/>
        <v>1</v>
      </c>
      <c r="AS107" s="228">
        <f t="shared" ca="1" si="124"/>
        <v>1</v>
      </c>
      <c r="AT107" s="229">
        <f t="shared" ca="1" si="149"/>
        <v>0</v>
      </c>
      <c r="AU107" s="223">
        <f t="shared" ca="1" si="150"/>
        <v>47.223868337962081</v>
      </c>
      <c r="AV107" s="7">
        <f ca="1"/>
        <v>38.055925830214385</v>
      </c>
      <c r="AW107" s="7">
        <f ca="1"/>
        <v>2</v>
      </c>
      <c r="AX107" s="7">
        <f ca="1"/>
        <v>1</v>
      </c>
      <c r="AY107" s="7">
        <f ca="1"/>
        <v>1</v>
      </c>
      <c r="AZ107" s="7">
        <f ca="1"/>
        <v>0</v>
      </c>
      <c r="BA107" s="7">
        <f t="shared" ca="1" si="111"/>
        <v>38.055925830214385</v>
      </c>
      <c r="BB107" s="7">
        <f t="shared" ca="1" si="112"/>
        <v>38.055925830214385</v>
      </c>
      <c r="BC107" s="7">
        <f t="shared" ca="1" si="113"/>
        <v>75</v>
      </c>
      <c r="BD107" s="7">
        <f t="shared" ca="1" si="125"/>
        <v>37.5</v>
      </c>
      <c r="BE107" s="7">
        <f t="shared" ca="1" si="126"/>
        <v>35.416666666666671</v>
      </c>
      <c r="BF107" s="7">
        <f t="shared" ca="1" si="127"/>
        <v>0</v>
      </c>
      <c r="BG107" s="7"/>
      <c r="BH107" s="7"/>
    </row>
    <row r="108" spans="1:60" x14ac:dyDescent="0.25">
      <c r="A108" s="181">
        <f t="shared" ca="1" si="129"/>
        <v>7.8623633706958844E-3</v>
      </c>
      <c r="B108" s="7">
        <f t="shared" ca="1" si="129"/>
        <v>7.6211470279485133E-2</v>
      </c>
      <c r="C108" s="7">
        <f t="shared" ca="1" si="129"/>
        <v>4.2598730452074011E-2</v>
      </c>
      <c r="D108" s="188">
        <f t="shared" ca="1" si="129"/>
        <v>6.3584334187996036E-3</v>
      </c>
      <c r="E108" s="7">
        <f t="shared" ca="1" si="129"/>
        <v>0.66237528025891612</v>
      </c>
      <c r="F108" s="7">
        <f t="shared" ca="1" si="129"/>
        <v>1.1436615209288517E-3</v>
      </c>
      <c r="G108" s="7">
        <f t="shared" ca="1" si="129"/>
        <v>2.7392981905756692E-2</v>
      </c>
      <c r="H108" s="186">
        <f t="shared" ca="1" si="129"/>
        <v>0.42319779697208953</v>
      </c>
      <c r="I108" s="16">
        <f t="shared" ca="1" si="130"/>
        <v>1.022107238190465E-2</v>
      </c>
      <c r="J108" s="16">
        <f t="shared" ca="1" si="131"/>
        <v>5.3348029195639593E-2</v>
      </c>
      <c r="K108" s="16">
        <f t="shared" ca="1" si="132"/>
        <v>2.9819111316451805E-2</v>
      </c>
      <c r="L108" s="196">
        <f t="shared" ca="1" si="133"/>
        <v>4.4509033931597226E-3</v>
      </c>
      <c r="M108" s="16">
        <f t="shared" ca="1" si="134"/>
        <v>0.86108786433659101</v>
      </c>
      <c r="N108" s="16">
        <f t="shared" ca="1" si="135"/>
        <v>8.0056306465019612E-4</v>
      </c>
      <c r="O108" s="16">
        <f t="shared" ca="1" si="136"/>
        <v>1.9175087334029683E-2</v>
      </c>
      <c r="P108" s="16">
        <f t="shared" ca="1" si="137"/>
        <v>0.29623845788046266</v>
      </c>
      <c r="Q108" s="181">
        <f t="shared" ca="1" si="115"/>
        <v>1.1869952887768641E-2</v>
      </c>
      <c r="R108" s="7">
        <f t="shared" ca="1" si="116"/>
        <v>6.1954222565592167E-2</v>
      </c>
      <c r="S108" s="7">
        <f t="shared" ca="1" si="117"/>
        <v>3.4629580268705072E-2</v>
      </c>
      <c r="T108" s="188">
        <f t="shared" ca="1" si="118"/>
        <v>5.1689305789820155E-3</v>
      </c>
      <c r="U108" s="7">
        <f t="shared" ca="1" si="119"/>
        <v>1</v>
      </c>
      <c r="V108" s="7">
        <f t="shared" ca="1" si="120"/>
        <v>9.2971123831477401E-4</v>
      </c>
      <c r="W108" s="7">
        <f t="shared" ca="1" si="121"/>
        <v>2.2268444520238094E-2</v>
      </c>
      <c r="X108" s="7">
        <f t="shared" ca="1" si="122"/>
        <v>0.34402814178399088</v>
      </c>
      <c r="Y108" s="181">
        <f t="shared" ca="1" si="138"/>
        <v>0.68605634333960208</v>
      </c>
      <c r="Z108" s="8">
        <f t="shared" ca="1" si="139"/>
        <v>0.98092633089082093</v>
      </c>
      <c r="AA108" s="154">
        <f t="shared" ca="1" si="140"/>
        <v>0.29848195752166079</v>
      </c>
      <c r="AB108" s="188">
        <f t="shared" ca="1" si="141"/>
        <v>3.0328404785578411E-3</v>
      </c>
      <c r="AC108" s="154">
        <f t="shared" ca="1" si="142"/>
        <v>0</v>
      </c>
      <c r="AD108" s="154">
        <f t="shared" ca="1" si="143"/>
        <v>0.18536704594258929</v>
      </c>
      <c r="AE108" s="154">
        <f t="shared" ca="1" si="144"/>
        <v>0.10970948599439601</v>
      </c>
      <c r="AF108" s="186">
        <f t="shared" ca="1" si="145"/>
        <v>0.56737219342943745</v>
      </c>
      <c r="AG108" s="225" cm="1">
        <f t="array" aca="1" ref="AG108:AN108" ca="1">_xlfn.SORTBY(Y$6:AF$6,Y108:AF108)</f>
        <v>5</v>
      </c>
      <c r="AH108" s="225">
        <f ca="1"/>
        <v>4</v>
      </c>
      <c r="AI108" s="225">
        <f ca="1"/>
        <v>7</v>
      </c>
      <c r="AJ108" s="225">
        <f ca="1"/>
        <v>6</v>
      </c>
      <c r="AK108" s="225">
        <f ca="1"/>
        <v>3</v>
      </c>
      <c r="AL108" s="226">
        <f ca="1"/>
        <v>8</v>
      </c>
      <c r="AM108" s="226">
        <f ca="1"/>
        <v>1</v>
      </c>
      <c r="AN108" s="226">
        <f ca="1"/>
        <v>2</v>
      </c>
      <c r="AO108" s="225">
        <f t="shared" ca="1" si="123"/>
        <v>2</v>
      </c>
      <c r="AP108" s="225">
        <f t="shared" ca="1" si="146"/>
        <v>1</v>
      </c>
      <c r="AQ108" s="289">
        <f t="shared" ca="1" si="147"/>
        <v>2</v>
      </c>
      <c r="AR108" s="227">
        <f t="shared" ca="1" si="148"/>
        <v>1</v>
      </c>
      <c r="AS108" s="228">
        <f t="shared" ca="1" si="124"/>
        <v>1</v>
      </c>
      <c r="AT108" s="229">
        <f t="shared" ca="1" si="149"/>
        <v>0</v>
      </c>
      <c r="AU108" s="223">
        <f t="shared" ca="1" si="150"/>
        <v>18.510612298044897</v>
      </c>
      <c r="AV108" s="7">
        <f ca="1"/>
        <v>38.668546824140371</v>
      </c>
      <c r="AW108" s="7">
        <f ca="1"/>
        <v>1</v>
      </c>
      <c r="AX108" s="7">
        <f ca="1"/>
        <v>1</v>
      </c>
      <c r="AY108" s="7">
        <f ca="1"/>
        <v>0</v>
      </c>
      <c r="AZ108" s="7">
        <f ca="1"/>
        <v>0</v>
      </c>
      <c r="BA108" s="7">
        <f t="shared" ca="1" si="111"/>
        <v>38.668546824140371</v>
      </c>
      <c r="BB108" s="7">
        <f t="shared" ca="1" si="112"/>
        <v>38.668546824140371</v>
      </c>
      <c r="BC108" s="7">
        <f t="shared" ca="1" si="113"/>
        <v>72.916666666666657</v>
      </c>
      <c r="BD108" s="7">
        <f t="shared" ca="1" si="125"/>
        <v>37.5</v>
      </c>
      <c r="BE108" s="7">
        <f t="shared" ca="1" si="126"/>
        <v>35.416666666666671</v>
      </c>
      <c r="BF108" s="7">
        <f t="shared" ca="1" si="127"/>
        <v>0</v>
      </c>
      <c r="BG108" s="7"/>
      <c r="BH108" s="7"/>
    </row>
    <row r="109" spans="1:60" x14ac:dyDescent="0.25">
      <c r="A109" s="181">
        <f t="shared" ref="A109:H118" ca="1" si="151">IF(($AP$3*$AP$4=0),A$8,RAND()^$AS$2)</f>
        <v>0.60759585957857998</v>
      </c>
      <c r="B109" s="7">
        <f t="shared" ca="1" si="151"/>
        <v>0.42026806696238433</v>
      </c>
      <c r="C109" s="7">
        <f t="shared" ca="1" si="151"/>
        <v>5.123667836513221E-2</v>
      </c>
      <c r="D109" s="188">
        <f t="shared" ca="1" si="151"/>
        <v>0.20225693437984948</v>
      </c>
      <c r="E109" s="7">
        <f t="shared" ca="1" si="151"/>
        <v>0.92574106934764278</v>
      </c>
      <c r="F109" s="7">
        <f t="shared" ca="1" si="151"/>
        <v>0.98260415349555796</v>
      </c>
      <c r="G109" s="7">
        <f t="shared" ca="1" si="151"/>
        <v>0.17252817488886787</v>
      </c>
      <c r="H109" s="186">
        <f t="shared" ca="1" si="151"/>
        <v>5.1403735628697432E-3</v>
      </c>
      <c r="I109" s="16">
        <f t="shared" ca="1" si="130"/>
        <v>0.78987461745215404</v>
      </c>
      <c r="J109" s="16">
        <f t="shared" ca="1" si="131"/>
        <v>0.294187646873669</v>
      </c>
      <c r="K109" s="16">
        <f t="shared" ca="1" si="132"/>
        <v>6.6607681874671879E-2</v>
      </c>
      <c r="L109" s="196">
        <f t="shared" ca="1" si="133"/>
        <v>0.26293401469380434</v>
      </c>
      <c r="M109" s="16">
        <f t="shared" ca="1" si="134"/>
        <v>1.2034633901519356</v>
      </c>
      <c r="N109" s="16">
        <f t="shared" ca="1" si="135"/>
        <v>0.68782290744689056</v>
      </c>
      <c r="O109" s="16">
        <f t="shared" ca="1" si="136"/>
        <v>0.22428662735552823</v>
      </c>
      <c r="P109" s="16">
        <f t="shared" ca="1" si="137"/>
        <v>6.6824856317306662E-3</v>
      </c>
      <c r="Q109" s="181">
        <f t="shared" ca="1" si="115"/>
        <v>0.65633456232717924</v>
      </c>
      <c r="R109" s="7">
        <f t="shared" ca="1" si="116"/>
        <v>0.24445084851025523</v>
      </c>
      <c r="S109" s="7">
        <f t="shared" ca="1" si="117"/>
        <v>5.5346662324528832E-2</v>
      </c>
      <c r="T109" s="188">
        <f t="shared" ca="1" si="118"/>
        <v>0.21848110781384825</v>
      </c>
      <c r="U109" s="7">
        <f t="shared" ca="1" si="119"/>
        <v>1</v>
      </c>
      <c r="V109" s="7">
        <f t="shared" ca="1" si="120"/>
        <v>0.57153621213193184</v>
      </c>
      <c r="W109" s="7">
        <f t="shared" ca="1" si="121"/>
        <v>0.18636763626620362</v>
      </c>
      <c r="X109" s="7">
        <f t="shared" ca="1" si="122"/>
        <v>5.5527120196710031E-3</v>
      </c>
      <c r="Y109" s="181">
        <f t="shared" ca="1" si="138"/>
        <v>0.83757538553438227</v>
      </c>
      <c r="Z109" s="8">
        <f t="shared" ca="1" si="139"/>
        <v>0.32363929136439012</v>
      </c>
      <c r="AA109" s="154">
        <f t="shared" ca="1" si="140"/>
        <v>0.36621142931351458</v>
      </c>
      <c r="AB109" s="188">
        <f t="shared" ca="1" si="141"/>
        <v>0.17556204862937505</v>
      </c>
      <c r="AC109" s="154">
        <f t="shared" ca="1" si="142"/>
        <v>0</v>
      </c>
      <c r="AD109" s="154">
        <f t="shared" ca="1" si="143"/>
        <v>0.3933809113509949</v>
      </c>
      <c r="AE109" s="154">
        <f t="shared" ca="1" si="144"/>
        <v>0.30053774711189524</v>
      </c>
      <c r="AF109" s="186">
        <f t="shared" ca="1" si="145"/>
        <v>0.21361186237223323</v>
      </c>
      <c r="AG109" s="225" cm="1">
        <f t="array" aca="1" ref="AG109:AN109" ca="1">_xlfn.SORTBY(Y$6:AF$6,Y109:AF109)</f>
        <v>5</v>
      </c>
      <c r="AH109" s="225">
        <f ca="1"/>
        <v>4</v>
      </c>
      <c r="AI109" s="225">
        <f ca="1"/>
        <v>8</v>
      </c>
      <c r="AJ109" s="225">
        <f ca="1"/>
        <v>7</v>
      </c>
      <c r="AK109" s="225">
        <f ca="1"/>
        <v>2</v>
      </c>
      <c r="AL109" s="226">
        <f ca="1"/>
        <v>3</v>
      </c>
      <c r="AM109" s="226">
        <f ca="1"/>
        <v>6</v>
      </c>
      <c r="AN109" s="226">
        <f ca="1"/>
        <v>1</v>
      </c>
      <c r="AO109" s="225">
        <f t="shared" ca="1" si="123"/>
        <v>2</v>
      </c>
      <c r="AP109" s="225">
        <f t="shared" ca="1" si="146"/>
        <v>1</v>
      </c>
      <c r="AQ109" s="289">
        <f t="shared" ca="1" si="147"/>
        <v>2</v>
      </c>
      <c r="AR109" s="227">
        <f t="shared" ca="1" si="148"/>
        <v>1</v>
      </c>
      <c r="AS109" s="228">
        <f t="shared" ca="1" si="124"/>
        <v>1</v>
      </c>
      <c r="AT109" s="229">
        <f t="shared" ca="1" si="149"/>
        <v>0</v>
      </c>
      <c r="AU109" s="223">
        <f t="shared" ca="1" si="150"/>
        <v>36.725871767420223</v>
      </c>
      <c r="AV109" s="7">
        <f ca="1"/>
        <v>38.747640636697064</v>
      </c>
      <c r="AW109" s="7">
        <f ca="1"/>
        <v>2</v>
      </c>
      <c r="AX109" s="7">
        <f ca="1"/>
        <v>1</v>
      </c>
      <c r="AY109" s="7">
        <f ca="1"/>
        <v>1</v>
      </c>
      <c r="AZ109" s="7">
        <f ca="1"/>
        <v>0</v>
      </c>
      <c r="BA109" s="7">
        <f t="shared" ca="1" si="111"/>
        <v>38.747640636697064</v>
      </c>
      <c r="BB109" s="7">
        <f t="shared" ca="1" si="112"/>
        <v>38.747640636697064</v>
      </c>
      <c r="BC109" s="7">
        <f t="shared" ca="1" si="113"/>
        <v>72.916666666666657</v>
      </c>
      <c r="BD109" s="7">
        <f t="shared" ca="1" si="125"/>
        <v>37.5</v>
      </c>
      <c r="BE109" s="7">
        <f t="shared" ca="1" si="126"/>
        <v>31.25</v>
      </c>
      <c r="BF109" s="7">
        <f t="shared" ca="1" si="127"/>
        <v>0</v>
      </c>
      <c r="BG109" s="7"/>
      <c r="BH109" s="7"/>
    </row>
    <row r="110" spans="1:60" x14ac:dyDescent="0.25">
      <c r="A110" s="181">
        <f t="shared" ca="1" si="151"/>
        <v>4.033161460348484E-2</v>
      </c>
      <c r="B110" s="7">
        <f t="shared" ca="1" si="151"/>
        <v>2.1480223672829819E-2</v>
      </c>
      <c r="C110" s="7">
        <f t="shared" ca="1" si="151"/>
        <v>0.96085753038281241</v>
      </c>
      <c r="D110" s="188">
        <f t="shared" ca="1" si="151"/>
        <v>0.25041113672631338</v>
      </c>
      <c r="E110" s="7">
        <f t="shared" ca="1" si="151"/>
        <v>0.30334599771626058</v>
      </c>
      <c r="F110" s="7">
        <f t="shared" ca="1" si="151"/>
        <v>1.9262600895846373E-5</v>
      </c>
      <c r="G110" s="7">
        <f t="shared" ca="1" si="151"/>
        <v>0.33743923333110104</v>
      </c>
      <c r="H110" s="186">
        <f t="shared" ca="1" si="151"/>
        <v>0.2082443707707767</v>
      </c>
      <c r="I110" s="16">
        <f t="shared" ca="1" si="130"/>
        <v>5.2431098984530293E-2</v>
      </c>
      <c r="J110" s="16">
        <f t="shared" ca="1" si="131"/>
        <v>2.7924290774678766E-2</v>
      </c>
      <c r="K110" s="16">
        <f t="shared" ca="1" si="132"/>
        <v>0.67260027126796862</v>
      </c>
      <c r="L110" s="196">
        <f t="shared" ca="1" si="133"/>
        <v>0.17528779570841935</v>
      </c>
      <c r="M110" s="16">
        <f t="shared" ca="1" si="134"/>
        <v>0.39434979703113876</v>
      </c>
      <c r="N110" s="16">
        <f t="shared" ca="1" si="135"/>
        <v>2.5041381164600286E-5</v>
      </c>
      <c r="O110" s="16">
        <f t="shared" ca="1" si="136"/>
        <v>0.2362074633317707</v>
      </c>
      <c r="P110" s="16">
        <f t="shared" ca="1" si="137"/>
        <v>0.27071768200200974</v>
      </c>
      <c r="Q110" s="181">
        <f t="shared" ca="1" si="115"/>
        <v>7.795283651267125E-2</v>
      </c>
      <c r="R110" s="7">
        <f t="shared" ca="1" si="116"/>
        <v>4.1516918692341018E-2</v>
      </c>
      <c r="S110" s="7">
        <f t="shared" ca="1" si="117"/>
        <v>1</v>
      </c>
      <c r="T110" s="188">
        <f t="shared" ca="1" si="118"/>
        <v>0.26061213947768908</v>
      </c>
      <c r="U110" s="7">
        <f t="shared" ca="1" si="119"/>
        <v>0.58630633063486692</v>
      </c>
      <c r="V110" s="7">
        <f t="shared" ca="1" si="120"/>
        <v>3.7230703337946804E-5</v>
      </c>
      <c r="W110" s="7">
        <f t="shared" ca="1" si="121"/>
        <v>0.35118550113944869</v>
      </c>
      <c r="X110" s="7">
        <f t="shared" ca="1" si="122"/>
        <v>0.40249416119273901</v>
      </c>
      <c r="Y110" s="181">
        <f t="shared" ca="1" si="138"/>
        <v>0.69298136199318505</v>
      </c>
      <c r="Z110" s="8">
        <f t="shared" ca="1" si="139"/>
        <v>0.9529551557345719</v>
      </c>
      <c r="AA110" s="154">
        <f t="shared" ca="1" si="140"/>
        <v>1</v>
      </c>
      <c r="AB110" s="188">
        <f t="shared" ca="1" si="141"/>
        <v>0.35593839541691147</v>
      </c>
      <c r="AC110" s="154">
        <f t="shared" ca="1" si="142"/>
        <v>9.0425342174337037E-2</v>
      </c>
      <c r="AD110" s="154">
        <f t="shared" ca="1" si="143"/>
        <v>0.53639197224605939</v>
      </c>
      <c r="AE110" s="154">
        <f t="shared" ca="1" si="144"/>
        <v>0.4864530920449831</v>
      </c>
      <c r="AF110" s="186">
        <f t="shared" ca="1" si="145"/>
        <v>0.2859551332826693</v>
      </c>
      <c r="AG110" s="225" cm="1">
        <f t="array" aca="1" ref="AG110:AN110" ca="1">_xlfn.SORTBY(Y$6:AF$6,Y110:AF110)</f>
        <v>5</v>
      </c>
      <c r="AH110" s="225">
        <f ca="1"/>
        <v>8</v>
      </c>
      <c r="AI110" s="225">
        <f ca="1"/>
        <v>4</v>
      </c>
      <c r="AJ110" s="225">
        <f ca="1"/>
        <v>7</v>
      </c>
      <c r="AK110" s="225">
        <f ca="1"/>
        <v>6</v>
      </c>
      <c r="AL110" s="226">
        <f ca="1"/>
        <v>1</v>
      </c>
      <c r="AM110" s="226">
        <f ca="1"/>
        <v>2</v>
      </c>
      <c r="AN110" s="226">
        <f ca="1"/>
        <v>3</v>
      </c>
      <c r="AO110" s="225">
        <f t="shared" ca="1" si="123"/>
        <v>3</v>
      </c>
      <c r="AP110" s="225">
        <f t="shared" ca="1" si="146"/>
        <v>0</v>
      </c>
      <c r="AQ110" s="289">
        <f t="shared" ca="1" si="147"/>
        <v>3</v>
      </c>
      <c r="AR110" s="227">
        <f t="shared" ca="1" si="148"/>
        <v>3</v>
      </c>
      <c r="AS110" s="228">
        <f t="shared" ca="1" si="124"/>
        <v>3</v>
      </c>
      <c r="AT110" s="229">
        <f t="shared" ca="1" si="149"/>
        <v>3</v>
      </c>
      <c r="AU110" s="223">
        <f t="shared" ca="1" si="150"/>
        <v>34.00131397941368</v>
      </c>
      <c r="AV110" s="7">
        <f ca="1"/>
        <v>38.749959841827234</v>
      </c>
      <c r="AW110" s="7">
        <f ca="1"/>
        <v>2</v>
      </c>
      <c r="AX110" s="7">
        <f ca="1"/>
        <v>3</v>
      </c>
      <c r="AY110" s="7">
        <f ca="1"/>
        <v>1</v>
      </c>
      <c r="AZ110" s="7">
        <f ca="1"/>
        <v>0</v>
      </c>
      <c r="BA110" s="7">
        <f t="shared" ca="1" si="111"/>
        <v>38.749959841827234</v>
      </c>
      <c r="BB110" s="7">
        <f t="shared" ca="1" si="112"/>
        <v>38.749959841827234</v>
      </c>
      <c r="BC110" s="7">
        <f t="shared" ca="1" si="113"/>
        <v>70.833333333333343</v>
      </c>
      <c r="BD110" s="7">
        <f t="shared" ca="1" si="125"/>
        <v>37.5</v>
      </c>
      <c r="BE110" s="7">
        <f t="shared" ca="1" si="126"/>
        <v>33.333333333333329</v>
      </c>
      <c r="BF110" s="7">
        <f t="shared" ca="1" si="127"/>
        <v>0</v>
      </c>
      <c r="BG110" s="7"/>
      <c r="BH110" s="7"/>
    </row>
    <row r="111" spans="1:60" x14ac:dyDescent="0.25">
      <c r="A111" s="181">
        <f t="shared" ca="1" si="151"/>
        <v>8.2508317664603578E-2</v>
      </c>
      <c r="B111" s="7">
        <f t="shared" ca="1" si="151"/>
        <v>5.4741175662939019E-2</v>
      </c>
      <c r="C111" s="7">
        <f t="shared" ca="1" si="151"/>
        <v>1.3131430092446692E-2</v>
      </c>
      <c r="D111" s="188">
        <f t="shared" ca="1" si="151"/>
        <v>0.46558831516635929</v>
      </c>
      <c r="E111" s="7">
        <f t="shared" ca="1" si="151"/>
        <v>0.60229346478529344</v>
      </c>
      <c r="F111" s="7">
        <f t="shared" ca="1" si="151"/>
        <v>0.89956466857631945</v>
      </c>
      <c r="G111" s="7">
        <f t="shared" ca="1" si="151"/>
        <v>0.51985237558035069</v>
      </c>
      <c r="H111" s="186">
        <f t="shared" ca="1" si="151"/>
        <v>0.33781235728978293</v>
      </c>
      <c r="I111" s="16">
        <f t="shared" ca="1" si="130"/>
        <v>5.7755822365222503E-2</v>
      </c>
      <c r="J111" s="16">
        <f t="shared" ca="1" si="131"/>
        <v>3.8318822964057309E-2</v>
      </c>
      <c r="K111" s="16">
        <f t="shared" ca="1" si="132"/>
        <v>9.1920010647126831E-3</v>
      </c>
      <c r="L111" s="196">
        <f t="shared" ca="1" si="133"/>
        <v>0.32591182061645146</v>
      </c>
      <c r="M111" s="16">
        <f t="shared" ca="1" si="134"/>
        <v>0.78298150422088153</v>
      </c>
      <c r="N111" s="16">
        <f t="shared" ca="1" si="135"/>
        <v>1.1694340691492153</v>
      </c>
      <c r="O111" s="16">
        <f t="shared" ca="1" si="136"/>
        <v>0.36389666290624545</v>
      </c>
      <c r="P111" s="16">
        <f t="shared" ca="1" si="137"/>
        <v>0.43915606447671784</v>
      </c>
      <c r="Q111" s="181">
        <f t="shared" ca="1" si="115"/>
        <v>4.9387839715701903E-2</v>
      </c>
      <c r="R111" s="7">
        <f t="shared" ca="1" si="116"/>
        <v>3.2766980178655945E-2</v>
      </c>
      <c r="S111" s="7">
        <f t="shared" ca="1" si="117"/>
        <v>7.860213163962319E-3</v>
      </c>
      <c r="T111" s="188">
        <f t="shared" ca="1" si="118"/>
        <v>0.27869191535830512</v>
      </c>
      <c r="U111" s="7">
        <f t="shared" ca="1" si="119"/>
        <v>0.66953881785786773</v>
      </c>
      <c r="V111" s="7">
        <f t="shared" ca="1" si="120"/>
        <v>1</v>
      </c>
      <c r="W111" s="7">
        <f t="shared" ca="1" si="121"/>
        <v>0.3111733038280533</v>
      </c>
      <c r="X111" s="7">
        <f t="shared" ca="1" si="122"/>
        <v>0.37552870748516154</v>
      </c>
      <c r="Y111" s="181">
        <f t="shared" ca="1" si="138"/>
        <v>0.68542354207409617</v>
      </c>
      <c r="Z111" s="8">
        <f t="shared" ca="1" si="139"/>
        <v>0.73875510086991292</v>
      </c>
      <c r="AA111" s="154">
        <f t="shared" ca="1" si="140"/>
        <v>0.53069733937559882</v>
      </c>
      <c r="AB111" s="188">
        <f t="shared" ca="1" si="141"/>
        <v>0.39648152489125887</v>
      </c>
      <c r="AC111" s="154">
        <f t="shared" ca="1" si="142"/>
        <v>0.3029252743705606</v>
      </c>
      <c r="AD111" s="154">
        <f t="shared" ca="1" si="143"/>
        <v>0</v>
      </c>
      <c r="AE111" s="154">
        <f t="shared" ca="1" si="144"/>
        <v>0.25021076105479401</v>
      </c>
      <c r="AF111" s="186">
        <f t="shared" ca="1" si="145"/>
        <v>8.1414033837178268E-3</v>
      </c>
      <c r="AG111" s="225" cm="1">
        <f t="array" aca="1" ref="AG111:AN111" ca="1">_xlfn.SORTBY(Y$6:AF$6,Y111:AF111)</f>
        <v>6</v>
      </c>
      <c r="AH111" s="225">
        <f ca="1"/>
        <v>8</v>
      </c>
      <c r="AI111" s="225">
        <f ca="1"/>
        <v>7</v>
      </c>
      <c r="AJ111" s="225">
        <f ca="1"/>
        <v>5</v>
      </c>
      <c r="AK111" s="225">
        <f ca="1"/>
        <v>4</v>
      </c>
      <c r="AL111" s="226">
        <f ca="1"/>
        <v>3</v>
      </c>
      <c r="AM111" s="226">
        <f ca="1"/>
        <v>1</v>
      </c>
      <c r="AN111" s="226">
        <f ca="1"/>
        <v>2</v>
      </c>
      <c r="AO111" s="225">
        <f t="shared" ca="1" si="123"/>
        <v>3</v>
      </c>
      <c r="AP111" s="225">
        <f t="shared" ca="1" si="146"/>
        <v>0</v>
      </c>
      <c r="AQ111" s="289">
        <f t="shared" ca="1" si="147"/>
        <v>3</v>
      </c>
      <c r="AR111" s="227">
        <f t="shared" ca="1" si="148"/>
        <v>3</v>
      </c>
      <c r="AS111" s="228">
        <f t="shared" ca="1" si="124"/>
        <v>3</v>
      </c>
      <c r="AT111" s="229">
        <f t="shared" ca="1" si="149"/>
        <v>3</v>
      </c>
      <c r="AU111" s="223">
        <f t="shared" ca="1" si="150"/>
        <v>34.061847219846349</v>
      </c>
      <c r="AV111" s="7">
        <f ca="1"/>
        <v>39.068354322562378</v>
      </c>
      <c r="AW111" s="7">
        <f ca="1"/>
        <v>3</v>
      </c>
      <c r="AX111" s="7">
        <f ca="1"/>
        <v>3</v>
      </c>
      <c r="AY111" s="7">
        <f ca="1"/>
        <v>1</v>
      </c>
      <c r="AZ111" s="7">
        <f ca="1"/>
        <v>0</v>
      </c>
      <c r="BA111" s="7">
        <f t="shared" ca="1" si="111"/>
        <v>39.068354322562378</v>
      </c>
      <c r="BB111" s="7">
        <f t="shared" ca="1" si="112"/>
        <v>39.068354322562378</v>
      </c>
      <c r="BC111" s="7">
        <f t="shared" ca="1" si="113"/>
        <v>70.833333333333343</v>
      </c>
      <c r="BD111" s="7">
        <f t="shared" ca="1" si="125"/>
        <v>41.666666666666671</v>
      </c>
      <c r="BE111" s="7">
        <f t="shared" ca="1" si="126"/>
        <v>37.5</v>
      </c>
      <c r="BF111" s="7">
        <f t="shared" ca="1" si="127"/>
        <v>0</v>
      </c>
      <c r="BG111" s="7"/>
      <c r="BH111" s="7"/>
    </row>
    <row r="112" spans="1:60" x14ac:dyDescent="0.25">
      <c r="A112" s="181">
        <f t="shared" ca="1" si="151"/>
        <v>0.13228955989704044</v>
      </c>
      <c r="B112" s="7">
        <f t="shared" ca="1" si="151"/>
        <v>0.20004003455819711</v>
      </c>
      <c r="C112" s="7">
        <f t="shared" ca="1" si="151"/>
        <v>5.5356065045498719E-2</v>
      </c>
      <c r="D112" s="188">
        <f t="shared" ca="1" si="151"/>
        <v>1.3911978033350675E-2</v>
      </c>
      <c r="E112" s="7">
        <f t="shared" ca="1" si="151"/>
        <v>0.37293502252408833</v>
      </c>
      <c r="F112" s="7">
        <f t="shared" ca="1" si="151"/>
        <v>0.52157654339174708</v>
      </c>
      <c r="G112" s="7">
        <f t="shared" ca="1" si="151"/>
        <v>1.2186450012081438E-2</v>
      </c>
      <c r="H112" s="186">
        <f t="shared" ca="1" si="151"/>
        <v>7.8722590751730007E-2</v>
      </c>
      <c r="I112" s="16">
        <f t="shared" ca="1" si="130"/>
        <v>0.17197642786615258</v>
      </c>
      <c r="J112" s="16">
        <f t="shared" ca="1" si="131"/>
        <v>0.26005204492565626</v>
      </c>
      <c r="K112" s="16">
        <f t="shared" ca="1" si="132"/>
        <v>7.1962884559148343E-2</v>
      </c>
      <c r="L112" s="196">
        <f t="shared" ca="1" si="133"/>
        <v>9.7383846233454717E-3</v>
      </c>
      <c r="M112" s="16">
        <f t="shared" ca="1" si="134"/>
        <v>0.48481552928131483</v>
      </c>
      <c r="N112" s="16">
        <f t="shared" ca="1" si="135"/>
        <v>0.36510358037422291</v>
      </c>
      <c r="O112" s="16">
        <f t="shared" ca="1" si="136"/>
        <v>1.5842385015705871E-2</v>
      </c>
      <c r="P112" s="16">
        <f t="shared" ca="1" si="137"/>
        <v>5.5105813526211002E-2</v>
      </c>
      <c r="Q112" s="181">
        <f t="shared" ca="1" si="115"/>
        <v>0.35472549346983279</v>
      </c>
      <c r="R112" s="7">
        <f t="shared" ca="1" si="116"/>
        <v>0.53639380180571883</v>
      </c>
      <c r="S112" s="7">
        <f t="shared" ca="1" si="117"/>
        <v>0.14843353855810956</v>
      </c>
      <c r="T112" s="188">
        <f t="shared" ca="1" si="118"/>
        <v>2.0086783601551594E-2</v>
      </c>
      <c r="U112" s="7">
        <f t="shared" ca="1" si="119"/>
        <v>1</v>
      </c>
      <c r="V112" s="7">
        <f t="shared" ca="1" si="120"/>
        <v>0.75307732183300402</v>
      </c>
      <c r="W112" s="7">
        <f t="shared" ca="1" si="121"/>
        <v>3.2677140188125675E-2</v>
      </c>
      <c r="X112" s="7">
        <f t="shared" ca="1" si="122"/>
        <v>0.11366346620105022</v>
      </c>
      <c r="Y112" s="181">
        <f t="shared" ca="1" si="138"/>
        <v>0.7520731803820061</v>
      </c>
      <c r="Z112" s="8">
        <f t="shared" ca="1" si="139"/>
        <v>0.86777391845127649</v>
      </c>
      <c r="AA112" s="154">
        <f t="shared" ca="1" si="140"/>
        <v>0.92414592580205968</v>
      </c>
      <c r="AB112" s="188">
        <f t="shared" ca="1" si="141"/>
        <v>1.8874506282790415E-2</v>
      </c>
      <c r="AC112" s="154">
        <f t="shared" ca="1" si="142"/>
        <v>0</v>
      </c>
      <c r="AD112" s="154">
        <f t="shared" ca="1" si="143"/>
        <v>0.22109546166192562</v>
      </c>
      <c r="AE112" s="154">
        <f t="shared" ca="1" si="144"/>
        <v>0.56642529036799349</v>
      </c>
      <c r="AF112" s="186">
        <f t="shared" ca="1" si="145"/>
        <v>0.342052298731297</v>
      </c>
      <c r="AG112" s="225" cm="1">
        <f t="array" aca="1" ref="AG112:AN112" ca="1">_xlfn.SORTBY(Y$6:AF$6,Y112:AF112)</f>
        <v>5</v>
      </c>
      <c r="AH112" s="225">
        <f ca="1"/>
        <v>4</v>
      </c>
      <c r="AI112" s="225">
        <f ca="1"/>
        <v>6</v>
      </c>
      <c r="AJ112" s="225">
        <f ca="1"/>
        <v>8</v>
      </c>
      <c r="AK112" s="225">
        <f ca="1"/>
        <v>7</v>
      </c>
      <c r="AL112" s="226">
        <f ca="1"/>
        <v>1</v>
      </c>
      <c r="AM112" s="226">
        <f ca="1"/>
        <v>2</v>
      </c>
      <c r="AN112" s="226">
        <f ca="1"/>
        <v>3</v>
      </c>
      <c r="AO112" s="225">
        <f t="shared" ca="1" si="123"/>
        <v>3</v>
      </c>
      <c r="AP112" s="225">
        <f t="shared" ca="1" si="146"/>
        <v>0</v>
      </c>
      <c r="AQ112" s="289">
        <f t="shared" ca="1" si="147"/>
        <v>3</v>
      </c>
      <c r="AR112" s="227">
        <f t="shared" ca="1" si="148"/>
        <v>3</v>
      </c>
      <c r="AS112" s="228">
        <f t="shared" ca="1" si="124"/>
        <v>3</v>
      </c>
      <c r="AT112" s="229">
        <f t="shared" ca="1" si="149"/>
        <v>3</v>
      </c>
      <c r="AU112" s="223">
        <f t="shared" ca="1" si="150"/>
        <v>36.988219320717405</v>
      </c>
      <c r="AV112" s="7">
        <f ca="1"/>
        <v>39.08572361760914</v>
      </c>
      <c r="AW112" s="7">
        <f ca="1"/>
        <v>3</v>
      </c>
      <c r="AX112" s="7">
        <f ca="1"/>
        <v>3</v>
      </c>
      <c r="AY112" s="7">
        <f ca="1"/>
        <v>3</v>
      </c>
      <c r="AZ112" s="7">
        <f ca="1"/>
        <v>0</v>
      </c>
      <c r="BA112" s="7">
        <f t="shared" ca="1" si="111"/>
        <v>39.08572361760914</v>
      </c>
      <c r="BB112" s="7">
        <f t="shared" ca="1" si="112"/>
        <v>39.08572361760914</v>
      </c>
      <c r="BC112" s="7">
        <f t="shared" ca="1" si="113"/>
        <v>70.833333333333343</v>
      </c>
      <c r="BD112" s="7">
        <f t="shared" ca="1" si="125"/>
        <v>41.666666666666671</v>
      </c>
      <c r="BE112" s="7">
        <f t="shared" ca="1" si="126"/>
        <v>37.5</v>
      </c>
      <c r="BF112" s="7">
        <f t="shared" ca="1" si="127"/>
        <v>0</v>
      </c>
      <c r="BG112" s="7"/>
      <c r="BH112" s="7"/>
    </row>
    <row r="113" spans="1:60" x14ac:dyDescent="0.25">
      <c r="A113" s="181">
        <f t="shared" ca="1" si="151"/>
        <v>9.9434682175875526E-3</v>
      </c>
      <c r="B113" s="7">
        <f t="shared" ca="1" si="151"/>
        <v>0.19281068081808078</v>
      </c>
      <c r="C113" s="7">
        <f t="shared" ca="1" si="151"/>
        <v>1.6207194913161374E-2</v>
      </c>
      <c r="D113" s="188">
        <f t="shared" ca="1" si="151"/>
        <v>0.11149015639050733</v>
      </c>
      <c r="E113" s="7">
        <f t="shared" ca="1" si="151"/>
        <v>2.9851225440795173E-2</v>
      </c>
      <c r="F113" s="7">
        <f t="shared" ca="1" si="151"/>
        <v>0.6203030605619041</v>
      </c>
      <c r="G113" s="7">
        <f t="shared" ca="1" si="151"/>
        <v>0.49269347991762658</v>
      </c>
      <c r="H113" s="186">
        <f t="shared" ca="1" si="151"/>
        <v>0.23391234378630824</v>
      </c>
      <c r="I113" s="16">
        <f t="shared" ca="1" si="130"/>
        <v>6.9604277523112861E-3</v>
      </c>
      <c r="J113" s="16">
        <f t="shared" ca="1" si="131"/>
        <v>0.13496747657265654</v>
      </c>
      <c r="K113" s="16">
        <f t="shared" ca="1" si="132"/>
        <v>2.1069353387109788E-2</v>
      </c>
      <c r="L113" s="196">
        <f t="shared" ca="1" si="133"/>
        <v>0.14493720330765952</v>
      </c>
      <c r="M113" s="16">
        <f t="shared" ca="1" si="134"/>
        <v>3.8806593073033725E-2</v>
      </c>
      <c r="N113" s="16">
        <f t="shared" ca="1" si="135"/>
        <v>0.80639397873047536</v>
      </c>
      <c r="O113" s="16">
        <f t="shared" ca="1" si="136"/>
        <v>0.64050152389291459</v>
      </c>
      <c r="P113" s="16">
        <f t="shared" ca="1" si="137"/>
        <v>0.16373864065041577</v>
      </c>
      <c r="Q113" s="181">
        <f t="shared" ca="1" si="115"/>
        <v>8.6315472782537983E-3</v>
      </c>
      <c r="R113" s="7">
        <f t="shared" ca="1" si="116"/>
        <v>0.16737163239380698</v>
      </c>
      <c r="S113" s="7">
        <f t="shared" ca="1" si="117"/>
        <v>2.6127865463826696E-2</v>
      </c>
      <c r="T113" s="188">
        <f t="shared" ca="1" si="118"/>
        <v>0.17973497710863057</v>
      </c>
      <c r="U113" s="7">
        <f t="shared" ca="1" si="119"/>
        <v>4.812361463081339E-2</v>
      </c>
      <c r="V113" s="7">
        <f t="shared" ca="1" si="120"/>
        <v>1</v>
      </c>
      <c r="W113" s="7">
        <f t="shared" ca="1" si="121"/>
        <v>0.79427865384271712</v>
      </c>
      <c r="X113" s="7">
        <f t="shared" ca="1" si="122"/>
        <v>0.2030504256842211</v>
      </c>
      <c r="Y113" s="181">
        <f t="shared" ca="1" si="138"/>
        <v>9.1873695123288024E-2</v>
      </c>
      <c r="Z113" s="8">
        <f t="shared" ca="1" si="139"/>
        <v>0.96711476158851006</v>
      </c>
      <c r="AA113" s="154">
        <f t="shared" ca="1" si="140"/>
        <v>0.63711842871292856</v>
      </c>
      <c r="AB113" s="188">
        <f t="shared" ca="1" si="141"/>
        <v>0.81195828681388027</v>
      </c>
      <c r="AC113" s="154">
        <f t="shared" ca="1" si="142"/>
        <v>0.20028716840146493</v>
      </c>
      <c r="AD113" s="154">
        <f t="shared" ca="1" si="143"/>
        <v>0</v>
      </c>
      <c r="AE113" s="154">
        <f t="shared" ca="1" si="144"/>
        <v>0.13131097045286469</v>
      </c>
      <c r="AF113" s="186">
        <f t="shared" ca="1" si="145"/>
        <v>0.69856086958707797</v>
      </c>
      <c r="AG113" s="225" cm="1">
        <f t="array" aca="1" ref="AG113:AN113" ca="1">_xlfn.SORTBY(Y$6:AF$6,Y113:AF113)</f>
        <v>6</v>
      </c>
      <c r="AH113" s="225">
        <f ca="1"/>
        <v>1</v>
      </c>
      <c r="AI113" s="225">
        <f ca="1"/>
        <v>7</v>
      </c>
      <c r="AJ113" s="225">
        <f ca="1"/>
        <v>5</v>
      </c>
      <c r="AK113" s="225">
        <f ca="1"/>
        <v>3</v>
      </c>
      <c r="AL113" s="226">
        <f ca="1"/>
        <v>8</v>
      </c>
      <c r="AM113" s="226">
        <f ca="1"/>
        <v>4</v>
      </c>
      <c r="AN113" s="226">
        <f ca="1"/>
        <v>2</v>
      </c>
      <c r="AO113" s="225">
        <f t="shared" ca="1" si="123"/>
        <v>1</v>
      </c>
      <c r="AP113" s="225">
        <f t="shared" ca="1" si="146"/>
        <v>2</v>
      </c>
      <c r="AQ113" s="289">
        <f t="shared" ca="1" si="147"/>
        <v>1</v>
      </c>
      <c r="AR113" s="227">
        <f t="shared" ca="1" si="148"/>
        <v>-1</v>
      </c>
      <c r="AS113" s="228">
        <f t="shared" ca="1" si="124"/>
        <v>0</v>
      </c>
      <c r="AT113" s="229">
        <f t="shared" ca="1" si="149"/>
        <v>0</v>
      </c>
      <c r="AU113" s="223">
        <f t="shared" ca="1" si="150"/>
        <v>30.341483955028369</v>
      </c>
      <c r="AV113" s="7">
        <f ca="1"/>
        <v>39.092381502347763</v>
      </c>
      <c r="AW113" s="7">
        <f ca="1"/>
        <v>2</v>
      </c>
      <c r="AX113" s="7">
        <f ca="1"/>
        <v>-1</v>
      </c>
      <c r="AY113" s="7">
        <f ca="1"/>
        <v>1</v>
      </c>
      <c r="AZ113" s="7">
        <f ca="1"/>
        <v>0</v>
      </c>
      <c r="BA113" s="7">
        <f t="shared" ca="1" si="111"/>
        <v>39.092381502347763</v>
      </c>
      <c r="BB113" s="7">
        <f t="shared" ca="1" si="112"/>
        <v>39.092381502347763</v>
      </c>
      <c r="BC113" s="7">
        <f t="shared" ca="1" si="113"/>
        <v>68.75</v>
      </c>
      <c r="BD113" s="7">
        <f t="shared" ca="1" si="125"/>
        <v>37.5</v>
      </c>
      <c r="BE113" s="7">
        <f t="shared" ca="1" si="126"/>
        <v>37.5</v>
      </c>
      <c r="BF113" s="7">
        <f t="shared" ca="1" si="127"/>
        <v>0</v>
      </c>
      <c r="BG113" s="7"/>
      <c r="BH113" s="7"/>
    </row>
    <row r="114" spans="1:60" x14ac:dyDescent="0.25">
      <c r="A114" s="181">
        <f t="shared" ca="1" si="151"/>
        <v>0.78579432464442978</v>
      </c>
      <c r="B114" s="7">
        <f t="shared" ca="1" si="151"/>
        <v>0.59246184329386242</v>
      </c>
      <c r="C114" s="7">
        <f t="shared" ca="1" si="151"/>
        <v>1.622212219069882E-2</v>
      </c>
      <c r="D114" s="188">
        <f t="shared" ca="1" si="151"/>
        <v>0.46247068357625265</v>
      </c>
      <c r="E114" s="7">
        <f t="shared" ca="1" si="151"/>
        <v>1.0763802271075481E-2</v>
      </c>
      <c r="F114" s="7">
        <f t="shared" ca="1" si="151"/>
        <v>0.19329391619045649</v>
      </c>
      <c r="G114" s="7">
        <f t="shared" ca="1" si="151"/>
        <v>2.0127018380955184E-2</v>
      </c>
      <c r="H114" s="186">
        <f t="shared" ca="1" si="151"/>
        <v>0.12541601708268216</v>
      </c>
      <c r="I114" s="16">
        <f t="shared" ca="1" si="130"/>
        <v>1.0215326220377587</v>
      </c>
      <c r="J114" s="16">
        <f t="shared" ca="1" si="131"/>
        <v>0.77020039628202119</v>
      </c>
      <c r="K114" s="16">
        <f t="shared" ca="1" si="132"/>
        <v>1.1355485533489173E-2</v>
      </c>
      <c r="L114" s="196">
        <f t="shared" ca="1" si="133"/>
        <v>0.32372947850337686</v>
      </c>
      <c r="M114" s="16">
        <f t="shared" ca="1" si="134"/>
        <v>7.5346615897528358E-3</v>
      </c>
      <c r="N114" s="16">
        <f t="shared" ca="1" si="135"/>
        <v>0.13530574133331955</v>
      </c>
      <c r="O114" s="16">
        <f t="shared" ca="1" si="136"/>
        <v>1.4088912866668628E-2</v>
      </c>
      <c r="P114" s="16">
        <f t="shared" ca="1" si="137"/>
        <v>8.7791211957877507E-2</v>
      </c>
      <c r="Q114" s="181">
        <f t="shared" ca="1" si="115"/>
        <v>1</v>
      </c>
      <c r="R114" s="7">
        <f t="shared" ca="1" si="116"/>
        <v>0.75396554125273196</v>
      </c>
      <c r="S114" s="7">
        <f t="shared" ca="1" si="117"/>
        <v>1.1116126189721862E-2</v>
      </c>
      <c r="T114" s="188">
        <f t="shared" ca="1" si="118"/>
        <v>0.31690566852148055</v>
      </c>
      <c r="U114" s="7">
        <f t="shared" ca="1" si="119"/>
        <v>7.3758404060779307E-3</v>
      </c>
      <c r="V114" s="7">
        <f t="shared" ca="1" si="120"/>
        <v>0.13245366659305596</v>
      </c>
      <c r="W114" s="7">
        <f t="shared" ca="1" si="121"/>
        <v>1.37919363148325E-2</v>
      </c>
      <c r="X114" s="7">
        <f t="shared" ca="1" si="122"/>
        <v>8.5940683698138912E-2</v>
      </c>
      <c r="Y114" s="181">
        <f t="shared" ca="1" si="138"/>
        <v>1</v>
      </c>
      <c r="Z114" s="8">
        <f t="shared" ca="1" si="139"/>
        <v>0.98900646331228725</v>
      </c>
      <c r="AA114" s="154">
        <f t="shared" ca="1" si="140"/>
        <v>9.4204991672156346E-2</v>
      </c>
      <c r="AB114" s="188">
        <f t="shared" ca="1" si="141"/>
        <v>0.33715437619413641</v>
      </c>
      <c r="AC114" s="154">
        <f t="shared" ca="1" si="142"/>
        <v>0.95099045884579825</v>
      </c>
      <c r="AD114" s="154">
        <f t="shared" ca="1" si="143"/>
        <v>0.15880323300734128</v>
      </c>
      <c r="AE114" s="154">
        <f t="shared" ca="1" si="144"/>
        <v>0.41831417871541032</v>
      </c>
      <c r="AF114" s="186">
        <f t="shared" ca="1" si="145"/>
        <v>0.5561268412237228</v>
      </c>
      <c r="AG114" s="225" cm="1">
        <f t="array" aca="1" ref="AG114:AN114" ca="1">_xlfn.SORTBY(Y$6:AF$6,Y114:AF114)</f>
        <v>3</v>
      </c>
      <c r="AH114" s="225">
        <f ca="1"/>
        <v>6</v>
      </c>
      <c r="AI114" s="225">
        <f ca="1"/>
        <v>4</v>
      </c>
      <c r="AJ114" s="225">
        <f ca="1"/>
        <v>7</v>
      </c>
      <c r="AK114" s="225">
        <f ca="1"/>
        <v>8</v>
      </c>
      <c r="AL114" s="226">
        <f ca="1"/>
        <v>5</v>
      </c>
      <c r="AM114" s="226">
        <f ca="1"/>
        <v>2</v>
      </c>
      <c r="AN114" s="226">
        <f ca="1"/>
        <v>1</v>
      </c>
      <c r="AO114" s="225">
        <f t="shared" ca="1" si="123"/>
        <v>2</v>
      </c>
      <c r="AP114" s="225">
        <f t="shared" ca="1" si="146"/>
        <v>1</v>
      </c>
      <c r="AQ114" s="289">
        <f t="shared" ca="1" si="147"/>
        <v>2</v>
      </c>
      <c r="AR114" s="227">
        <f t="shared" ca="1" si="148"/>
        <v>1</v>
      </c>
      <c r="AS114" s="228">
        <f t="shared" ca="1" si="124"/>
        <v>1</v>
      </c>
      <c r="AT114" s="229">
        <f t="shared" ca="1" si="149"/>
        <v>0</v>
      </c>
      <c r="AU114" s="223">
        <f t="shared" ca="1" si="150"/>
        <v>29.019368287200493</v>
      </c>
      <c r="AV114" s="7">
        <f ca="1"/>
        <v>39.148787122620405</v>
      </c>
      <c r="AW114" s="7">
        <f ca="1"/>
        <v>2</v>
      </c>
      <c r="AX114" s="7">
        <f ca="1"/>
        <v>1</v>
      </c>
      <c r="AY114" s="7">
        <f ca="1"/>
        <v>0</v>
      </c>
      <c r="AZ114" s="7">
        <f ca="1"/>
        <v>0</v>
      </c>
      <c r="BA114" s="7">
        <f t="shared" ca="1" si="111"/>
        <v>39.148787122620405</v>
      </c>
      <c r="BB114" s="7">
        <f t="shared" ca="1" si="112"/>
        <v>39.148787122620405</v>
      </c>
      <c r="BC114" s="7">
        <f t="shared" ca="1" si="113"/>
        <v>68.75</v>
      </c>
      <c r="BD114" s="7">
        <f t="shared" ca="1" si="125"/>
        <v>37.5</v>
      </c>
      <c r="BE114" s="7">
        <f t="shared" ca="1" si="126"/>
        <v>41.666666666666671</v>
      </c>
      <c r="BF114" s="7">
        <f t="shared" ca="1" si="127"/>
        <v>0</v>
      </c>
      <c r="BG114" s="7"/>
      <c r="BH114" s="7"/>
    </row>
    <row r="115" spans="1:60" x14ac:dyDescent="0.25">
      <c r="A115" s="181">
        <f t="shared" ca="1" si="151"/>
        <v>0.69297620901748325</v>
      </c>
      <c r="B115" s="7">
        <f t="shared" ca="1" si="151"/>
        <v>0.99281124053510883</v>
      </c>
      <c r="C115" s="7">
        <f t="shared" ca="1" si="151"/>
        <v>0.12014049259590666</v>
      </c>
      <c r="D115" s="188">
        <f t="shared" ca="1" si="151"/>
        <v>0.86897939795124801</v>
      </c>
      <c r="E115" s="7">
        <f t="shared" ca="1" si="151"/>
        <v>0.28343812964656356</v>
      </c>
      <c r="F115" s="7">
        <f t="shared" ca="1" si="151"/>
        <v>0.10384414328014915</v>
      </c>
      <c r="G115" s="7">
        <f t="shared" ca="1" si="151"/>
        <v>9.2103468922108814E-2</v>
      </c>
      <c r="H115" s="186">
        <f t="shared" ca="1" si="151"/>
        <v>1.5515159565946514E-3</v>
      </c>
      <c r="I115" s="16">
        <f t="shared" ca="1" si="130"/>
        <v>0.48508334631223826</v>
      </c>
      <c r="J115" s="16">
        <f t="shared" ca="1" si="131"/>
        <v>0.69496786837457614</v>
      </c>
      <c r="K115" s="16">
        <f t="shared" ca="1" si="132"/>
        <v>0.15618264037467866</v>
      </c>
      <c r="L115" s="196">
        <f t="shared" ca="1" si="133"/>
        <v>0.60828557856587362</v>
      </c>
      <c r="M115" s="16">
        <f t="shared" ca="1" si="134"/>
        <v>0.36846956854053264</v>
      </c>
      <c r="N115" s="16">
        <f t="shared" ca="1" si="135"/>
        <v>0.13499738626419391</v>
      </c>
      <c r="O115" s="16">
        <f t="shared" ca="1" si="136"/>
        <v>0.11973450959874146</v>
      </c>
      <c r="P115" s="16">
        <f t="shared" ca="1" si="137"/>
        <v>1.0860611696162559E-3</v>
      </c>
      <c r="Q115" s="181">
        <f t="shared" ca="1" si="115"/>
        <v>0.69799391941209343</v>
      </c>
      <c r="R115" s="7">
        <f t="shared" ca="1" si="116"/>
        <v>1</v>
      </c>
      <c r="S115" s="7">
        <f t="shared" ca="1" si="117"/>
        <v>0.22473361356974106</v>
      </c>
      <c r="T115" s="188">
        <f t="shared" ca="1" si="118"/>
        <v>0.8752715143342682</v>
      </c>
      <c r="U115" s="7">
        <f t="shared" ca="1" si="119"/>
        <v>0.5301965534066011</v>
      </c>
      <c r="V115" s="7">
        <f t="shared" ca="1" si="120"/>
        <v>0.19424982421120018</v>
      </c>
      <c r="W115" s="7">
        <f t="shared" ca="1" si="121"/>
        <v>0.17228783523299029</v>
      </c>
      <c r="X115" s="7">
        <f t="shared" ca="1" si="122"/>
        <v>1.5627501918274111E-3</v>
      </c>
      <c r="Y115" s="181">
        <f t="shared" ca="1" si="138"/>
        <v>0.81334061517910416</v>
      </c>
      <c r="Z115" s="8">
        <f t="shared" ca="1" si="139"/>
        <v>1</v>
      </c>
      <c r="AA115" s="154">
        <f t="shared" ca="1" si="140"/>
        <v>0.61891470972823315</v>
      </c>
      <c r="AB115" s="188">
        <f t="shared" ca="1" si="141"/>
        <v>4.7862759066780322E-2</v>
      </c>
      <c r="AC115" s="154">
        <f t="shared" ca="1" si="142"/>
        <v>0.10044329863539186</v>
      </c>
      <c r="AD115" s="154">
        <f t="shared" ca="1" si="143"/>
        <v>0.61792064438538796</v>
      </c>
      <c r="AE115" s="154">
        <f t="shared" ca="1" si="144"/>
        <v>0.17538067493099077</v>
      </c>
      <c r="AF115" s="186">
        <f t="shared" ca="1" si="145"/>
        <v>0.79876951813436559</v>
      </c>
      <c r="AG115" s="225" cm="1">
        <f t="array" aca="1" ref="AG115:AN115" ca="1">_xlfn.SORTBY(Y$6:AF$6,Y115:AF115)</f>
        <v>4</v>
      </c>
      <c r="AH115" s="225">
        <f ca="1"/>
        <v>5</v>
      </c>
      <c r="AI115" s="225">
        <f ca="1"/>
        <v>7</v>
      </c>
      <c r="AJ115" s="225">
        <f ca="1"/>
        <v>6</v>
      </c>
      <c r="AK115" s="225">
        <f ca="1"/>
        <v>3</v>
      </c>
      <c r="AL115" s="226">
        <f ca="1"/>
        <v>8</v>
      </c>
      <c r="AM115" s="226">
        <f ca="1"/>
        <v>1</v>
      </c>
      <c r="AN115" s="226">
        <f ca="1"/>
        <v>2</v>
      </c>
      <c r="AO115" s="225">
        <f t="shared" ca="1" si="123"/>
        <v>2</v>
      </c>
      <c r="AP115" s="225">
        <f t="shared" ca="1" si="146"/>
        <v>1</v>
      </c>
      <c r="AQ115" s="289">
        <f t="shared" ca="1" si="147"/>
        <v>2</v>
      </c>
      <c r="AR115" s="227">
        <f t="shared" ca="1" si="148"/>
        <v>1</v>
      </c>
      <c r="AS115" s="228">
        <f t="shared" ca="1" si="124"/>
        <v>1</v>
      </c>
      <c r="AT115" s="229">
        <f t="shared" ca="1" si="149"/>
        <v>0</v>
      </c>
      <c r="AU115" s="223">
        <f t="shared" ca="1" si="150"/>
        <v>46.203700129484027</v>
      </c>
      <c r="AV115" s="7">
        <f ca="1"/>
        <v>39.169780384535208</v>
      </c>
      <c r="AW115" s="7">
        <f ca="1"/>
        <v>2</v>
      </c>
      <c r="AX115" s="7">
        <f ca="1"/>
        <v>1</v>
      </c>
      <c r="AY115" s="7">
        <f ca="1"/>
        <v>1</v>
      </c>
      <c r="AZ115" s="7">
        <f ca="1"/>
        <v>0</v>
      </c>
      <c r="BA115" s="7">
        <f t="shared" ca="1" si="111"/>
        <v>39.169780384535208</v>
      </c>
      <c r="BB115" s="7">
        <f t="shared" ca="1" si="112"/>
        <v>39.169780384535208</v>
      </c>
      <c r="BC115" s="7">
        <f t="shared" ca="1" si="113"/>
        <v>68.75</v>
      </c>
      <c r="BD115" s="7">
        <f t="shared" ca="1" si="125"/>
        <v>37.5</v>
      </c>
      <c r="BE115" s="7">
        <f t="shared" ca="1" si="126"/>
        <v>41.666666666666671</v>
      </c>
      <c r="BF115" s="7">
        <f t="shared" ca="1" si="127"/>
        <v>0</v>
      </c>
      <c r="BG115" s="7"/>
      <c r="BH115" s="7"/>
    </row>
    <row r="116" spans="1:60" x14ac:dyDescent="0.25">
      <c r="A116" s="181">
        <f t="shared" ca="1" si="151"/>
        <v>0.51527199094964715</v>
      </c>
      <c r="B116" s="7">
        <f t="shared" ca="1" si="151"/>
        <v>0.30414709924534244</v>
      </c>
      <c r="C116" s="7">
        <f t="shared" ca="1" si="151"/>
        <v>1.7194747324948165E-2</v>
      </c>
      <c r="D116" s="188">
        <f t="shared" ca="1" si="151"/>
        <v>0.72957084126360938</v>
      </c>
      <c r="E116" s="7">
        <f t="shared" ca="1" si="151"/>
        <v>0.58749730352198193</v>
      </c>
      <c r="F116" s="7">
        <f t="shared" ca="1" si="151"/>
        <v>0.65388775477734729</v>
      </c>
      <c r="G116" s="7">
        <f t="shared" ca="1" si="151"/>
        <v>1.8853764523075633E-2</v>
      </c>
      <c r="H116" s="186">
        <f t="shared" ca="1" si="151"/>
        <v>0.17634965590721893</v>
      </c>
      <c r="I116" s="16">
        <f t="shared" ca="1" si="130"/>
        <v>0.66985358823454133</v>
      </c>
      <c r="J116" s="16">
        <f t="shared" ca="1" si="131"/>
        <v>0.2129029694717397</v>
      </c>
      <c r="K116" s="16">
        <f t="shared" ca="1" si="132"/>
        <v>2.2353171522432616E-2</v>
      </c>
      <c r="L116" s="196">
        <f t="shared" ca="1" si="133"/>
        <v>0.94844209364269227</v>
      </c>
      <c r="M116" s="16">
        <f t="shared" ca="1" si="134"/>
        <v>0.41124811246538734</v>
      </c>
      <c r="N116" s="16">
        <f t="shared" ca="1" si="135"/>
        <v>0.45772142834414309</v>
      </c>
      <c r="O116" s="16">
        <f t="shared" ca="1" si="136"/>
        <v>2.4509893879998326E-2</v>
      </c>
      <c r="P116" s="16">
        <f t="shared" ca="1" si="137"/>
        <v>0.22925455267938463</v>
      </c>
      <c r="Q116" s="181">
        <f t="shared" ca="1" si="115"/>
        <v>0.70626724891746118</v>
      </c>
      <c r="R116" s="7">
        <f t="shared" ca="1" si="116"/>
        <v>0.22447650826424295</v>
      </c>
      <c r="S116" s="7">
        <f t="shared" ca="1" si="117"/>
        <v>2.3568303929426559E-2</v>
      </c>
      <c r="T116" s="188">
        <f t="shared" ca="1" si="118"/>
        <v>1</v>
      </c>
      <c r="U116" s="7">
        <f t="shared" ca="1" si="119"/>
        <v>0.43360381748336585</v>
      </c>
      <c r="V116" s="7">
        <f t="shared" ca="1" si="120"/>
        <v>0.48260345192627124</v>
      </c>
      <c r="W116" s="7">
        <f t="shared" ca="1" si="121"/>
        <v>2.5842267065417666E-2</v>
      </c>
      <c r="X116" s="7">
        <f t="shared" ca="1" si="122"/>
        <v>0.24171697377842444</v>
      </c>
      <c r="Y116" s="181">
        <f t="shared" ca="1" si="138"/>
        <v>0.98321822057941155</v>
      </c>
      <c r="Z116" s="8">
        <f t="shared" ca="1" si="139"/>
        <v>0.6327256285050189</v>
      </c>
      <c r="AA116" s="154">
        <f t="shared" ca="1" si="140"/>
        <v>8.7909002840836969E-2</v>
      </c>
      <c r="AB116" s="188">
        <f t="shared" ca="1" si="141"/>
        <v>0</v>
      </c>
      <c r="AC116" s="154">
        <f t="shared" ca="1" si="142"/>
        <v>0.22513836813772525</v>
      </c>
      <c r="AD116" s="154">
        <f t="shared" ca="1" si="143"/>
        <v>0.28221197893253858</v>
      </c>
      <c r="AE116" s="154">
        <f t="shared" ca="1" si="144"/>
        <v>0.66940463492996627</v>
      </c>
      <c r="AF116" s="186">
        <f t="shared" ca="1" si="145"/>
        <v>0.29353603528865141</v>
      </c>
      <c r="AG116" s="225" cm="1">
        <f t="array" aca="1" ref="AG116:AN116" ca="1">_xlfn.SORTBY(Y$6:AF$6,Y116:AF116)</f>
        <v>4</v>
      </c>
      <c r="AH116" s="225">
        <f ca="1"/>
        <v>3</v>
      </c>
      <c r="AI116" s="225">
        <f ca="1"/>
        <v>5</v>
      </c>
      <c r="AJ116" s="225">
        <f ca="1"/>
        <v>6</v>
      </c>
      <c r="AK116" s="225">
        <f ca="1"/>
        <v>8</v>
      </c>
      <c r="AL116" s="226">
        <f ca="1"/>
        <v>2</v>
      </c>
      <c r="AM116" s="226">
        <f ca="1"/>
        <v>7</v>
      </c>
      <c r="AN116" s="226">
        <f ca="1"/>
        <v>1</v>
      </c>
      <c r="AO116" s="225">
        <f t="shared" ca="1" si="123"/>
        <v>2</v>
      </c>
      <c r="AP116" s="225">
        <f t="shared" ca="1" si="146"/>
        <v>1</v>
      </c>
      <c r="AQ116" s="289">
        <f t="shared" ca="1" si="147"/>
        <v>2</v>
      </c>
      <c r="AR116" s="227">
        <f t="shared" ca="1" si="148"/>
        <v>1</v>
      </c>
      <c r="AS116" s="228">
        <f t="shared" ca="1" si="124"/>
        <v>1</v>
      </c>
      <c r="AT116" s="229">
        <f t="shared" ca="1" si="149"/>
        <v>0</v>
      </c>
      <c r="AU116" s="223">
        <f t="shared" ca="1" si="150"/>
        <v>39.225982142057617</v>
      </c>
      <c r="AV116" s="7">
        <f ca="1"/>
        <v>39.207039329171302</v>
      </c>
      <c r="AW116" s="7">
        <f ca="1"/>
        <v>1</v>
      </c>
      <c r="AX116" s="7">
        <f ca="1"/>
        <v>1</v>
      </c>
      <c r="AY116" s="7">
        <f ca="1"/>
        <v>1</v>
      </c>
      <c r="AZ116" s="7">
        <f ca="1"/>
        <v>0</v>
      </c>
      <c r="BA116" s="7">
        <f t="shared" ca="1" si="111"/>
        <v>39.207039329171302</v>
      </c>
      <c r="BB116" s="7">
        <f t="shared" ca="1" si="112"/>
        <v>39.207039329171302</v>
      </c>
      <c r="BC116" s="7">
        <f t="shared" ca="1" si="113"/>
        <v>70.833333333333343</v>
      </c>
      <c r="BD116" s="7">
        <f t="shared" ca="1" si="125"/>
        <v>37.5</v>
      </c>
      <c r="BE116" s="7">
        <f t="shared" ca="1" si="126"/>
        <v>47.916666666666671</v>
      </c>
      <c r="BF116" s="7">
        <f t="shared" ca="1" si="127"/>
        <v>0</v>
      </c>
      <c r="BG116" s="7"/>
      <c r="BH116" s="7"/>
    </row>
    <row r="117" spans="1:60" x14ac:dyDescent="0.25">
      <c r="A117" s="181">
        <f t="shared" ca="1" si="151"/>
        <v>1.4101703747310306E-2</v>
      </c>
      <c r="B117" s="7">
        <f t="shared" ca="1" si="151"/>
        <v>2.0142212560451834E-3</v>
      </c>
      <c r="C117" s="7">
        <f t="shared" ca="1" si="151"/>
        <v>2.1831770397515806E-3</v>
      </c>
      <c r="D117" s="188">
        <f t="shared" ca="1" si="151"/>
        <v>5.7805904062328854E-3</v>
      </c>
      <c r="E117" s="7">
        <f t="shared" ca="1" si="151"/>
        <v>5.3913743211773869E-2</v>
      </c>
      <c r="F117" s="7">
        <f t="shared" ca="1" si="151"/>
        <v>8.6997385888174392E-2</v>
      </c>
      <c r="G117" s="7">
        <f t="shared" ca="1" si="151"/>
        <v>0.21499120118843354</v>
      </c>
      <c r="H117" s="186">
        <f t="shared" ca="1" si="151"/>
        <v>3.9943583737334545E-2</v>
      </c>
      <c r="I117" s="16">
        <f t="shared" ca="1" si="130"/>
        <v>9.8711926231172132E-3</v>
      </c>
      <c r="J117" s="16">
        <f t="shared" ca="1" si="131"/>
        <v>1.4099548792316282E-3</v>
      </c>
      <c r="K117" s="16">
        <f t="shared" ca="1" si="132"/>
        <v>1.5282239278261063E-3</v>
      </c>
      <c r="L117" s="196">
        <f t="shared" ca="1" si="133"/>
        <v>7.5147675281027511E-3</v>
      </c>
      <c r="M117" s="16">
        <f t="shared" ca="1" si="134"/>
        <v>3.7739620248241706E-2</v>
      </c>
      <c r="N117" s="16">
        <f t="shared" ca="1" si="135"/>
        <v>0.11309660165462672</v>
      </c>
      <c r="O117" s="16">
        <f t="shared" ca="1" si="136"/>
        <v>0.2794885615449636</v>
      </c>
      <c r="P117" s="16">
        <f t="shared" ca="1" si="137"/>
        <v>5.192665885853491E-2</v>
      </c>
      <c r="Q117" s="181">
        <f t="shared" ca="1" si="115"/>
        <v>3.5318771432186695E-2</v>
      </c>
      <c r="R117" s="7">
        <f t="shared" ca="1" si="116"/>
        <v>5.0447677408966066E-3</v>
      </c>
      <c r="S117" s="7">
        <f t="shared" ca="1" si="117"/>
        <v>5.4679301341648947E-3</v>
      </c>
      <c r="T117" s="188">
        <f t="shared" ca="1" si="118"/>
        <v>2.688756737149613E-2</v>
      </c>
      <c r="U117" s="7">
        <f t="shared" ca="1" si="119"/>
        <v>0.135031001052865</v>
      </c>
      <c r="V117" s="7">
        <f t="shared" ca="1" si="120"/>
        <v>0.40465556454063306</v>
      </c>
      <c r="W117" s="7">
        <f t="shared" ca="1" si="121"/>
        <v>1</v>
      </c>
      <c r="X117" s="7">
        <f t="shared" ca="1" si="122"/>
        <v>0.18579171387728169</v>
      </c>
      <c r="Y117" s="181">
        <f t="shared" ca="1" si="138"/>
        <v>0.52654604123002813</v>
      </c>
      <c r="Z117" s="8">
        <f t="shared" ca="1" si="139"/>
        <v>0.70940507920186102</v>
      </c>
      <c r="AA117" s="154">
        <f t="shared" ca="1" si="140"/>
        <v>0.13863308696855475</v>
      </c>
      <c r="AB117" s="188">
        <f t="shared" ca="1" si="141"/>
        <v>0.62901473271048558</v>
      </c>
      <c r="AC117" s="154">
        <f t="shared" ca="1" si="142"/>
        <v>0.26022015594339976</v>
      </c>
      <c r="AD117" s="154">
        <f t="shared" ca="1" si="143"/>
        <v>0.3801454262897197</v>
      </c>
      <c r="AE117" s="154">
        <f t="shared" ca="1" si="144"/>
        <v>0</v>
      </c>
      <c r="AF117" s="186">
        <f t="shared" ca="1" si="145"/>
        <v>0.21939596764448185</v>
      </c>
      <c r="AG117" s="225" cm="1">
        <f t="array" aca="1" ref="AG117:AN117" ca="1">_xlfn.SORTBY(Y$6:AF$6,Y117:AF117)</f>
        <v>7</v>
      </c>
      <c r="AH117" s="225">
        <f ca="1"/>
        <v>3</v>
      </c>
      <c r="AI117" s="225">
        <f ca="1"/>
        <v>8</v>
      </c>
      <c r="AJ117" s="225">
        <f ca="1"/>
        <v>5</v>
      </c>
      <c r="AK117" s="225">
        <f ca="1"/>
        <v>6</v>
      </c>
      <c r="AL117" s="226">
        <f ca="1"/>
        <v>1</v>
      </c>
      <c r="AM117" s="226">
        <f ca="1"/>
        <v>4</v>
      </c>
      <c r="AN117" s="226">
        <f ca="1"/>
        <v>2</v>
      </c>
      <c r="AO117" s="225">
        <f t="shared" ca="1" si="123"/>
        <v>2</v>
      </c>
      <c r="AP117" s="225">
        <f t="shared" ca="1" si="146"/>
        <v>1</v>
      </c>
      <c r="AQ117" s="289">
        <f t="shared" ca="1" si="147"/>
        <v>2</v>
      </c>
      <c r="AR117" s="227">
        <f t="shared" ca="1" si="148"/>
        <v>1</v>
      </c>
      <c r="AS117" s="228">
        <f t="shared" ca="1" si="124"/>
        <v>1</v>
      </c>
      <c r="AT117" s="229">
        <f t="shared" ca="1" si="149"/>
        <v>0</v>
      </c>
      <c r="AU117" s="223">
        <f t="shared" ca="1" si="150"/>
        <v>22.477466451869052</v>
      </c>
      <c r="AV117" s="7">
        <f ca="1"/>
        <v>39.221149036823569</v>
      </c>
      <c r="AW117" s="7">
        <f ca="1"/>
        <v>2</v>
      </c>
      <c r="AX117" s="7">
        <f ca="1"/>
        <v>1</v>
      </c>
      <c r="AY117" s="7">
        <f ca="1"/>
        <v>1</v>
      </c>
      <c r="AZ117" s="7">
        <f ca="1"/>
        <v>0</v>
      </c>
      <c r="BA117" s="7">
        <f t="shared" ca="1" si="111"/>
        <v>39.221149036823569</v>
      </c>
      <c r="BB117" s="7">
        <f t="shared" ca="1" si="112"/>
        <v>39.221149036823569</v>
      </c>
      <c r="BC117" s="7">
        <f t="shared" ca="1" si="113"/>
        <v>70.833333333333343</v>
      </c>
      <c r="BD117" s="7">
        <f t="shared" ca="1" si="125"/>
        <v>41.666666666666671</v>
      </c>
      <c r="BE117" s="7">
        <f t="shared" ca="1" si="126"/>
        <v>47.916666666666671</v>
      </c>
      <c r="BF117" s="7">
        <f t="shared" ca="1" si="127"/>
        <v>0</v>
      </c>
      <c r="BG117" s="7"/>
      <c r="BH117" s="7"/>
    </row>
    <row r="118" spans="1:60" x14ac:dyDescent="0.25">
      <c r="A118" s="181">
        <f t="shared" ca="1" si="151"/>
        <v>0.22792940423761007</v>
      </c>
      <c r="B118" s="7">
        <f t="shared" ca="1" si="151"/>
        <v>0.59222000184859214</v>
      </c>
      <c r="C118" s="7">
        <f t="shared" ca="1" si="151"/>
        <v>9.5985208944173009E-5</v>
      </c>
      <c r="D118" s="188">
        <f t="shared" ca="1" si="151"/>
        <v>0.10102404995498535</v>
      </c>
      <c r="E118" s="7">
        <f t="shared" ca="1" si="151"/>
        <v>0.12235174496515393</v>
      </c>
      <c r="F118" s="7">
        <f t="shared" ca="1" si="151"/>
        <v>5.4116640582738219E-2</v>
      </c>
      <c r="G118" s="7">
        <f t="shared" ca="1" si="151"/>
        <v>0.69202452128323022</v>
      </c>
      <c r="H118" s="186">
        <f t="shared" ca="1" si="151"/>
        <v>0.12381271129889017</v>
      </c>
      <c r="I118" s="16">
        <f t="shared" ca="1" si="130"/>
        <v>0.15955058296632704</v>
      </c>
      <c r="J118" s="16">
        <f t="shared" ca="1" si="131"/>
        <v>0.76988600240316984</v>
      </c>
      <c r="K118" s="16">
        <f t="shared" ca="1" si="132"/>
        <v>1.2478077162742491E-4</v>
      </c>
      <c r="L118" s="196">
        <f t="shared" ca="1" si="133"/>
        <v>7.0716834968489739E-2</v>
      </c>
      <c r="M118" s="16">
        <f t="shared" ca="1" si="134"/>
        <v>8.5646221475607742E-2</v>
      </c>
      <c r="N118" s="16">
        <f t="shared" ca="1" si="135"/>
        <v>3.7881648407916753E-2</v>
      </c>
      <c r="O118" s="16">
        <f t="shared" ca="1" si="136"/>
        <v>0.48441716489826114</v>
      </c>
      <c r="P118" s="16">
        <f t="shared" ca="1" si="137"/>
        <v>8.6668897909223108E-2</v>
      </c>
      <c r="Q118" s="181">
        <f t="shared" ref="Q118:Q149" ca="1" si="152">I118/MAX($I118:$P118)</f>
        <v>0.20723923083196211</v>
      </c>
      <c r="R118" s="7">
        <f t="shared" ref="R118:R149" ca="1" si="153">J118/MAX($I118:$P118)</f>
        <v>1</v>
      </c>
      <c r="S118" s="7">
        <f t="shared" ref="S118:S149" ca="1" si="154">K118/MAX($I118:$P118)</f>
        <v>1.6207694546715551E-4</v>
      </c>
      <c r="T118" s="188">
        <f t="shared" ref="T118:T149" ca="1" si="155">L118/MAX($I118:$P118)</f>
        <v>9.1853644237912924E-2</v>
      </c>
      <c r="U118" s="7">
        <f t="shared" ref="U118:U149" ca="1" si="156">M118/MAX($I118:$P118)</f>
        <v>0.11124532879967465</v>
      </c>
      <c r="V118" s="7">
        <f t="shared" ref="V118:V149" ca="1" si="157">N118/MAX($I118:$P118)</f>
        <v>4.9204230612935718E-2</v>
      </c>
      <c r="W118" s="7">
        <f t="shared" ref="W118:W149" ca="1" si="158">O118/MAX($I118:$P118)</f>
        <v>0.62920635442931994</v>
      </c>
      <c r="X118" s="7">
        <f t="shared" ref="X118:X149" ca="1" si="159">P118/MAX($I118:$P118)</f>
        <v>0.11257367667250663</v>
      </c>
      <c r="Y118" s="181">
        <f t="shared" ca="1" si="138"/>
        <v>0.40104323662897379</v>
      </c>
      <c r="Z118" s="8">
        <f t="shared" ca="1" si="139"/>
        <v>1</v>
      </c>
      <c r="AA118" s="154">
        <f t="shared" ca="1" si="140"/>
        <v>0.45159961450498648</v>
      </c>
      <c r="AB118" s="188">
        <f t="shared" ca="1" si="141"/>
        <v>0.73016757304541635</v>
      </c>
      <c r="AC118" s="154">
        <f t="shared" ca="1" si="142"/>
        <v>0.30396300856418623</v>
      </c>
      <c r="AD118" s="154">
        <f t="shared" ca="1" si="143"/>
        <v>0.37142688046678007</v>
      </c>
      <c r="AE118" s="154">
        <f t="shared" ca="1" si="144"/>
        <v>0.31352256197024309</v>
      </c>
      <c r="AF118" s="186">
        <f t="shared" ca="1" si="145"/>
        <v>0.31884628332402126</v>
      </c>
      <c r="AG118" s="225" cm="1">
        <f t="array" aca="1" ref="AG118:AN118" ca="1">_xlfn.SORTBY(Y$6:AF$6,Y118:AF118)</f>
        <v>5</v>
      </c>
      <c r="AH118" s="225">
        <f ca="1"/>
        <v>7</v>
      </c>
      <c r="AI118" s="225">
        <f ca="1"/>
        <v>8</v>
      </c>
      <c r="AJ118" s="225">
        <f ca="1"/>
        <v>6</v>
      </c>
      <c r="AK118" s="225">
        <f ca="1"/>
        <v>1</v>
      </c>
      <c r="AL118" s="226">
        <f ca="1"/>
        <v>3</v>
      </c>
      <c r="AM118" s="226">
        <f ca="1"/>
        <v>4</v>
      </c>
      <c r="AN118" s="226">
        <f ca="1"/>
        <v>2</v>
      </c>
      <c r="AO118" s="225">
        <f t="shared" ref="AO118:AO149" ca="1" si="160">DELTA(AL118,1)+DELTA(AL118,2)+DELTA(AL118,3)+DELTA(AM118,1)+DELTA(AM118,2)+DELTA(AM118,3)+DELTA(AN118,1)+DELTA(AN118,2)+DELTA(AN118,3)</f>
        <v>2</v>
      </c>
      <c r="AP118" s="225">
        <f t="shared" ca="1" si="146"/>
        <v>1</v>
      </c>
      <c r="AQ118" s="289">
        <f t="shared" ca="1" si="147"/>
        <v>2</v>
      </c>
      <c r="AR118" s="227">
        <f t="shared" ca="1" si="148"/>
        <v>1</v>
      </c>
      <c r="AS118" s="228">
        <f t="shared" ref="AS118:AS149" ca="1" si="161">(AR118+ABS(AR118))/2</f>
        <v>1</v>
      </c>
      <c r="AT118" s="229">
        <f t="shared" ca="1" si="149"/>
        <v>0</v>
      </c>
      <c r="AU118" s="223">
        <f t="shared" ca="1" si="150"/>
        <v>27.518556781622237</v>
      </c>
      <c r="AV118" s="7">
        <f ca="1"/>
        <v>39.225982142057617</v>
      </c>
      <c r="AW118" s="7">
        <f ca="1"/>
        <v>2</v>
      </c>
      <c r="AX118" s="7">
        <f ca="1"/>
        <v>1</v>
      </c>
      <c r="AY118" s="7">
        <f ca="1"/>
        <v>1</v>
      </c>
      <c r="AZ118" s="7">
        <f ca="1"/>
        <v>0</v>
      </c>
      <c r="BA118" s="7">
        <f t="shared" ca="1" si="111"/>
        <v>39.225982142057617</v>
      </c>
      <c r="BB118" s="7">
        <f t="shared" ca="1" si="112"/>
        <v>39.225982142057617</v>
      </c>
      <c r="BC118" s="7">
        <f t="shared" ca="1" si="113"/>
        <v>72.916666666666657</v>
      </c>
      <c r="BD118" s="7">
        <f t="shared" ca="1" si="125"/>
        <v>41.666666666666671</v>
      </c>
      <c r="BE118" s="7">
        <f t="shared" ca="1" si="126"/>
        <v>47.916666666666671</v>
      </c>
      <c r="BF118" s="7">
        <f t="shared" ca="1" si="127"/>
        <v>0</v>
      </c>
      <c r="BG118" s="7"/>
      <c r="BH118" s="7"/>
    </row>
    <row r="119" spans="1:60" x14ac:dyDescent="0.25">
      <c r="A119" s="181">
        <f t="shared" ref="A119:H128" ca="1" si="162">IF(($AP$3*$AP$4=0),A$8,RAND()^$AS$2)</f>
        <v>0.17110525262886817</v>
      </c>
      <c r="B119" s="7">
        <f t="shared" ca="1" si="162"/>
        <v>0.6735400933588771</v>
      </c>
      <c r="C119" s="7">
        <f t="shared" ca="1" si="162"/>
        <v>4.4512011205687801E-4</v>
      </c>
      <c r="D119" s="188">
        <f t="shared" ca="1" si="162"/>
        <v>4.4218348910311525E-2</v>
      </c>
      <c r="E119" s="7">
        <f t="shared" ca="1" si="162"/>
        <v>3.5348776207131068E-2</v>
      </c>
      <c r="F119" s="7">
        <f t="shared" ca="1" si="162"/>
        <v>0.13870918112379768</v>
      </c>
      <c r="G119" s="7">
        <f t="shared" ca="1" si="162"/>
        <v>0.87927129008692595</v>
      </c>
      <c r="H119" s="186">
        <f t="shared" ca="1" si="162"/>
        <v>0.96279178903184992</v>
      </c>
      <c r="I119" s="16">
        <f t="shared" ca="1" si="130"/>
        <v>0.22243682841752863</v>
      </c>
      <c r="J119" s="16">
        <f t="shared" ca="1" si="131"/>
        <v>0.87560212136654025</v>
      </c>
      <c r="K119" s="16">
        <f t="shared" ca="1" si="132"/>
        <v>3.115840784398146E-4</v>
      </c>
      <c r="L119" s="196">
        <f t="shared" ca="1" si="133"/>
        <v>5.7483853583404985E-2</v>
      </c>
      <c r="M119" s="16">
        <f t="shared" ca="1" si="134"/>
        <v>2.4744143344991747E-2</v>
      </c>
      <c r="N119" s="16">
        <f t="shared" ca="1" si="135"/>
        <v>9.7096426786658377E-2</v>
      </c>
      <c r="O119" s="16">
        <f t="shared" ca="1" si="136"/>
        <v>1.1430526771130038</v>
      </c>
      <c r="P119" s="16">
        <f t="shared" ca="1" si="137"/>
        <v>0.67395425232229489</v>
      </c>
      <c r="Q119" s="181">
        <f t="shared" ca="1" si="152"/>
        <v>0.19459893045291227</v>
      </c>
      <c r="R119" s="7">
        <f t="shared" ca="1" si="153"/>
        <v>0.76602079580272653</v>
      </c>
      <c r="S119" s="7">
        <f t="shared" ca="1" si="154"/>
        <v>2.7258943063479735E-4</v>
      </c>
      <c r="T119" s="188">
        <f t="shared" ca="1" si="155"/>
        <v>5.0289767684715415E-2</v>
      </c>
      <c r="U119" s="7">
        <f t="shared" ca="1" si="156"/>
        <v>2.1647421715933313E-2</v>
      </c>
      <c r="V119" s="7">
        <f t="shared" ca="1" si="157"/>
        <v>8.4944840015504619E-2</v>
      </c>
      <c r="W119" s="7">
        <f t="shared" ca="1" si="158"/>
        <v>1</v>
      </c>
      <c r="X119" s="7">
        <f t="shared" ca="1" si="159"/>
        <v>0.58960909310364773</v>
      </c>
      <c r="Y119" s="181">
        <f t="shared" ca="1" si="138"/>
        <v>0.8215548006243768</v>
      </c>
      <c r="Z119" s="8">
        <f t="shared" ca="1" si="139"/>
        <v>0.85967567842152137</v>
      </c>
      <c r="AA119" s="154">
        <f t="shared" ca="1" si="140"/>
        <v>0.95669389235434021</v>
      </c>
      <c r="AB119" s="188">
        <f t="shared" ca="1" si="141"/>
        <v>0.57937078592421842</v>
      </c>
      <c r="AC119" s="154">
        <f t="shared" ca="1" si="142"/>
        <v>0.49110257518783079</v>
      </c>
      <c r="AD119" s="154">
        <f t="shared" ca="1" si="143"/>
        <v>0.82848214292615152</v>
      </c>
      <c r="AE119" s="154">
        <f t="shared" ca="1" si="144"/>
        <v>0</v>
      </c>
      <c r="AF119" s="186">
        <f t="shared" ca="1" si="145"/>
        <v>0.21502163167142718</v>
      </c>
      <c r="AG119" s="225" cm="1">
        <f t="array" aca="1" ref="AG119:AN119" ca="1">_xlfn.SORTBY(Y$6:AF$6,Y119:AF119)</f>
        <v>7</v>
      </c>
      <c r="AH119" s="225">
        <f ca="1"/>
        <v>8</v>
      </c>
      <c r="AI119" s="225">
        <f ca="1"/>
        <v>5</v>
      </c>
      <c r="AJ119" s="225">
        <f ca="1"/>
        <v>4</v>
      </c>
      <c r="AK119" s="225">
        <f ca="1"/>
        <v>1</v>
      </c>
      <c r="AL119" s="226">
        <f ca="1"/>
        <v>6</v>
      </c>
      <c r="AM119" s="226">
        <f ca="1"/>
        <v>2</v>
      </c>
      <c r="AN119" s="226">
        <f ca="1"/>
        <v>3</v>
      </c>
      <c r="AO119" s="225">
        <f t="shared" ca="1" si="160"/>
        <v>2</v>
      </c>
      <c r="AP119" s="225">
        <f t="shared" ca="1" si="146"/>
        <v>1</v>
      </c>
      <c r="AQ119" s="289">
        <f t="shared" ca="1" si="147"/>
        <v>2</v>
      </c>
      <c r="AR119" s="227">
        <f t="shared" ca="1" si="148"/>
        <v>1</v>
      </c>
      <c r="AS119" s="228">
        <f t="shared" ca="1" si="161"/>
        <v>1</v>
      </c>
      <c r="AT119" s="229">
        <f t="shared" ca="1" si="149"/>
        <v>0</v>
      </c>
      <c r="AU119" s="223">
        <f t="shared" ca="1" si="150"/>
        <v>33.84229297757593</v>
      </c>
      <c r="AV119" s="7">
        <f ca="1"/>
        <v>39.291556051574929</v>
      </c>
      <c r="AW119" s="7">
        <f ca="1"/>
        <v>2</v>
      </c>
      <c r="AX119" s="7">
        <f ca="1"/>
        <v>1</v>
      </c>
      <c r="AY119" s="7">
        <f ca="1"/>
        <v>3</v>
      </c>
      <c r="AZ119" s="7">
        <f ca="1"/>
        <v>0</v>
      </c>
      <c r="BA119" s="7">
        <f t="shared" ca="1" si="111"/>
        <v>39.291556051574929</v>
      </c>
      <c r="BB119" s="7">
        <f t="shared" ca="1" si="112"/>
        <v>39.291556051574929</v>
      </c>
      <c r="BC119" s="7">
        <f t="shared" ca="1" si="113"/>
        <v>72.916666666666657</v>
      </c>
      <c r="BD119" s="7">
        <f t="shared" ca="1" si="125"/>
        <v>33.333333333333329</v>
      </c>
      <c r="BE119" s="7">
        <f t="shared" ca="1" si="126"/>
        <v>52.083333333333336</v>
      </c>
      <c r="BF119" s="7">
        <f t="shared" ca="1" si="127"/>
        <v>0</v>
      </c>
      <c r="BG119" s="7"/>
      <c r="BH119" s="7"/>
    </row>
    <row r="120" spans="1:60" x14ac:dyDescent="0.25">
      <c r="A120" s="181">
        <f t="shared" ca="1" si="162"/>
        <v>4.9372692515496468E-2</v>
      </c>
      <c r="B120" s="7">
        <f t="shared" ca="1" si="162"/>
        <v>0.58426705987921479</v>
      </c>
      <c r="C120" s="7">
        <f t="shared" ca="1" si="162"/>
        <v>1.8688042743681094E-2</v>
      </c>
      <c r="D120" s="188">
        <f t="shared" ca="1" si="162"/>
        <v>0.23607080187402546</v>
      </c>
      <c r="E120" s="7">
        <f t="shared" ca="1" si="162"/>
        <v>3.3500512483911516E-4</v>
      </c>
      <c r="F120" s="7">
        <f t="shared" ca="1" si="162"/>
        <v>0.73729802648810117</v>
      </c>
      <c r="G120" s="7">
        <f t="shared" ca="1" si="162"/>
        <v>7.9094268769544687E-2</v>
      </c>
      <c r="H120" s="186">
        <f t="shared" ca="1" si="162"/>
        <v>2.7206788437539851E-2</v>
      </c>
      <c r="I120" s="16">
        <f t="shared" ca="1" si="130"/>
        <v>3.4560884760847524E-2</v>
      </c>
      <c r="J120" s="16">
        <f t="shared" ca="1" si="131"/>
        <v>0.40898694191545032</v>
      </c>
      <c r="K120" s="16">
        <f t="shared" ca="1" si="132"/>
        <v>1.3081629920576765E-2</v>
      </c>
      <c r="L120" s="196">
        <f t="shared" ca="1" si="133"/>
        <v>0.30689204243623308</v>
      </c>
      <c r="M120" s="16">
        <f t="shared" ca="1" si="134"/>
        <v>4.3550666229084971E-4</v>
      </c>
      <c r="N120" s="16">
        <f t="shared" ca="1" si="135"/>
        <v>0.51610861854167078</v>
      </c>
      <c r="O120" s="16">
        <f t="shared" ca="1" si="136"/>
        <v>0.10282254940040809</v>
      </c>
      <c r="P120" s="16">
        <f t="shared" ca="1" si="137"/>
        <v>1.9044751906277895E-2</v>
      </c>
      <c r="Q120" s="181">
        <f t="shared" ca="1" si="152"/>
        <v>6.6964362770192853E-2</v>
      </c>
      <c r="R120" s="7">
        <f t="shared" ca="1" si="153"/>
        <v>0.79244354235179004</v>
      </c>
      <c r="S120" s="7">
        <f t="shared" ca="1" si="154"/>
        <v>2.5346660471473118E-2</v>
      </c>
      <c r="T120" s="188">
        <f t="shared" ca="1" si="155"/>
        <v>0.59462685064898702</v>
      </c>
      <c r="U120" s="7">
        <f t="shared" ca="1" si="156"/>
        <v>8.4382753289690847E-4</v>
      </c>
      <c r="V120" s="7">
        <f t="shared" ca="1" si="157"/>
        <v>1</v>
      </c>
      <c r="W120" s="7">
        <f t="shared" ca="1" si="158"/>
        <v>0.19922656918798609</v>
      </c>
      <c r="X120" s="7">
        <f t="shared" ca="1" si="159"/>
        <v>3.6900666297902979E-2</v>
      </c>
      <c r="Y120" s="181">
        <f t="shared" ca="1" si="138"/>
        <v>0.90626687755647561</v>
      </c>
      <c r="Z120" s="8">
        <f t="shared" ca="1" si="139"/>
        <v>0.96564709915889158</v>
      </c>
      <c r="AA120" s="154">
        <f t="shared" ca="1" si="140"/>
        <v>0.53313609219894098</v>
      </c>
      <c r="AB120" s="188">
        <f t="shared" ca="1" si="141"/>
        <v>8.3932243453766264E-2</v>
      </c>
      <c r="AC120" s="154">
        <f t="shared" ca="1" si="142"/>
        <v>0.48778824585314257</v>
      </c>
      <c r="AD120" s="154">
        <f t="shared" ca="1" si="143"/>
        <v>0</v>
      </c>
      <c r="AE120" s="154">
        <f t="shared" ca="1" si="144"/>
        <v>0.11713060106968826</v>
      </c>
      <c r="AF120" s="186">
        <f t="shared" ca="1" si="145"/>
        <v>0.68702311948179473</v>
      </c>
      <c r="AG120" s="225" cm="1">
        <f t="array" aca="1" ref="AG120:AN120" ca="1">_xlfn.SORTBY(Y$6:AF$6,Y120:AF120)</f>
        <v>6</v>
      </c>
      <c r="AH120" s="225">
        <f ca="1"/>
        <v>4</v>
      </c>
      <c r="AI120" s="225">
        <f ca="1"/>
        <v>7</v>
      </c>
      <c r="AJ120" s="225">
        <f ca="1"/>
        <v>5</v>
      </c>
      <c r="AK120" s="225">
        <f ca="1"/>
        <v>3</v>
      </c>
      <c r="AL120" s="226">
        <f ca="1"/>
        <v>8</v>
      </c>
      <c r="AM120" s="226">
        <f ca="1"/>
        <v>1</v>
      </c>
      <c r="AN120" s="226">
        <f ca="1"/>
        <v>2</v>
      </c>
      <c r="AO120" s="225">
        <f t="shared" ca="1" si="160"/>
        <v>2</v>
      </c>
      <c r="AP120" s="225">
        <f t="shared" ca="1" si="146"/>
        <v>1</v>
      </c>
      <c r="AQ120" s="289">
        <f t="shared" ca="1" si="147"/>
        <v>2</v>
      </c>
      <c r="AR120" s="227">
        <f t="shared" ca="1" si="148"/>
        <v>1</v>
      </c>
      <c r="AS120" s="228">
        <f t="shared" ca="1" si="161"/>
        <v>1</v>
      </c>
      <c r="AT120" s="229">
        <f t="shared" ca="1" si="149"/>
        <v>0</v>
      </c>
      <c r="AU120" s="223">
        <f t="shared" ca="1" si="150"/>
        <v>33.954405990765366</v>
      </c>
      <c r="AV120" s="7">
        <f ca="1"/>
        <v>39.315495054735074</v>
      </c>
      <c r="AW120" s="7">
        <f ca="1"/>
        <v>3</v>
      </c>
      <c r="AX120" s="7">
        <f ca="1"/>
        <v>1</v>
      </c>
      <c r="AY120" s="7">
        <f ca="1"/>
        <v>1</v>
      </c>
      <c r="AZ120" s="7">
        <f ca="1"/>
        <v>0</v>
      </c>
      <c r="BA120" s="7">
        <f t="shared" ca="1" si="111"/>
        <v>39.315495054735074</v>
      </c>
      <c r="BB120" s="7">
        <f t="shared" ca="1" si="112"/>
        <v>39.315495054735074</v>
      </c>
      <c r="BC120" s="7">
        <f t="shared" ca="1" si="113"/>
        <v>70.833333333333343</v>
      </c>
      <c r="BD120" s="7">
        <f t="shared" ca="1" si="125"/>
        <v>29.166666666666668</v>
      </c>
      <c r="BE120" s="7">
        <f t="shared" ca="1" si="126"/>
        <v>47.916666666666671</v>
      </c>
      <c r="BF120" s="7">
        <f t="shared" ca="1" si="127"/>
        <v>0</v>
      </c>
      <c r="BG120" s="7"/>
      <c r="BH120" s="7"/>
    </row>
    <row r="121" spans="1:60" x14ac:dyDescent="0.25">
      <c r="A121" s="181">
        <f t="shared" ca="1" si="162"/>
        <v>1.284811528120974E-2</v>
      </c>
      <c r="B121" s="7">
        <f t="shared" ca="1" si="162"/>
        <v>0.69999117893312857</v>
      </c>
      <c r="C121" s="7">
        <f t="shared" ca="1" si="162"/>
        <v>6.4722792175926774E-2</v>
      </c>
      <c r="D121" s="188">
        <f t="shared" ca="1" si="162"/>
        <v>0.19418112358156306</v>
      </c>
      <c r="E121" s="7">
        <f t="shared" ca="1" si="162"/>
        <v>0.61212149006549332</v>
      </c>
      <c r="F121" s="7">
        <f t="shared" ca="1" si="162"/>
        <v>0.48104633099425409</v>
      </c>
      <c r="G121" s="7">
        <f t="shared" ca="1" si="162"/>
        <v>0.70038925439218491</v>
      </c>
      <c r="H121" s="186">
        <f t="shared" ca="1" si="162"/>
        <v>2.5971880342820753E-3</v>
      </c>
      <c r="I121" s="16">
        <f t="shared" ca="1" si="130"/>
        <v>8.9936806968468168E-3</v>
      </c>
      <c r="J121" s="16">
        <f t="shared" ca="1" si="131"/>
        <v>0.48999382525318996</v>
      </c>
      <c r="K121" s="16">
        <f t="shared" ca="1" si="132"/>
        <v>8.4139629828704807E-2</v>
      </c>
      <c r="L121" s="196">
        <f t="shared" ca="1" si="133"/>
        <v>0.13592678650709414</v>
      </c>
      <c r="M121" s="16">
        <f t="shared" ca="1" si="134"/>
        <v>0.42848504304584528</v>
      </c>
      <c r="N121" s="16">
        <f t="shared" ca="1" si="135"/>
        <v>0.33673243169597783</v>
      </c>
      <c r="O121" s="16">
        <f t="shared" ca="1" si="136"/>
        <v>0.91050603070984037</v>
      </c>
      <c r="P121" s="16">
        <f t="shared" ca="1" si="137"/>
        <v>3.376344444566698E-3</v>
      </c>
      <c r="Q121" s="181">
        <f t="shared" ca="1" si="152"/>
        <v>9.877672847301457E-3</v>
      </c>
      <c r="R121" s="7">
        <f t="shared" ca="1" si="153"/>
        <v>0.53815549675292706</v>
      </c>
      <c r="S121" s="7">
        <f t="shared" ca="1" si="154"/>
        <v>9.2409744681326969E-2</v>
      </c>
      <c r="T121" s="188">
        <f t="shared" ca="1" si="155"/>
        <v>0.14928707984627421</v>
      </c>
      <c r="U121" s="7">
        <f t="shared" ca="1" si="156"/>
        <v>0.470600993945964</v>
      </c>
      <c r="V121" s="7">
        <f t="shared" ca="1" si="157"/>
        <v>0.36982998501773523</v>
      </c>
      <c r="W121" s="7">
        <f t="shared" ca="1" si="158"/>
        <v>1</v>
      </c>
      <c r="X121" s="7">
        <f t="shared" ca="1" si="159"/>
        <v>3.7082065694111475E-3</v>
      </c>
      <c r="Y121" s="181">
        <f t="shared" ca="1" si="138"/>
        <v>0.14346688375480321</v>
      </c>
      <c r="Z121" s="8">
        <f t="shared" ca="1" si="139"/>
        <v>0.92849236950591052</v>
      </c>
      <c r="AA121" s="154">
        <f t="shared" ca="1" si="140"/>
        <v>0.3194824081620864</v>
      </c>
      <c r="AB121" s="188">
        <f t="shared" ca="1" si="141"/>
        <v>0.53290120834908261</v>
      </c>
      <c r="AC121" s="154">
        <f t="shared" ca="1" si="142"/>
        <v>0.14882956561318655</v>
      </c>
      <c r="AD121" s="154">
        <f t="shared" ca="1" si="143"/>
        <v>0.50653994859849227</v>
      </c>
      <c r="AE121" s="154">
        <f t="shared" ca="1" si="144"/>
        <v>0</v>
      </c>
      <c r="AF121" s="186">
        <f t="shared" ca="1" si="145"/>
        <v>0.21454967111447876</v>
      </c>
      <c r="AG121" s="225" cm="1">
        <f t="array" aca="1" ref="AG121:AN121" ca="1">_xlfn.SORTBY(Y$6:AF$6,Y121:AF121)</f>
        <v>7</v>
      </c>
      <c r="AH121" s="225">
        <f ca="1"/>
        <v>1</v>
      </c>
      <c r="AI121" s="225">
        <f ca="1"/>
        <v>5</v>
      </c>
      <c r="AJ121" s="225">
        <f ca="1"/>
        <v>8</v>
      </c>
      <c r="AK121" s="225">
        <f ca="1"/>
        <v>3</v>
      </c>
      <c r="AL121" s="226">
        <f ca="1"/>
        <v>6</v>
      </c>
      <c r="AM121" s="226">
        <f ca="1"/>
        <v>4</v>
      </c>
      <c r="AN121" s="226">
        <f ca="1"/>
        <v>2</v>
      </c>
      <c r="AO121" s="225">
        <f t="shared" ca="1" si="160"/>
        <v>1</v>
      </c>
      <c r="AP121" s="225">
        <f t="shared" ca="1" si="146"/>
        <v>2</v>
      </c>
      <c r="AQ121" s="289">
        <f t="shared" ca="1" si="147"/>
        <v>1</v>
      </c>
      <c r="AR121" s="227">
        <f t="shared" ca="1" si="148"/>
        <v>-1</v>
      </c>
      <c r="AS121" s="228">
        <f t="shared" ca="1" si="161"/>
        <v>0</v>
      </c>
      <c r="AT121" s="229">
        <f t="shared" ca="1" si="149"/>
        <v>0</v>
      </c>
      <c r="AU121" s="223">
        <f t="shared" ca="1" si="150"/>
        <v>32.923364745761745</v>
      </c>
      <c r="AV121" s="7">
        <f ca="1"/>
        <v>39.734042586314665</v>
      </c>
      <c r="AW121" s="7">
        <f ca="1"/>
        <v>2</v>
      </c>
      <c r="AX121" s="7">
        <f ca="1"/>
        <v>-1</v>
      </c>
      <c r="AY121" s="7">
        <f ca="1"/>
        <v>1</v>
      </c>
      <c r="AZ121" s="7">
        <f ca="1"/>
        <v>0</v>
      </c>
      <c r="BA121" s="7">
        <f t="shared" ca="1" si="111"/>
        <v>39.734042586314665</v>
      </c>
      <c r="BB121" s="7">
        <f t="shared" ca="1" si="112"/>
        <v>39.734042586314665</v>
      </c>
      <c r="BC121" s="7">
        <f t="shared" ca="1" si="113"/>
        <v>72.916666666666657</v>
      </c>
      <c r="BD121" s="7">
        <f t="shared" ca="1" si="125"/>
        <v>33.333333333333329</v>
      </c>
      <c r="BE121" s="7">
        <f t="shared" ca="1" si="126"/>
        <v>52.083333333333336</v>
      </c>
      <c r="BF121" s="7">
        <f t="shared" ca="1" si="127"/>
        <v>0</v>
      </c>
      <c r="BG121" s="7"/>
      <c r="BH121" s="7"/>
    </row>
    <row r="122" spans="1:60" x14ac:dyDescent="0.25">
      <c r="A122" s="181">
        <f t="shared" ca="1" si="162"/>
        <v>0.33039750121015532</v>
      </c>
      <c r="B122" s="7">
        <f t="shared" ca="1" si="162"/>
        <v>1.233108248614591E-2</v>
      </c>
      <c r="C122" s="7">
        <f t="shared" ca="1" si="162"/>
        <v>0.11598888562989544</v>
      </c>
      <c r="D122" s="188">
        <f t="shared" ca="1" si="162"/>
        <v>0.53875367983417866</v>
      </c>
      <c r="E122" s="7">
        <f t="shared" ca="1" si="162"/>
        <v>6.8736765464952358E-3</v>
      </c>
      <c r="F122" s="7">
        <f t="shared" ca="1" si="162"/>
        <v>0.62539997732060548</v>
      </c>
      <c r="G122" s="7">
        <f t="shared" ca="1" si="162"/>
        <v>3.9734497370473819E-3</v>
      </c>
      <c r="H122" s="186">
        <f t="shared" ca="1" si="162"/>
        <v>0.48985052302586662</v>
      </c>
      <c r="I122" s="16">
        <f t="shared" ca="1" si="130"/>
        <v>0.4295167515732019</v>
      </c>
      <c r="J122" s="16">
        <f t="shared" ca="1" si="131"/>
        <v>1.6030407231989684E-2</v>
      </c>
      <c r="K122" s="16">
        <f t="shared" ca="1" si="132"/>
        <v>0.15078555131886409</v>
      </c>
      <c r="L122" s="196">
        <f t="shared" ca="1" si="133"/>
        <v>0.70037978378443233</v>
      </c>
      <c r="M122" s="16">
        <f t="shared" ca="1" si="134"/>
        <v>4.811573582546665E-3</v>
      </c>
      <c r="N122" s="16">
        <f t="shared" ca="1" si="135"/>
        <v>0.43777998412442382</v>
      </c>
      <c r="O122" s="16">
        <f t="shared" ca="1" si="136"/>
        <v>2.7814148159331672E-3</v>
      </c>
      <c r="P122" s="16">
        <f t="shared" ca="1" si="137"/>
        <v>0.63680567993362658</v>
      </c>
      <c r="Q122" s="181">
        <f t="shared" ca="1" si="152"/>
        <v>0.61326263481271681</v>
      </c>
      <c r="R122" s="7">
        <f t="shared" ca="1" si="153"/>
        <v>2.2888163826447098E-2</v>
      </c>
      <c r="S122" s="7">
        <f t="shared" ca="1" si="154"/>
        <v>0.21529112462971076</v>
      </c>
      <c r="T122" s="188">
        <f t="shared" ca="1" si="155"/>
        <v>1</v>
      </c>
      <c r="U122" s="7">
        <f t="shared" ca="1" si="156"/>
        <v>6.8699492674500207E-3</v>
      </c>
      <c r="V122" s="7">
        <f t="shared" ca="1" si="157"/>
        <v>0.62506085164098157</v>
      </c>
      <c r="W122" s="7">
        <f t="shared" ca="1" si="158"/>
        <v>3.9712951177774862E-3</v>
      </c>
      <c r="X122" s="7">
        <f t="shared" ca="1" si="159"/>
        <v>0.90922909923628947</v>
      </c>
      <c r="Y122" s="181">
        <f t="shared" ca="1" si="138"/>
        <v>0.68530390082340475</v>
      </c>
      <c r="Z122" s="8">
        <f t="shared" ca="1" si="139"/>
        <v>0.52518012227258537</v>
      </c>
      <c r="AA122" s="154">
        <f t="shared" ca="1" si="140"/>
        <v>0.95350661839134432</v>
      </c>
      <c r="AB122" s="188">
        <f t="shared" ca="1" si="141"/>
        <v>0</v>
      </c>
      <c r="AC122" s="154">
        <f t="shared" ca="1" si="142"/>
        <v>0.19083917543055523</v>
      </c>
      <c r="AD122" s="154">
        <f t="shared" ca="1" si="143"/>
        <v>0.24242460668685867</v>
      </c>
      <c r="AE122" s="154">
        <f t="shared" ca="1" si="144"/>
        <v>0.72497986702319905</v>
      </c>
      <c r="AF122" s="186">
        <f t="shared" ca="1" si="145"/>
        <v>2.0888747654797701E-2</v>
      </c>
      <c r="AG122" s="225" cm="1">
        <f t="array" aca="1" ref="AG122:AN122" ca="1">_xlfn.SORTBY(Y$6:AF$6,Y122:AF122)</f>
        <v>4</v>
      </c>
      <c r="AH122" s="225">
        <f ca="1"/>
        <v>8</v>
      </c>
      <c r="AI122" s="225">
        <f ca="1"/>
        <v>5</v>
      </c>
      <c r="AJ122" s="225">
        <f ca="1"/>
        <v>6</v>
      </c>
      <c r="AK122" s="225">
        <f ca="1"/>
        <v>2</v>
      </c>
      <c r="AL122" s="226">
        <f ca="1"/>
        <v>1</v>
      </c>
      <c r="AM122" s="226">
        <f ca="1"/>
        <v>7</v>
      </c>
      <c r="AN122" s="226">
        <f ca="1"/>
        <v>3</v>
      </c>
      <c r="AO122" s="225">
        <f t="shared" ca="1" si="160"/>
        <v>2</v>
      </c>
      <c r="AP122" s="225">
        <f t="shared" ca="1" si="146"/>
        <v>1</v>
      </c>
      <c r="AQ122" s="289">
        <f t="shared" ca="1" si="147"/>
        <v>2</v>
      </c>
      <c r="AR122" s="227">
        <f t="shared" ca="1" si="148"/>
        <v>1</v>
      </c>
      <c r="AS122" s="228">
        <f t="shared" ca="1" si="161"/>
        <v>1</v>
      </c>
      <c r="AT122" s="229">
        <f t="shared" ca="1" si="149"/>
        <v>0</v>
      </c>
      <c r="AU122" s="223">
        <f t="shared" ca="1" si="150"/>
        <v>42.457163981642168</v>
      </c>
      <c r="AV122" s="7">
        <f ca="1"/>
        <v>39.814282216540072</v>
      </c>
      <c r="AW122" s="7">
        <f ca="1"/>
        <v>2</v>
      </c>
      <c r="AX122" s="7">
        <f ca="1"/>
        <v>1</v>
      </c>
      <c r="AY122" s="7">
        <f ca="1"/>
        <v>3</v>
      </c>
      <c r="AZ122" s="7">
        <f ca="1"/>
        <v>0</v>
      </c>
      <c r="BA122" s="7">
        <f t="shared" ca="1" si="111"/>
        <v>39.814282216540072</v>
      </c>
      <c r="BB122" s="7">
        <f t="shared" ca="1" si="112"/>
        <v>39.814282216540072</v>
      </c>
      <c r="BC122" s="7">
        <f t="shared" ca="1" si="113"/>
        <v>72.916666666666657</v>
      </c>
      <c r="BD122" s="7">
        <f t="shared" ca="1" si="125"/>
        <v>29.166666666666668</v>
      </c>
      <c r="BE122" s="7">
        <f t="shared" ca="1" si="126"/>
        <v>58.333333333333336</v>
      </c>
      <c r="BF122" s="7">
        <f t="shared" ca="1" si="127"/>
        <v>0</v>
      </c>
      <c r="BG122" s="7"/>
      <c r="BH122" s="7"/>
    </row>
    <row r="123" spans="1:60" x14ac:dyDescent="0.25">
      <c r="A123" s="181">
        <f t="shared" ca="1" si="162"/>
        <v>2.2994882053730126E-3</v>
      </c>
      <c r="B123" s="7">
        <f t="shared" ca="1" si="162"/>
        <v>0.48124988407412383</v>
      </c>
      <c r="C123" s="7">
        <f t="shared" ca="1" si="162"/>
        <v>0.17839128925660031</v>
      </c>
      <c r="D123" s="188">
        <f t="shared" ca="1" si="162"/>
        <v>0.4759516246157629</v>
      </c>
      <c r="E123" s="7">
        <f t="shared" ca="1" si="162"/>
        <v>0.85862860390078644</v>
      </c>
      <c r="F123" s="7">
        <f t="shared" ca="1" si="162"/>
        <v>0.84508622558446045</v>
      </c>
      <c r="G123" s="7">
        <f t="shared" ca="1" si="162"/>
        <v>0.13064113366354424</v>
      </c>
      <c r="H123" s="186">
        <f t="shared" ca="1" si="162"/>
        <v>0.21580731922450552</v>
      </c>
      <c r="I123" s="16">
        <f t="shared" ca="1" si="130"/>
        <v>2.9893346669849163E-3</v>
      </c>
      <c r="J123" s="16">
        <f t="shared" ca="1" si="131"/>
        <v>0.33687491885188664</v>
      </c>
      <c r="K123" s="16">
        <f t="shared" ca="1" si="132"/>
        <v>0.2319086760335804</v>
      </c>
      <c r="L123" s="196">
        <f t="shared" ca="1" si="133"/>
        <v>0.61873711200049175</v>
      </c>
      <c r="M123" s="16">
        <f t="shared" ca="1" si="134"/>
        <v>1.1162171850710223</v>
      </c>
      <c r="N123" s="16">
        <f t="shared" ca="1" si="135"/>
        <v>0.59156035790912231</v>
      </c>
      <c r="O123" s="16">
        <f t="shared" ca="1" si="136"/>
        <v>0.16983347376260752</v>
      </c>
      <c r="P123" s="16">
        <f t="shared" ca="1" si="137"/>
        <v>0.15106512345715387</v>
      </c>
      <c r="Q123" s="181">
        <f t="shared" ca="1" si="152"/>
        <v>2.6780941083564412E-3</v>
      </c>
      <c r="R123" s="7">
        <f t="shared" ca="1" si="153"/>
        <v>0.30180051280114639</v>
      </c>
      <c r="S123" s="7">
        <f t="shared" ca="1" si="154"/>
        <v>0.20776304032518958</v>
      </c>
      <c r="T123" s="188">
        <f t="shared" ca="1" si="155"/>
        <v>0.55431605988141364</v>
      </c>
      <c r="U123" s="7">
        <f t="shared" ca="1" si="156"/>
        <v>1</v>
      </c>
      <c r="V123" s="7">
        <f t="shared" ca="1" si="157"/>
        <v>0.52996886790583031</v>
      </c>
      <c r="W123" s="7">
        <f t="shared" ca="1" si="158"/>
        <v>0.15215092191203042</v>
      </c>
      <c r="X123" s="7">
        <f t="shared" ca="1" si="159"/>
        <v>0.13533667594227367</v>
      </c>
      <c r="Y123" s="181">
        <f t="shared" ca="1" si="138"/>
        <v>0.21278523066113714</v>
      </c>
      <c r="Z123" s="8">
        <f t="shared" ca="1" si="139"/>
        <v>0.64302375165243886</v>
      </c>
      <c r="AA123" s="154">
        <f t="shared" ca="1" si="140"/>
        <v>0.70321841778696781</v>
      </c>
      <c r="AB123" s="188">
        <f t="shared" ca="1" si="141"/>
        <v>5.7088664409966322E-2</v>
      </c>
      <c r="AC123" s="154">
        <f t="shared" ca="1" si="142"/>
        <v>0</v>
      </c>
      <c r="AD123" s="154">
        <f t="shared" ca="1" si="143"/>
        <v>0.10437322560720624</v>
      </c>
      <c r="AE123" s="154">
        <f t="shared" ca="1" si="144"/>
        <v>0.27998371033839609</v>
      </c>
      <c r="AF123" s="186">
        <f t="shared" ca="1" si="145"/>
        <v>0.27246092024184004</v>
      </c>
      <c r="AG123" s="225" cm="1">
        <f t="array" aca="1" ref="AG123:AN123" ca="1">_xlfn.SORTBY(Y$6:AF$6,Y123:AF123)</f>
        <v>5</v>
      </c>
      <c r="AH123" s="225">
        <f ca="1"/>
        <v>4</v>
      </c>
      <c r="AI123" s="225">
        <f ca="1"/>
        <v>6</v>
      </c>
      <c r="AJ123" s="225">
        <f ca="1"/>
        <v>1</v>
      </c>
      <c r="AK123" s="225">
        <f ca="1"/>
        <v>8</v>
      </c>
      <c r="AL123" s="226">
        <f ca="1"/>
        <v>7</v>
      </c>
      <c r="AM123" s="226">
        <f ca="1"/>
        <v>2</v>
      </c>
      <c r="AN123" s="226">
        <f ca="1"/>
        <v>3</v>
      </c>
      <c r="AO123" s="225">
        <f t="shared" ca="1" si="160"/>
        <v>2</v>
      </c>
      <c r="AP123" s="225">
        <f t="shared" ca="1" si="146"/>
        <v>1</v>
      </c>
      <c r="AQ123" s="289">
        <f t="shared" ca="1" si="147"/>
        <v>2</v>
      </c>
      <c r="AR123" s="227">
        <f t="shared" ca="1" si="148"/>
        <v>1</v>
      </c>
      <c r="AS123" s="228">
        <f t="shared" ca="1" si="161"/>
        <v>1</v>
      </c>
      <c r="AT123" s="229">
        <f t="shared" ca="1" si="149"/>
        <v>0</v>
      </c>
      <c r="AU123" s="223">
        <f t="shared" ca="1" si="150"/>
        <v>36.050177160953012</v>
      </c>
      <c r="AV123" s="7">
        <f ca="1"/>
        <v>39.830539565029412</v>
      </c>
      <c r="AW123" s="7">
        <f ca="1"/>
        <v>2</v>
      </c>
      <c r="AX123" s="7">
        <f ca="1"/>
        <v>1</v>
      </c>
      <c r="AY123" s="7">
        <f ca="1"/>
        <v>1</v>
      </c>
      <c r="AZ123" s="7">
        <f ca="1"/>
        <v>0</v>
      </c>
      <c r="BA123" s="7">
        <f t="shared" ca="1" si="111"/>
        <v>39.830539565029412</v>
      </c>
      <c r="BB123" s="7">
        <f t="shared" ca="1" si="112"/>
        <v>39.830539565029412</v>
      </c>
      <c r="BC123" s="7">
        <f t="shared" ca="1" si="113"/>
        <v>75</v>
      </c>
      <c r="BD123" s="7">
        <f t="shared" ca="1" si="125"/>
        <v>33.333333333333329</v>
      </c>
      <c r="BE123" s="7">
        <f t="shared" ca="1" si="126"/>
        <v>62.5</v>
      </c>
      <c r="BF123" s="7">
        <f t="shared" ca="1" si="127"/>
        <v>0</v>
      </c>
      <c r="BG123" s="7"/>
      <c r="BH123" s="7"/>
    </row>
    <row r="124" spans="1:60" x14ac:dyDescent="0.25">
      <c r="A124" s="181">
        <f t="shared" ca="1" si="162"/>
        <v>5.7525921390043939E-3</v>
      </c>
      <c r="B124" s="7">
        <f t="shared" ca="1" si="162"/>
        <v>0.21901591541852944</v>
      </c>
      <c r="C124" s="7">
        <f t="shared" ca="1" si="162"/>
        <v>0.10144640921103071</v>
      </c>
      <c r="D124" s="188">
        <f t="shared" ca="1" si="162"/>
        <v>0.9469069289391282</v>
      </c>
      <c r="E124" s="7">
        <f t="shared" ca="1" si="162"/>
        <v>7.4935871751873565E-2</v>
      </c>
      <c r="F124" s="7">
        <f t="shared" ca="1" si="162"/>
        <v>0.47803523510487994</v>
      </c>
      <c r="G124" s="7">
        <f t="shared" ca="1" si="162"/>
        <v>5.3057628369326377E-5</v>
      </c>
      <c r="H124" s="186">
        <f t="shared" ca="1" si="162"/>
        <v>0.81940957834287664</v>
      </c>
      <c r="I124" s="16">
        <f t="shared" ca="1" si="130"/>
        <v>4.0268144973030755E-3</v>
      </c>
      <c r="J124" s="16">
        <f t="shared" ca="1" si="131"/>
        <v>0.15331114079297059</v>
      </c>
      <c r="K124" s="16">
        <f t="shared" ca="1" si="132"/>
        <v>7.1012486447721485E-2</v>
      </c>
      <c r="L124" s="196">
        <f t="shared" ca="1" si="133"/>
        <v>0.66283485025738975</v>
      </c>
      <c r="M124" s="16">
        <f t="shared" ca="1" si="134"/>
        <v>5.245511022631149E-2</v>
      </c>
      <c r="N124" s="16">
        <f t="shared" ca="1" si="135"/>
        <v>0.621445805636344</v>
      </c>
      <c r="O124" s="16">
        <f t="shared" ca="1" si="136"/>
        <v>6.8974916880124295E-5</v>
      </c>
      <c r="P124" s="16">
        <f t="shared" ca="1" si="137"/>
        <v>1.0652324518457397</v>
      </c>
      <c r="Q124" s="181">
        <f t="shared" ca="1" si="152"/>
        <v>3.7802213876659231E-3</v>
      </c>
      <c r="R124" s="7">
        <f t="shared" ca="1" si="153"/>
        <v>0.14392270957134917</v>
      </c>
      <c r="S124" s="7">
        <f t="shared" ca="1" si="154"/>
        <v>6.6663840671280145E-2</v>
      </c>
      <c r="T124" s="188">
        <f t="shared" ca="1" si="155"/>
        <v>0.62224432715027478</v>
      </c>
      <c r="U124" s="7">
        <f t="shared" ca="1" si="156"/>
        <v>4.9242876646709323E-2</v>
      </c>
      <c r="V124" s="7">
        <f t="shared" ca="1" si="157"/>
        <v>0.58338985501198182</v>
      </c>
      <c r="W124" s="7">
        <f t="shared" ca="1" si="158"/>
        <v>6.4751047304849495E-5</v>
      </c>
      <c r="X124" s="7">
        <f t="shared" ca="1" si="159"/>
        <v>1</v>
      </c>
      <c r="Y124" s="181">
        <f t="shared" ca="1" si="138"/>
        <v>0.7001977950637206</v>
      </c>
      <c r="Z124" s="8">
        <f t="shared" ca="1" si="139"/>
        <v>0.38631132051577344</v>
      </c>
      <c r="AA124" s="154">
        <f t="shared" ca="1" si="140"/>
        <v>0.56927430789226896</v>
      </c>
      <c r="AB124" s="188">
        <f t="shared" ca="1" si="141"/>
        <v>9.0538058201503346E-3</v>
      </c>
      <c r="AC124" s="154">
        <f t="shared" ca="1" si="142"/>
        <v>0.69280580939630299</v>
      </c>
      <c r="AD124" s="154">
        <f t="shared" ca="1" si="143"/>
        <v>0.4160376662805817</v>
      </c>
      <c r="AE124" s="154">
        <f t="shared" ca="1" si="144"/>
        <v>0.52336615368088724</v>
      </c>
      <c r="AF124" s="186">
        <f t="shared" ca="1" si="145"/>
        <v>0</v>
      </c>
      <c r="AG124" s="225" cm="1">
        <f t="array" aca="1" ref="AG124:AN124" ca="1">_xlfn.SORTBY(Y$6:AF$6,Y124:AF124)</f>
        <v>8</v>
      </c>
      <c r="AH124" s="225">
        <f ca="1"/>
        <v>4</v>
      </c>
      <c r="AI124" s="225">
        <f ca="1"/>
        <v>2</v>
      </c>
      <c r="AJ124" s="225">
        <f ca="1"/>
        <v>6</v>
      </c>
      <c r="AK124" s="225">
        <f ca="1"/>
        <v>7</v>
      </c>
      <c r="AL124" s="226">
        <f ca="1"/>
        <v>3</v>
      </c>
      <c r="AM124" s="226">
        <f ca="1"/>
        <v>5</v>
      </c>
      <c r="AN124" s="226">
        <f ca="1"/>
        <v>1</v>
      </c>
      <c r="AO124" s="225">
        <f t="shared" ca="1" si="160"/>
        <v>2</v>
      </c>
      <c r="AP124" s="225">
        <f t="shared" ca="1" si="146"/>
        <v>1</v>
      </c>
      <c r="AQ124" s="289">
        <f t="shared" ca="1" si="147"/>
        <v>2</v>
      </c>
      <c r="AR124" s="227">
        <f t="shared" ca="1" si="148"/>
        <v>1</v>
      </c>
      <c r="AS124" s="228">
        <f t="shared" ca="1" si="161"/>
        <v>1</v>
      </c>
      <c r="AT124" s="229">
        <f t="shared" ca="1" si="149"/>
        <v>0</v>
      </c>
      <c r="AU124" s="223">
        <f t="shared" ca="1" si="150"/>
        <v>30.866357268582078</v>
      </c>
      <c r="AV124" s="7">
        <f ca="1"/>
        <v>39.926247177851934</v>
      </c>
      <c r="AW124" s="7">
        <f ca="1"/>
        <v>2</v>
      </c>
      <c r="AX124" s="7">
        <f ca="1"/>
        <v>1</v>
      </c>
      <c r="AY124" s="7">
        <f ca="1"/>
        <v>3</v>
      </c>
      <c r="AZ124" s="7">
        <f ca="1"/>
        <v>0</v>
      </c>
      <c r="BA124" s="7">
        <f t="shared" ca="1" si="111"/>
        <v>39.926247177851934</v>
      </c>
      <c r="BB124" s="7">
        <f t="shared" ca="1" si="112"/>
        <v>39.926247177851934</v>
      </c>
      <c r="BC124" s="7">
        <f t="shared" ca="1" si="113"/>
        <v>77.083333333333343</v>
      </c>
      <c r="BD124" s="7">
        <f t="shared" ca="1" si="125"/>
        <v>33.333333333333329</v>
      </c>
      <c r="BE124" s="7">
        <f t="shared" ca="1" si="126"/>
        <v>62.5</v>
      </c>
      <c r="BF124" s="7">
        <f t="shared" ca="1" si="127"/>
        <v>0</v>
      </c>
      <c r="BG124" s="7"/>
      <c r="BH124" s="7"/>
    </row>
    <row r="125" spans="1:60" x14ac:dyDescent="0.25">
      <c r="A125" s="181">
        <f t="shared" ca="1" si="162"/>
        <v>9.6411115212339984E-2</v>
      </c>
      <c r="B125" s="7">
        <f t="shared" ca="1" si="162"/>
        <v>0.41361307474086267</v>
      </c>
      <c r="C125" s="7">
        <f t="shared" ca="1" si="162"/>
        <v>0.81819799762000789</v>
      </c>
      <c r="D125" s="188">
        <f t="shared" ca="1" si="162"/>
        <v>0.33744842313190787</v>
      </c>
      <c r="E125" s="7">
        <f t="shared" ca="1" si="162"/>
        <v>0.31965987053634859</v>
      </c>
      <c r="F125" s="7">
        <f t="shared" ca="1" si="162"/>
        <v>7.942270653468346E-2</v>
      </c>
      <c r="G125" s="7">
        <f t="shared" ca="1" si="162"/>
        <v>0.75199637000517194</v>
      </c>
      <c r="H125" s="186">
        <f t="shared" ca="1" si="162"/>
        <v>0.47687512102131879</v>
      </c>
      <c r="I125" s="16">
        <f t="shared" ca="1" si="130"/>
        <v>6.7487780648637988E-2</v>
      </c>
      <c r="J125" s="16">
        <f t="shared" ca="1" si="131"/>
        <v>0.53769699716312147</v>
      </c>
      <c r="K125" s="16">
        <f t="shared" ca="1" si="132"/>
        <v>0.57273859833400553</v>
      </c>
      <c r="L125" s="196">
        <f t="shared" ca="1" si="133"/>
        <v>0.43868295007148023</v>
      </c>
      <c r="M125" s="16">
        <f t="shared" ca="1" si="134"/>
        <v>0.22376190937544399</v>
      </c>
      <c r="N125" s="16">
        <f t="shared" ca="1" si="135"/>
        <v>5.5595894574278416E-2</v>
      </c>
      <c r="O125" s="16">
        <f t="shared" ca="1" si="136"/>
        <v>0.52639745900362034</v>
      </c>
      <c r="P125" s="16">
        <f t="shared" ca="1" si="137"/>
        <v>0.61993765732771444</v>
      </c>
      <c r="Q125" s="181">
        <f t="shared" ca="1" si="152"/>
        <v>0.1088622054990963</v>
      </c>
      <c r="R125" s="7">
        <f t="shared" ca="1" si="153"/>
        <v>0.867340434650966</v>
      </c>
      <c r="S125" s="7">
        <f t="shared" ca="1" si="154"/>
        <v>0.92386482989730967</v>
      </c>
      <c r="T125" s="188">
        <f t="shared" ca="1" si="155"/>
        <v>0.70762429880845501</v>
      </c>
      <c r="U125" s="7">
        <f t="shared" ca="1" si="156"/>
        <v>0.36094259919616062</v>
      </c>
      <c r="V125" s="7">
        <f t="shared" ca="1" si="157"/>
        <v>8.9679815247759739E-2</v>
      </c>
      <c r="W125" s="7">
        <f t="shared" ca="1" si="158"/>
        <v>0.84911354033999831</v>
      </c>
      <c r="X125" s="7">
        <f t="shared" ca="1" si="159"/>
        <v>1</v>
      </c>
      <c r="Y125" s="181">
        <f t="shared" ca="1" si="138"/>
        <v>0.58148027761063426</v>
      </c>
      <c r="Z125" s="8">
        <f t="shared" ca="1" si="139"/>
        <v>0.87379543377149227</v>
      </c>
      <c r="AA125" s="154">
        <f t="shared" ca="1" si="140"/>
        <v>0.9975178281242949</v>
      </c>
      <c r="AB125" s="188">
        <f t="shared" ca="1" si="141"/>
        <v>7.6293538628965929E-3</v>
      </c>
      <c r="AC125" s="154">
        <f t="shared" ca="1" si="142"/>
        <v>0.55497960408323166</v>
      </c>
      <c r="AD125" s="154">
        <f t="shared" ca="1" si="143"/>
        <v>0.40592562254699266</v>
      </c>
      <c r="AE125" s="154">
        <f t="shared" ca="1" si="144"/>
        <v>2.3822235385106375E-2</v>
      </c>
      <c r="AF125" s="186">
        <f t="shared" ca="1" si="145"/>
        <v>0</v>
      </c>
      <c r="AG125" s="225" cm="1">
        <f t="array" aca="1" ref="AG125:AN125" ca="1">_xlfn.SORTBY(Y$6:AF$6,Y125:AF125)</f>
        <v>8</v>
      </c>
      <c r="AH125" s="225">
        <f ca="1"/>
        <v>4</v>
      </c>
      <c r="AI125" s="225">
        <f ca="1"/>
        <v>7</v>
      </c>
      <c r="AJ125" s="225">
        <f ca="1"/>
        <v>6</v>
      </c>
      <c r="AK125" s="225">
        <f ca="1"/>
        <v>5</v>
      </c>
      <c r="AL125" s="226">
        <f ca="1"/>
        <v>1</v>
      </c>
      <c r="AM125" s="226">
        <f ca="1"/>
        <v>2</v>
      </c>
      <c r="AN125" s="226">
        <f ca="1"/>
        <v>3</v>
      </c>
      <c r="AO125" s="225">
        <f t="shared" ca="1" si="160"/>
        <v>3</v>
      </c>
      <c r="AP125" s="225">
        <f t="shared" ca="1" si="146"/>
        <v>0</v>
      </c>
      <c r="AQ125" s="289">
        <f t="shared" ca="1" si="147"/>
        <v>3</v>
      </c>
      <c r="AR125" s="227">
        <f t="shared" ca="1" si="148"/>
        <v>3</v>
      </c>
      <c r="AS125" s="228">
        <f t="shared" ca="1" si="161"/>
        <v>3</v>
      </c>
      <c r="AT125" s="229">
        <f t="shared" ca="1" si="149"/>
        <v>3</v>
      </c>
      <c r="AU125" s="223">
        <f t="shared" ca="1" si="150"/>
        <v>61.342846545496819</v>
      </c>
      <c r="AV125" s="7">
        <f ca="1"/>
        <v>40.211410634522913</v>
      </c>
      <c r="AW125" s="7">
        <f ca="1"/>
        <v>2</v>
      </c>
      <c r="AX125" s="7">
        <f ca="1"/>
        <v>3</v>
      </c>
      <c r="AY125" s="7">
        <f ca="1"/>
        <v>1</v>
      </c>
      <c r="AZ125" s="7">
        <f ca="1"/>
        <v>0</v>
      </c>
      <c r="BA125" s="7">
        <f t="shared" ca="1" si="111"/>
        <v>40.211410634522913</v>
      </c>
      <c r="BB125" s="7">
        <f t="shared" ca="1" si="112"/>
        <v>40.211410634522913</v>
      </c>
      <c r="BC125" s="7">
        <f t="shared" ca="1" si="113"/>
        <v>77.083333333333343</v>
      </c>
      <c r="BD125" s="7">
        <f t="shared" ca="1" si="125"/>
        <v>33.333333333333329</v>
      </c>
      <c r="BE125" s="7">
        <f t="shared" ca="1" si="126"/>
        <v>66.666666666666657</v>
      </c>
      <c r="BF125" s="7">
        <f t="shared" ca="1" si="127"/>
        <v>0</v>
      </c>
      <c r="BG125" s="7"/>
      <c r="BH125" s="7"/>
    </row>
    <row r="126" spans="1:60" x14ac:dyDescent="0.25">
      <c r="A126" s="181">
        <f t="shared" ca="1" si="162"/>
        <v>0.41507446588249913</v>
      </c>
      <c r="B126" s="7">
        <f t="shared" ca="1" si="162"/>
        <v>0.31553497679044246</v>
      </c>
      <c r="C126" s="7">
        <f t="shared" ca="1" si="162"/>
        <v>0.58976090755668775</v>
      </c>
      <c r="D126" s="188">
        <f t="shared" ca="1" si="162"/>
        <v>0.56866124443308752</v>
      </c>
      <c r="E126" s="7">
        <f t="shared" ca="1" si="162"/>
        <v>4.2950058580147367E-2</v>
      </c>
      <c r="F126" s="7">
        <f t="shared" ca="1" si="162"/>
        <v>1.6186654400987703E-2</v>
      </c>
      <c r="G126" s="7">
        <f t="shared" ca="1" si="162"/>
        <v>0.29069182418877704</v>
      </c>
      <c r="H126" s="186">
        <f t="shared" ca="1" si="162"/>
        <v>0.19697560550621412</v>
      </c>
      <c r="I126" s="16">
        <f t="shared" ca="1" si="130"/>
        <v>0.29055212611774939</v>
      </c>
      <c r="J126" s="16">
        <f t="shared" ca="1" si="131"/>
        <v>0.41019546982757521</v>
      </c>
      <c r="K126" s="16">
        <f t="shared" ca="1" si="132"/>
        <v>0.76668917982369411</v>
      </c>
      <c r="L126" s="196">
        <f t="shared" ca="1" si="133"/>
        <v>0.73925961776301385</v>
      </c>
      <c r="M126" s="16">
        <f t="shared" ca="1" si="134"/>
        <v>5.583507615419158E-2</v>
      </c>
      <c r="N126" s="16">
        <f t="shared" ca="1" si="135"/>
        <v>2.1042650721284015E-2</v>
      </c>
      <c r="O126" s="16">
        <f t="shared" ca="1" si="136"/>
        <v>0.37789937144541014</v>
      </c>
      <c r="P126" s="16">
        <f t="shared" ca="1" si="137"/>
        <v>0.25606828715807839</v>
      </c>
      <c r="Q126" s="181">
        <f t="shared" ca="1" si="152"/>
        <v>0.37896990562011584</v>
      </c>
      <c r="R126" s="7">
        <f t="shared" ca="1" si="153"/>
        <v>0.53502185843016947</v>
      </c>
      <c r="S126" s="7">
        <f t="shared" ca="1" si="154"/>
        <v>1</v>
      </c>
      <c r="T126" s="188">
        <f t="shared" ca="1" si="155"/>
        <v>0.96422336093619077</v>
      </c>
      <c r="U126" s="7">
        <f t="shared" ca="1" si="156"/>
        <v>7.2826221660036036E-2</v>
      </c>
      <c r="V126" s="7">
        <f t="shared" ca="1" si="157"/>
        <v>2.7446129768158366E-2</v>
      </c>
      <c r="W126" s="7">
        <f t="shared" ca="1" si="158"/>
        <v>0.49289774968822558</v>
      </c>
      <c r="X126" s="7">
        <f t="shared" ca="1" si="159"/>
        <v>0.33399230600458352</v>
      </c>
      <c r="Y126" s="181">
        <f t="shared" ca="1" si="138"/>
        <v>0.61653185463550475</v>
      </c>
      <c r="Z126" s="8">
        <f t="shared" ca="1" si="139"/>
        <v>0.69698602910595986</v>
      </c>
      <c r="AA126" s="154">
        <f t="shared" ca="1" si="140"/>
        <v>1</v>
      </c>
      <c r="AB126" s="188">
        <f t="shared" ca="1" si="141"/>
        <v>3.2097261147955476E-2</v>
      </c>
      <c r="AC126" s="154">
        <f t="shared" ca="1" si="142"/>
        <v>0.29159262966354271</v>
      </c>
      <c r="AD126" s="154">
        <f t="shared" ca="1" si="143"/>
        <v>0.26227009840911486</v>
      </c>
      <c r="AE126" s="154">
        <f t="shared" ca="1" si="144"/>
        <v>0.47936330107016945</v>
      </c>
      <c r="AF126" s="186">
        <f t="shared" ca="1" si="145"/>
        <v>0.42960083959530143</v>
      </c>
      <c r="AG126" s="225" cm="1">
        <f t="array" aca="1" ref="AG126:AN126" ca="1">_xlfn.SORTBY(Y$6:AF$6,Y126:AF126)</f>
        <v>4</v>
      </c>
      <c r="AH126" s="225">
        <f ca="1"/>
        <v>6</v>
      </c>
      <c r="AI126" s="225">
        <f ca="1"/>
        <v>5</v>
      </c>
      <c r="AJ126" s="225">
        <f ca="1"/>
        <v>8</v>
      </c>
      <c r="AK126" s="225">
        <f ca="1"/>
        <v>7</v>
      </c>
      <c r="AL126" s="226">
        <f ca="1"/>
        <v>1</v>
      </c>
      <c r="AM126" s="226">
        <f ca="1"/>
        <v>2</v>
      </c>
      <c r="AN126" s="226">
        <f ca="1"/>
        <v>3</v>
      </c>
      <c r="AO126" s="225">
        <f t="shared" ca="1" si="160"/>
        <v>3</v>
      </c>
      <c r="AP126" s="225">
        <f t="shared" ca="1" si="146"/>
        <v>0</v>
      </c>
      <c r="AQ126" s="289">
        <f t="shared" ca="1" si="147"/>
        <v>3</v>
      </c>
      <c r="AR126" s="227">
        <f t="shared" ca="1" si="148"/>
        <v>3</v>
      </c>
      <c r="AS126" s="228">
        <f t="shared" ca="1" si="161"/>
        <v>3</v>
      </c>
      <c r="AT126" s="229">
        <f t="shared" ca="1" si="149"/>
        <v>3</v>
      </c>
      <c r="AU126" s="223">
        <f t="shared" ca="1" si="150"/>
        <v>47.567219151343501</v>
      </c>
      <c r="AV126" s="7">
        <f ca="1"/>
        <v>40.265694767222207</v>
      </c>
      <c r="AW126" s="7">
        <f ca="1"/>
        <v>3</v>
      </c>
      <c r="AX126" s="7">
        <f ca="1"/>
        <v>3</v>
      </c>
      <c r="AY126" s="7">
        <f ca="1"/>
        <v>1</v>
      </c>
      <c r="AZ126" s="7">
        <f ca="1"/>
        <v>0</v>
      </c>
      <c r="BA126" s="7">
        <f t="shared" ca="1" si="111"/>
        <v>40.265694767222207</v>
      </c>
      <c r="BB126" s="7">
        <f t="shared" ca="1" si="112"/>
        <v>40.265694767222207</v>
      </c>
      <c r="BC126" s="7">
        <f t="shared" ca="1" si="113"/>
        <v>75</v>
      </c>
      <c r="BD126" s="7">
        <f t="shared" ca="1" si="125"/>
        <v>33.333333333333329</v>
      </c>
      <c r="BE126" s="7">
        <f t="shared" ca="1" si="126"/>
        <v>64.583333333333343</v>
      </c>
      <c r="BF126" s="7">
        <f t="shared" ca="1" si="127"/>
        <v>0</v>
      </c>
      <c r="BG126" s="7"/>
      <c r="BH126" s="7"/>
    </row>
    <row r="127" spans="1:60" x14ac:dyDescent="0.25">
      <c r="A127" s="181">
        <f t="shared" ca="1" si="162"/>
        <v>0.10463707745438626</v>
      </c>
      <c r="B127" s="7">
        <f t="shared" ca="1" si="162"/>
        <v>7.5845859365108416E-3</v>
      </c>
      <c r="C127" s="7">
        <f t="shared" ca="1" si="162"/>
        <v>0.30664442577443402</v>
      </c>
      <c r="D127" s="188">
        <f t="shared" ca="1" si="162"/>
        <v>0.23479845459410476</v>
      </c>
      <c r="E127" s="7">
        <f t="shared" ca="1" si="162"/>
        <v>0.14479851530617588</v>
      </c>
      <c r="F127" s="7">
        <f t="shared" ca="1" si="162"/>
        <v>2.6189764305819451E-4</v>
      </c>
      <c r="G127" s="7">
        <f t="shared" ca="1" si="162"/>
        <v>0.45967122491475282</v>
      </c>
      <c r="H127" s="186">
        <f t="shared" ca="1" si="162"/>
        <v>0.81971905978373982</v>
      </c>
      <c r="I127" s="16">
        <f t="shared" ca="1" si="130"/>
        <v>0.13602820069070215</v>
      </c>
      <c r="J127" s="16">
        <f t="shared" ca="1" si="131"/>
        <v>9.8599617174640938E-3</v>
      </c>
      <c r="K127" s="16">
        <f t="shared" ca="1" si="132"/>
        <v>0.39863775350676423</v>
      </c>
      <c r="L127" s="196">
        <f t="shared" ca="1" si="133"/>
        <v>0.16435891821587331</v>
      </c>
      <c r="M127" s="16">
        <f t="shared" ca="1" si="134"/>
        <v>0.18823806989802866</v>
      </c>
      <c r="N127" s="16">
        <f t="shared" ca="1" si="135"/>
        <v>3.4046693597565287E-4</v>
      </c>
      <c r="O127" s="16">
        <f t="shared" ca="1" si="136"/>
        <v>0.32176985744032693</v>
      </c>
      <c r="P127" s="16">
        <f t="shared" ca="1" si="137"/>
        <v>1.0656347777188617</v>
      </c>
      <c r="Q127" s="181">
        <f t="shared" ca="1" si="152"/>
        <v>0.12764992616127757</v>
      </c>
      <c r="R127" s="7">
        <f t="shared" ca="1" si="153"/>
        <v>9.2526651002989048E-3</v>
      </c>
      <c r="S127" s="7">
        <f t="shared" ca="1" si="154"/>
        <v>0.3740847819926667</v>
      </c>
      <c r="T127" s="188">
        <f t="shared" ca="1" si="155"/>
        <v>0.15423569280246865</v>
      </c>
      <c r="U127" s="7">
        <f t="shared" ca="1" si="156"/>
        <v>0.176644075281569</v>
      </c>
      <c r="V127" s="7">
        <f t="shared" ca="1" si="157"/>
        <v>3.1949683239924784E-4</v>
      </c>
      <c r="W127" s="7">
        <f t="shared" ca="1" si="158"/>
        <v>0.3019513478427569</v>
      </c>
      <c r="X127" s="7">
        <f t="shared" ca="1" si="159"/>
        <v>1</v>
      </c>
      <c r="Y127" s="181">
        <f t="shared" ca="1" si="138"/>
        <v>0.13997810153487039</v>
      </c>
      <c r="Z127" s="8">
        <f t="shared" ca="1" si="139"/>
        <v>0.34253447563519668</v>
      </c>
      <c r="AA127" s="154">
        <f t="shared" ca="1" si="140"/>
        <v>0.88206569438151838</v>
      </c>
      <c r="AB127" s="188">
        <f t="shared" ca="1" si="141"/>
        <v>8.0374501322019953E-2</v>
      </c>
      <c r="AC127" s="154">
        <f t="shared" ca="1" si="142"/>
        <v>0.60228211177449242</v>
      </c>
      <c r="AD127" s="154">
        <f t="shared" ca="1" si="143"/>
        <v>0.10606157353865953</v>
      </c>
      <c r="AE127" s="154">
        <f t="shared" ca="1" si="144"/>
        <v>0.55771601945510008</v>
      </c>
      <c r="AF127" s="186">
        <f t="shared" ca="1" si="145"/>
        <v>0</v>
      </c>
      <c r="AG127" s="225" cm="1">
        <f t="array" aca="1" ref="AG127:AN127" ca="1">_xlfn.SORTBY(Y$6:AF$6,Y127:AF127)</f>
        <v>8</v>
      </c>
      <c r="AH127" s="225">
        <f ca="1"/>
        <v>4</v>
      </c>
      <c r="AI127" s="225">
        <f ca="1"/>
        <v>6</v>
      </c>
      <c r="AJ127" s="225">
        <f ca="1"/>
        <v>1</v>
      </c>
      <c r="AK127" s="225">
        <f ca="1"/>
        <v>2</v>
      </c>
      <c r="AL127" s="226">
        <f ca="1"/>
        <v>7</v>
      </c>
      <c r="AM127" s="226">
        <f ca="1"/>
        <v>5</v>
      </c>
      <c r="AN127" s="226">
        <f ca="1"/>
        <v>3</v>
      </c>
      <c r="AO127" s="225">
        <f t="shared" ca="1" si="160"/>
        <v>1</v>
      </c>
      <c r="AP127" s="225">
        <f t="shared" ca="1" si="146"/>
        <v>2</v>
      </c>
      <c r="AQ127" s="289">
        <f t="shared" ca="1" si="147"/>
        <v>1</v>
      </c>
      <c r="AR127" s="227">
        <f t="shared" ca="1" si="148"/>
        <v>-1</v>
      </c>
      <c r="AS127" s="228">
        <f t="shared" ca="1" si="161"/>
        <v>0</v>
      </c>
      <c r="AT127" s="229">
        <f t="shared" ca="1" si="149"/>
        <v>0</v>
      </c>
      <c r="AU127" s="223">
        <f t="shared" ca="1" si="150"/>
        <v>26.801724825167959</v>
      </c>
      <c r="AV127" s="7">
        <f ca="1"/>
        <v>40.349449853969077</v>
      </c>
      <c r="AW127" s="7">
        <f ca="1"/>
        <v>3</v>
      </c>
      <c r="AX127" s="7">
        <f ca="1"/>
        <v>-1</v>
      </c>
      <c r="AY127" s="7">
        <f ca="1"/>
        <v>3</v>
      </c>
      <c r="AZ127" s="7">
        <f ca="1"/>
        <v>0</v>
      </c>
      <c r="BA127" s="7">
        <f t="shared" ca="1" si="111"/>
        <v>40.349449853969077</v>
      </c>
      <c r="BB127" s="7">
        <f t="shared" ca="1" si="112"/>
        <v>40.349449853969077</v>
      </c>
      <c r="BC127" s="7">
        <f t="shared" ca="1" si="113"/>
        <v>75</v>
      </c>
      <c r="BD127" s="7">
        <f t="shared" ca="1" si="125"/>
        <v>33.333333333333329</v>
      </c>
      <c r="BE127" s="7">
        <f t="shared" ca="1" si="126"/>
        <v>60.416666666666664</v>
      </c>
      <c r="BF127" s="7">
        <f t="shared" ca="1" si="127"/>
        <v>0</v>
      </c>
      <c r="BG127" s="7"/>
      <c r="BH127" s="7"/>
    </row>
    <row r="128" spans="1:60" x14ac:dyDescent="0.25">
      <c r="A128" s="181">
        <f t="shared" ca="1" si="162"/>
        <v>3.6460091390814425E-3</v>
      </c>
      <c r="B128" s="7">
        <f t="shared" ca="1" si="162"/>
        <v>1.8752326894772315E-2</v>
      </c>
      <c r="C128" s="7">
        <f t="shared" ca="1" si="162"/>
        <v>0.83323739538488428</v>
      </c>
      <c r="D128" s="188">
        <f t="shared" ca="1" si="162"/>
        <v>0.49216715786234161</v>
      </c>
      <c r="E128" s="7">
        <f t="shared" ca="1" si="162"/>
        <v>6.8611888693542095E-2</v>
      </c>
      <c r="F128" s="7">
        <f t="shared" ca="1" si="162"/>
        <v>0.1058607052408176</v>
      </c>
      <c r="G128" s="7">
        <f t="shared" ca="1" si="162"/>
        <v>9.120629535776914E-3</v>
      </c>
      <c r="H128" s="186">
        <f t="shared" ca="1" si="162"/>
        <v>0.42010152633080716</v>
      </c>
      <c r="I128" s="16">
        <f t="shared" ca="1" si="130"/>
        <v>2.5522063973570097E-3</v>
      </c>
      <c r="J128" s="16">
        <f t="shared" ca="1" si="131"/>
        <v>1.312662882634062E-2</v>
      </c>
      <c r="K128" s="16">
        <f t="shared" ca="1" si="132"/>
        <v>1.0832086140003496</v>
      </c>
      <c r="L128" s="196">
        <f t="shared" ca="1" si="133"/>
        <v>0.63981730522104407</v>
      </c>
      <c r="M128" s="16">
        <f t="shared" ca="1" si="134"/>
        <v>8.919545530160472E-2</v>
      </c>
      <c r="N128" s="16">
        <f t="shared" ca="1" si="135"/>
        <v>0.13761891681306287</v>
      </c>
      <c r="O128" s="16">
        <f t="shared" ca="1" si="136"/>
        <v>6.3844406750438393E-3</v>
      </c>
      <c r="P128" s="16">
        <f t="shared" ca="1" si="137"/>
        <v>0.294071068431565</v>
      </c>
      <c r="Q128" s="181">
        <f t="shared" ca="1" si="152"/>
        <v>2.3561540818361568E-3</v>
      </c>
      <c r="R128" s="7">
        <f t="shared" ca="1" si="153"/>
        <v>1.2118283271274266E-2</v>
      </c>
      <c r="S128" s="7">
        <f t="shared" ca="1" si="154"/>
        <v>1</v>
      </c>
      <c r="T128" s="188">
        <f t="shared" ca="1" si="155"/>
        <v>0.59066859047414999</v>
      </c>
      <c r="U128" s="7">
        <f t="shared" ca="1" si="156"/>
        <v>8.2343746300355708E-2</v>
      </c>
      <c r="V128" s="7">
        <f t="shared" ca="1" si="157"/>
        <v>0.1270474726976446</v>
      </c>
      <c r="W128" s="7">
        <f t="shared" ca="1" si="158"/>
        <v>5.8940084047760157E-3</v>
      </c>
      <c r="X128" s="7">
        <f t="shared" ca="1" si="159"/>
        <v>0.27148147146424934</v>
      </c>
      <c r="Y128" s="181">
        <f t="shared" ca="1" si="138"/>
        <v>0.40163055405539438</v>
      </c>
      <c r="Z128" s="8">
        <f t="shared" ca="1" si="139"/>
        <v>0.77364294979900849</v>
      </c>
      <c r="AA128" s="154">
        <f t="shared" ca="1" si="140"/>
        <v>1</v>
      </c>
      <c r="AB128" s="188">
        <f t="shared" ca="1" si="141"/>
        <v>0.1617207524250123</v>
      </c>
      <c r="AC128" s="154">
        <f t="shared" ca="1" si="142"/>
        <v>0.51594868193842169</v>
      </c>
      <c r="AD128" s="154">
        <f t="shared" ca="1" si="143"/>
        <v>2.6239544642867929E-2</v>
      </c>
      <c r="AE128" s="154">
        <f t="shared" ca="1" si="144"/>
        <v>5.9788545900150314E-2</v>
      </c>
      <c r="AF128" s="186">
        <f t="shared" ca="1" si="145"/>
        <v>9.8130125865975026E-4</v>
      </c>
      <c r="AG128" s="225" cm="1">
        <f t="array" aca="1" ref="AG128:AN128" ca="1">_xlfn.SORTBY(Y$6:AF$6,Y128:AF128)</f>
        <v>8</v>
      </c>
      <c r="AH128" s="225">
        <f ca="1"/>
        <v>6</v>
      </c>
      <c r="AI128" s="225">
        <f ca="1"/>
        <v>7</v>
      </c>
      <c r="AJ128" s="225">
        <f ca="1"/>
        <v>4</v>
      </c>
      <c r="AK128" s="225">
        <f ca="1"/>
        <v>1</v>
      </c>
      <c r="AL128" s="226">
        <f ca="1"/>
        <v>5</v>
      </c>
      <c r="AM128" s="226">
        <f ca="1"/>
        <v>2</v>
      </c>
      <c r="AN128" s="226">
        <f ca="1"/>
        <v>3</v>
      </c>
      <c r="AO128" s="225">
        <f t="shared" ca="1" si="160"/>
        <v>2</v>
      </c>
      <c r="AP128" s="225">
        <f t="shared" ca="1" si="146"/>
        <v>1</v>
      </c>
      <c r="AQ128" s="289">
        <f t="shared" ca="1" si="147"/>
        <v>2</v>
      </c>
      <c r="AR128" s="227">
        <f t="shared" ca="1" si="148"/>
        <v>1</v>
      </c>
      <c r="AS128" s="228">
        <f t="shared" ca="1" si="161"/>
        <v>1</v>
      </c>
      <c r="AT128" s="229">
        <f t="shared" ca="1" si="149"/>
        <v>0</v>
      </c>
      <c r="AU128" s="223">
        <f t="shared" ca="1" si="150"/>
        <v>26.148871583678577</v>
      </c>
      <c r="AV128" s="7">
        <f ca="1"/>
        <v>40.950640352283955</v>
      </c>
      <c r="AW128" s="7">
        <f ca="1"/>
        <v>2</v>
      </c>
      <c r="AX128" s="7">
        <f ca="1"/>
        <v>1</v>
      </c>
      <c r="AY128" s="7">
        <f ca="1"/>
        <v>1</v>
      </c>
      <c r="AZ128" s="7">
        <f ca="1"/>
        <v>0</v>
      </c>
      <c r="BA128" s="7">
        <f t="shared" ca="1" si="111"/>
        <v>40.950640352283955</v>
      </c>
      <c r="BB128" s="7">
        <f t="shared" ca="1" si="112"/>
        <v>40.950640352283955</v>
      </c>
      <c r="BC128" s="7">
        <f t="shared" ca="1" si="113"/>
        <v>70.833333333333343</v>
      </c>
      <c r="BD128" s="7">
        <f t="shared" ca="1" si="125"/>
        <v>37.5</v>
      </c>
      <c r="BE128" s="7">
        <f t="shared" ca="1" si="126"/>
        <v>60.416666666666664</v>
      </c>
      <c r="BF128" s="7">
        <f t="shared" ca="1" si="127"/>
        <v>0</v>
      </c>
      <c r="BG128" s="7"/>
      <c r="BH128" s="7"/>
    </row>
    <row r="129" spans="1:60" x14ac:dyDescent="0.25">
      <c r="A129" s="181">
        <f t="shared" ref="A129:H138" ca="1" si="163">IF(($AP$3*$AP$4=0),A$8,RAND()^$AS$2)</f>
        <v>0.72531242691031217</v>
      </c>
      <c r="B129" s="7">
        <f t="shared" ca="1" si="163"/>
        <v>0.25018105749343711</v>
      </c>
      <c r="C129" s="7">
        <f t="shared" ca="1" si="163"/>
        <v>0.85432671265140936</v>
      </c>
      <c r="D129" s="188">
        <f t="shared" ca="1" si="163"/>
        <v>0.28523966718823102</v>
      </c>
      <c r="E129" s="7">
        <f t="shared" ca="1" si="163"/>
        <v>0.37591935311471775</v>
      </c>
      <c r="F129" s="7">
        <f t="shared" ca="1" si="163"/>
        <v>8.7293111233434389E-2</v>
      </c>
      <c r="G129" s="7">
        <f t="shared" ca="1" si="163"/>
        <v>0.75119502996342902</v>
      </c>
      <c r="H129" s="186">
        <f t="shared" ca="1" si="163"/>
        <v>0.3244818040632802</v>
      </c>
      <c r="I129" s="16">
        <f t="shared" ca="1" si="130"/>
        <v>0.50771869883721854</v>
      </c>
      <c r="J129" s="16">
        <f t="shared" ca="1" si="131"/>
        <v>0.32523537474146824</v>
      </c>
      <c r="K129" s="16">
        <f t="shared" ca="1" si="132"/>
        <v>1.1106247264468323</v>
      </c>
      <c r="L129" s="196">
        <f t="shared" ca="1" si="133"/>
        <v>0.1996677670317617</v>
      </c>
      <c r="M129" s="16">
        <f t="shared" ca="1" si="134"/>
        <v>0.26314354718030242</v>
      </c>
      <c r="N129" s="16">
        <f t="shared" ca="1" si="135"/>
        <v>6.1105177863404067E-2</v>
      </c>
      <c r="O129" s="16">
        <f t="shared" ca="1" si="136"/>
        <v>0.97655353895245778</v>
      </c>
      <c r="P129" s="16">
        <f t="shared" ca="1" si="137"/>
        <v>0.42182634528226426</v>
      </c>
      <c r="Q129" s="181">
        <f t="shared" ca="1" si="152"/>
        <v>0.45714694328978095</v>
      </c>
      <c r="R129" s="7">
        <f t="shared" ca="1" si="153"/>
        <v>0.29284002687566479</v>
      </c>
      <c r="S129" s="7">
        <f t="shared" ca="1" si="154"/>
        <v>1</v>
      </c>
      <c r="T129" s="188">
        <f t="shared" ca="1" si="155"/>
        <v>0.17977968820354745</v>
      </c>
      <c r="U129" s="7">
        <f t="shared" ca="1" si="156"/>
        <v>0.23693290894230742</v>
      </c>
      <c r="V129" s="7">
        <f t="shared" ca="1" si="157"/>
        <v>5.5018744323201675E-2</v>
      </c>
      <c r="W129" s="7">
        <f t="shared" ca="1" si="158"/>
        <v>0.87928308788576859</v>
      </c>
      <c r="X129" s="7">
        <f t="shared" ca="1" si="159"/>
        <v>0.37980997112480358</v>
      </c>
      <c r="Y129" s="181">
        <f t="shared" ca="1" si="138"/>
        <v>0.95149271842308814</v>
      </c>
      <c r="Z129" s="8">
        <f t="shared" ca="1" si="139"/>
        <v>0.38619969311104829</v>
      </c>
      <c r="AA129" s="154">
        <f t="shared" ca="1" si="140"/>
        <v>1</v>
      </c>
      <c r="AB129" s="188">
        <f t="shared" ca="1" si="141"/>
        <v>1.416166834800836E-3</v>
      </c>
      <c r="AC129" s="154">
        <f t="shared" ca="1" si="142"/>
        <v>0.26740138891918414</v>
      </c>
      <c r="AD129" s="154">
        <f t="shared" ca="1" si="143"/>
        <v>0.66167389502724427</v>
      </c>
      <c r="AE129" s="154">
        <f t="shared" ca="1" si="144"/>
        <v>2.145473509103004E-2</v>
      </c>
      <c r="AF129" s="186">
        <f t="shared" ca="1" si="145"/>
        <v>0.21385648210845354</v>
      </c>
      <c r="AG129" s="225" cm="1">
        <f t="array" aca="1" ref="AG129:AN129" ca="1">_xlfn.SORTBY(Y$6:AF$6,Y129:AF129)</f>
        <v>4</v>
      </c>
      <c r="AH129" s="225">
        <f ca="1"/>
        <v>7</v>
      </c>
      <c r="AI129" s="225">
        <f ca="1"/>
        <v>8</v>
      </c>
      <c r="AJ129" s="225">
        <f ca="1"/>
        <v>5</v>
      </c>
      <c r="AK129" s="225">
        <f ca="1"/>
        <v>2</v>
      </c>
      <c r="AL129" s="226">
        <f ca="1"/>
        <v>6</v>
      </c>
      <c r="AM129" s="226">
        <f ca="1"/>
        <v>1</v>
      </c>
      <c r="AN129" s="226">
        <f ca="1"/>
        <v>3</v>
      </c>
      <c r="AO129" s="225">
        <f t="shared" ca="1" si="160"/>
        <v>2</v>
      </c>
      <c r="AP129" s="225">
        <f t="shared" ca="1" si="146"/>
        <v>1</v>
      </c>
      <c r="AQ129" s="289">
        <f t="shared" ca="1" si="147"/>
        <v>2</v>
      </c>
      <c r="AR129" s="227">
        <f t="shared" ca="1" si="148"/>
        <v>1</v>
      </c>
      <c r="AS129" s="228">
        <f t="shared" ca="1" si="161"/>
        <v>1</v>
      </c>
      <c r="AT129" s="229">
        <f t="shared" ca="1" si="149"/>
        <v>0</v>
      </c>
      <c r="AU129" s="223">
        <f t="shared" ca="1" si="150"/>
        <v>43.510142133063425</v>
      </c>
      <c r="AV129" s="7">
        <f ca="1"/>
        <v>41.162096898414731</v>
      </c>
      <c r="AW129" s="7">
        <f ca="1"/>
        <v>3</v>
      </c>
      <c r="AX129" s="7">
        <f ca="1"/>
        <v>1</v>
      </c>
      <c r="AY129" s="7">
        <f ca="1"/>
        <v>3</v>
      </c>
      <c r="AZ129" s="7">
        <f ca="1"/>
        <v>0</v>
      </c>
      <c r="BA129" s="7">
        <f t="shared" ca="1" si="111"/>
        <v>41.162096898414731</v>
      </c>
      <c r="BB129" s="7">
        <f t="shared" ca="1" si="112"/>
        <v>41.162096898414731</v>
      </c>
      <c r="BC129" s="7">
        <f t="shared" ca="1" si="113"/>
        <v>70.833333333333343</v>
      </c>
      <c r="BD129" s="7">
        <f t="shared" ca="1" si="125"/>
        <v>41.666666666666671</v>
      </c>
      <c r="BE129" s="7">
        <f t="shared" ca="1" si="126"/>
        <v>64.583333333333343</v>
      </c>
      <c r="BF129" s="7">
        <f t="shared" ca="1" si="127"/>
        <v>0</v>
      </c>
      <c r="BG129" s="7"/>
      <c r="BH129" s="7"/>
    </row>
    <row r="130" spans="1:60" x14ac:dyDescent="0.25">
      <c r="A130" s="181">
        <f t="shared" ca="1" si="163"/>
        <v>0.23240196068371385</v>
      </c>
      <c r="B130" s="7">
        <f t="shared" ca="1" si="163"/>
        <v>0.19759566213805052</v>
      </c>
      <c r="C130" s="7">
        <f t="shared" ca="1" si="163"/>
        <v>0.23269010287494377</v>
      </c>
      <c r="D130" s="188">
        <f t="shared" ca="1" si="163"/>
        <v>0.23368528498132696</v>
      </c>
      <c r="E130" s="7">
        <f t="shared" ca="1" si="163"/>
        <v>0.90899366562755568</v>
      </c>
      <c r="F130" s="7">
        <f t="shared" ca="1" si="163"/>
        <v>2.8232071672467048E-2</v>
      </c>
      <c r="G130" s="7">
        <f t="shared" ca="1" si="163"/>
        <v>0.46493521795779541</v>
      </c>
      <c r="H130" s="186">
        <f t="shared" ca="1" si="163"/>
        <v>0.74417825968213591</v>
      </c>
      <c r="I130" s="16">
        <f t="shared" ca="1" si="130"/>
        <v>0.16268137247859968</v>
      </c>
      <c r="J130" s="16">
        <f t="shared" ca="1" si="131"/>
        <v>0.13831696349663536</v>
      </c>
      <c r="K130" s="16">
        <f t="shared" ca="1" si="132"/>
        <v>0.16288307201246063</v>
      </c>
      <c r="L130" s="196">
        <f t="shared" ca="1" si="133"/>
        <v>0.16357969948692885</v>
      </c>
      <c r="M130" s="16">
        <f t="shared" ca="1" si="134"/>
        <v>1.1816917653158223</v>
      </c>
      <c r="N130" s="16">
        <f t="shared" ca="1" si="135"/>
        <v>3.6701693174207163E-2</v>
      </c>
      <c r="O130" s="16">
        <f t="shared" ca="1" si="136"/>
        <v>0.60441578334513402</v>
      </c>
      <c r="P130" s="16">
        <f t="shared" ca="1" si="137"/>
        <v>0.9674317375867767</v>
      </c>
      <c r="Q130" s="181">
        <f t="shared" ca="1" si="152"/>
        <v>0.13766819508564571</v>
      </c>
      <c r="R130" s="7">
        <f t="shared" ca="1" si="153"/>
        <v>0.11704995122790618</v>
      </c>
      <c r="S130" s="7">
        <f t="shared" ca="1" si="154"/>
        <v>0.13783888218001422</v>
      </c>
      <c r="T130" s="188">
        <f t="shared" ca="1" si="155"/>
        <v>0.13842839925622236</v>
      </c>
      <c r="U130" s="7">
        <f t="shared" ca="1" si="156"/>
        <v>1</v>
      </c>
      <c r="V130" s="7">
        <f t="shared" ca="1" si="157"/>
        <v>3.1058601110246515E-2</v>
      </c>
      <c r="W130" s="7">
        <f t="shared" ca="1" si="158"/>
        <v>0.51148345201812939</v>
      </c>
      <c r="X130" s="7">
        <f t="shared" ca="1" si="159"/>
        <v>0.81868365844812174</v>
      </c>
      <c r="Y130" s="181">
        <f t="shared" ca="1" si="138"/>
        <v>0.48529521550272825</v>
      </c>
      <c r="Z130" s="8">
        <f t="shared" ca="1" si="139"/>
        <v>0.26507482042450309</v>
      </c>
      <c r="AA130" s="154">
        <f t="shared" ca="1" si="140"/>
        <v>0.37639260634941413</v>
      </c>
      <c r="AB130" s="188">
        <f t="shared" ca="1" si="141"/>
        <v>6.1819310197221922E-2</v>
      </c>
      <c r="AC130" s="154">
        <f t="shared" ca="1" si="142"/>
        <v>0</v>
      </c>
      <c r="AD130" s="154">
        <f t="shared" ca="1" si="143"/>
        <v>0.59090192085804671</v>
      </c>
      <c r="AE130" s="154">
        <f t="shared" ca="1" si="144"/>
        <v>0.440454105553861</v>
      </c>
      <c r="AF130" s="186">
        <f t="shared" ca="1" si="145"/>
        <v>6.9160288992053773E-2</v>
      </c>
      <c r="AG130" s="225" cm="1">
        <f t="array" aca="1" ref="AG130:AN130" ca="1">_xlfn.SORTBY(Y$6:AF$6,Y130:AF130)</f>
        <v>5</v>
      </c>
      <c r="AH130" s="225">
        <f ca="1"/>
        <v>4</v>
      </c>
      <c r="AI130" s="225">
        <f ca="1"/>
        <v>8</v>
      </c>
      <c r="AJ130" s="225">
        <f ca="1"/>
        <v>2</v>
      </c>
      <c r="AK130" s="225">
        <f ca="1"/>
        <v>3</v>
      </c>
      <c r="AL130" s="226">
        <f ca="1"/>
        <v>7</v>
      </c>
      <c r="AM130" s="226">
        <f ca="1"/>
        <v>1</v>
      </c>
      <c r="AN130" s="226">
        <f ca="1"/>
        <v>6</v>
      </c>
      <c r="AO130" s="225">
        <f t="shared" ca="1" si="160"/>
        <v>1</v>
      </c>
      <c r="AP130" s="225">
        <f t="shared" ca="1" si="146"/>
        <v>2</v>
      </c>
      <c r="AQ130" s="289">
        <f t="shared" ca="1" si="147"/>
        <v>1</v>
      </c>
      <c r="AR130" s="227">
        <f t="shared" ca="1" si="148"/>
        <v>-1</v>
      </c>
      <c r="AS130" s="228">
        <f t="shared" ca="1" si="161"/>
        <v>0</v>
      </c>
      <c r="AT130" s="229">
        <f t="shared" ca="1" si="149"/>
        <v>0</v>
      </c>
      <c r="AU130" s="223">
        <f t="shared" ca="1" si="150"/>
        <v>36.152639241578576</v>
      </c>
      <c r="AV130" s="7">
        <f ca="1"/>
        <v>41.295790021438357</v>
      </c>
      <c r="AW130" s="7">
        <f ca="1"/>
        <v>2</v>
      </c>
      <c r="AX130" s="7">
        <f ca="1"/>
        <v>-1</v>
      </c>
      <c r="AY130" s="7">
        <f ca="1"/>
        <v>3</v>
      </c>
      <c r="AZ130" s="7">
        <f ca="1"/>
        <v>0</v>
      </c>
      <c r="BA130" s="7">
        <f t="shared" ca="1" si="111"/>
        <v>41.295790021438357</v>
      </c>
      <c r="BB130" s="7">
        <f t="shared" ca="1" si="112"/>
        <v>41.295790021438357</v>
      </c>
      <c r="BC130" s="7">
        <f t="shared" ca="1" si="113"/>
        <v>70.833333333333343</v>
      </c>
      <c r="BD130" s="7">
        <f t="shared" ca="1" si="125"/>
        <v>45.833333333333329</v>
      </c>
      <c r="BE130" s="7">
        <f t="shared" ca="1" si="126"/>
        <v>58.333333333333336</v>
      </c>
      <c r="BF130" s="7">
        <f t="shared" ca="1" si="127"/>
        <v>0</v>
      </c>
      <c r="BG130" s="7"/>
      <c r="BH130" s="7"/>
    </row>
    <row r="131" spans="1:60" x14ac:dyDescent="0.25">
      <c r="A131" s="181">
        <f t="shared" ca="1" si="163"/>
        <v>0.39381100326723401</v>
      </c>
      <c r="B131" s="7">
        <f t="shared" ca="1" si="163"/>
        <v>0.13052270670057856</v>
      </c>
      <c r="C131" s="7">
        <f t="shared" ca="1" si="163"/>
        <v>0.84348802125055766</v>
      </c>
      <c r="D131" s="188">
        <f t="shared" ca="1" si="163"/>
        <v>0.41153010128475714</v>
      </c>
      <c r="E131" s="7">
        <f t="shared" ca="1" si="163"/>
        <v>3.3033352735086356E-3</v>
      </c>
      <c r="F131" s="7">
        <f t="shared" ca="1" si="163"/>
        <v>7.2916296781673134E-2</v>
      </c>
      <c r="G131" s="7">
        <f t="shared" ca="1" si="163"/>
        <v>0.90966018527473058</v>
      </c>
      <c r="H131" s="186">
        <f t="shared" ca="1" si="163"/>
        <v>0.3288828029418876</v>
      </c>
      <c r="I131" s="16">
        <f t="shared" ca="1" si="130"/>
        <v>0.51195430424740418</v>
      </c>
      <c r="J131" s="16">
        <f t="shared" ca="1" si="131"/>
        <v>9.1365894690404986E-2</v>
      </c>
      <c r="K131" s="16">
        <f t="shared" ca="1" si="132"/>
        <v>0.59044161487539037</v>
      </c>
      <c r="L131" s="196">
        <f t="shared" ca="1" si="133"/>
        <v>0.53498913167018436</v>
      </c>
      <c r="M131" s="16">
        <f t="shared" ca="1" si="134"/>
        <v>2.3123346914560449E-3</v>
      </c>
      <c r="N131" s="16">
        <f t="shared" ca="1" si="135"/>
        <v>9.4791185816175072E-2</v>
      </c>
      <c r="O131" s="16">
        <f t="shared" ca="1" si="136"/>
        <v>0.63676212969231138</v>
      </c>
      <c r="P131" s="16">
        <f t="shared" ca="1" si="137"/>
        <v>0.42754764382445387</v>
      </c>
      <c r="Q131" s="181">
        <f t="shared" ca="1" si="152"/>
        <v>0.80399615551066872</v>
      </c>
      <c r="R131" s="7">
        <f t="shared" ca="1" si="153"/>
        <v>0.14348512643890071</v>
      </c>
      <c r="S131" s="7">
        <f t="shared" ca="1" si="154"/>
        <v>0.92725617203506827</v>
      </c>
      <c r="T131" s="188">
        <f t="shared" ca="1" si="155"/>
        <v>0.84017108858011924</v>
      </c>
      <c r="U131" s="7">
        <f t="shared" ca="1" si="156"/>
        <v>3.6313948076236629E-3</v>
      </c>
      <c r="V131" s="7">
        <f t="shared" ca="1" si="157"/>
        <v>0.14886435828396224</v>
      </c>
      <c r="W131" s="7">
        <f t="shared" ca="1" si="158"/>
        <v>1</v>
      </c>
      <c r="X131" s="7">
        <f t="shared" ca="1" si="159"/>
        <v>0.67144012479361537</v>
      </c>
      <c r="Y131" s="181">
        <f t="shared" ca="1" si="138"/>
        <v>0.99676203350936277</v>
      </c>
      <c r="Z131" s="8">
        <f t="shared" ca="1" si="139"/>
        <v>0.9354030640932246</v>
      </c>
      <c r="AA131" s="154">
        <f t="shared" ca="1" si="140"/>
        <v>0.93721228167839099</v>
      </c>
      <c r="AB131" s="188">
        <f t="shared" ca="1" si="141"/>
        <v>9.747330641984403E-2</v>
      </c>
      <c r="AC131" s="154">
        <f t="shared" ca="1" si="142"/>
        <v>0.47396866159695672</v>
      </c>
      <c r="AD131" s="154">
        <f t="shared" ca="1" si="143"/>
        <v>6.5607461366106901E-2</v>
      </c>
      <c r="AE131" s="154">
        <f t="shared" ca="1" si="144"/>
        <v>0</v>
      </c>
      <c r="AF131" s="186">
        <f t="shared" ca="1" si="145"/>
        <v>0.30813056574626985</v>
      </c>
      <c r="AG131" s="225" cm="1">
        <f t="array" aca="1" ref="AG131:AN131" ca="1">_xlfn.SORTBY(Y$6:AF$6,Y131:AF131)</f>
        <v>7</v>
      </c>
      <c r="AH131" s="225">
        <f ca="1"/>
        <v>6</v>
      </c>
      <c r="AI131" s="225">
        <f ca="1"/>
        <v>4</v>
      </c>
      <c r="AJ131" s="225">
        <f ca="1"/>
        <v>8</v>
      </c>
      <c r="AK131" s="225">
        <f ca="1"/>
        <v>5</v>
      </c>
      <c r="AL131" s="226">
        <f ca="1"/>
        <v>2</v>
      </c>
      <c r="AM131" s="226">
        <f ca="1"/>
        <v>3</v>
      </c>
      <c r="AN131" s="226">
        <f ca="1"/>
        <v>1</v>
      </c>
      <c r="AO131" s="225">
        <f t="shared" ca="1" si="160"/>
        <v>3</v>
      </c>
      <c r="AP131" s="225">
        <f t="shared" ca="1" si="146"/>
        <v>0</v>
      </c>
      <c r="AQ131" s="289">
        <f t="shared" ca="1" si="147"/>
        <v>3</v>
      </c>
      <c r="AR131" s="227">
        <f t="shared" ca="1" si="148"/>
        <v>3</v>
      </c>
      <c r="AS131" s="228">
        <f t="shared" ca="1" si="161"/>
        <v>3</v>
      </c>
      <c r="AT131" s="229">
        <f t="shared" ca="1" si="149"/>
        <v>3</v>
      </c>
      <c r="AU131" s="223">
        <f t="shared" ca="1" si="150"/>
        <v>56.735555255624483</v>
      </c>
      <c r="AV131" s="7">
        <f ca="1"/>
        <v>41.403153813567094</v>
      </c>
      <c r="AW131" s="7">
        <f ca="1"/>
        <v>3</v>
      </c>
      <c r="AX131" s="7">
        <f ca="1"/>
        <v>3</v>
      </c>
      <c r="AY131" s="7">
        <f ca="1"/>
        <v>3</v>
      </c>
      <c r="AZ131" s="7">
        <f ca="1"/>
        <v>0</v>
      </c>
      <c r="BA131" s="7">
        <f t="shared" ca="1" si="111"/>
        <v>41.403153813567094</v>
      </c>
      <c r="BB131" s="7">
        <f t="shared" ca="1" si="112"/>
        <v>41.403153813567094</v>
      </c>
      <c r="BC131" s="7">
        <f t="shared" ca="1" si="113"/>
        <v>70.833333333333343</v>
      </c>
      <c r="BD131" s="7">
        <f t="shared" ca="1" si="125"/>
        <v>45.833333333333329</v>
      </c>
      <c r="BE131" s="7">
        <f t="shared" ca="1" si="126"/>
        <v>58.333333333333336</v>
      </c>
      <c r="BF131" s="7">
        <f t="shared" ca="1" si="127"/>
        <v>0</v>
      </c>
      <c r="BG131" s="7"/>
      <c r="BH131" s="7"/>
    </row>
    <row r="132" spans="1:60" x14ac:dyDescent="0.25">
      <c r="A132" s="181">
        <f t="shared" ca="1" si="163"/>
        <v>0.25859719074474979</v>
      </c>
      <c r="B132" s="7">
        <f t="shared" ca="1" si="163"/>
        <v>0.47393810541111825</v>
      </c>
      <c r="C132" s="7">
        <f t="shared" ca="1" si="163"/>
        <v>0.31760842432718944</v>
      </c>
      <c r="D132" s="188">
        <f t="shared" ca="1" si="163"/>
        <v>0.48902635654000459</v>
      </c>
      <c r="E132" s="7">
        <f t="shared" ca="1" si="163"/>
        <v>0.76457209448192809</v>
      </c>
      <c r="F132" s="7">
        <f t="shared" ca="1" si="163"/>
        <v>0.79578925910856702</v>
      </c>
      <c r="G132" s="7">
        <f t="shared" ca="1" si="163"/>
        <v>5.6452005625178048E-2</v>
      </c>
      <c r="H132" s="186">
        <f t="shared" ca="1" si="163"/>
        <v>0.61118539749747602</v>
      </c>
      <c r="I132" s="16">
        <f t="shared" ca="1" si="130"/>
        <v>0.18101803352132484</v>
      </c>
      <c r="J132" s="16">
        <f t="shared" ca="1" si="131"/>
        <v>0.61611953703445377</v>
      </c>
      <c r="K132" s="16">
        <f t="shared" ca="1" si="132"/>
        <v>0.41289095162534628</v>
      </c>
      <c r="L132" s="196">
        <f t="shared" ca="1" si="133"/>
        <v>0.34231844957800317</v>
      </c>
      <c r="M132" s="16">
        <f t="shared" ca="1" si="134"/>
        <v>0.99394372282650656</v>
      </c>
      <c r="N132" s="16">
        <f t="shared" ca="1" si="135"/>
        <v>1.0345260368411371</v>
      </c>
      <c r="O132" s="16">
        <f t="shared" ca="1" si="136"/>
        <v>7.3387607312731459E-2</v>
      </c>
      <c r="P132" s="16">
        <f t="shared" ca="1" si="137"/>
        <v>0.79454101674671884</v>
      </c>
      <c r="Q132" s="181">
        <f t="shared" ca="1" si="152"/>
        <v>0.17497677880979437</v>
      </c>
      <c r="R132" s="7">
        <f t="shared" ca="1" si="153"/>
        <v>0.59555730362837234</v>
      </c>
      <c r="S132" s="7">
        <f t="shared" ca="1" si="154"/>
        <v>0.39911122284179906</v>
      </c>
      <c r="T132" s="188">
        <f t="shared" ca="1" si="155"/>
        <v>0.33089399143906706</v>
      </c>
      <c r="U132" s="7">
        <f t="shared" ca="1" si="156"/>
        <v>0.96077207091032124</v>
      </c>
      <c r="V132" s="7">
        <f t="shared" ca="1" si="157"/>
        <v>1</v>
      </c>
      <c r="W132" s="7">
        <f t="shared" ca="1" si="158"/>
        <v>7.0938385984770466E-2</v>
      </c>
      <c r="X132" s="7">
        <f t="shared" ca="1" si="159"/>
        <v>0.76802418542582263</v>
      </c>
      <c r="Y132" s="181">
        <f t="shared" ca="1" si="138"/>
        <v>0.32290954613940703</v>
      </c>
      <c r="Z132" s="8">
        <f t="shared" ca="1" si="139"/>
        <v>0.81116244034124008</v>
      </c>
      <c r="AA132" s="154">
        <f t="shared" ca="1" si="140"/>
        <v>0.75914981447406149</v>
      </c>
      <c r="AB132" s="188">
        <f t="shared" ca="1" si="141"/>
        <v>0.43983251315670541</v>
      </c>
      <c r="AC132" s="154">
        <f t="shared" ca="1" si="142"/>
        <v>2.0091188612893027E-2</v>
      </c>
      <c r="AD132" s="154">
        <f t="shared" ca="1" si="143"/>
        <v>0</v>
      </c>
      <c r="AE132" s="154">
        <f t="shared" ca="1" si="144"/>
        <v>0.49922849324659696</v>
      </c>
      <c r="AF132" s="186">
        <f t="shared" ca="1" si="145"/>
        <v>0.12763158834317076</v>
      </c>
      <c r="AG132" s="225" cm="1">
        <f t="array" aca="1" ref="AG132:AN132" ca="1">_xlfn.SORTBY(Y$6:AF$6,Y132:AF132)</f>
        <v>6</v>
      </c>
      <c r="AH132" s="225">
        <f ca="1"/>
        <v>5</v>
      </c>
      <c r="AI132" s="225">
        <f ca="1"/>
        <v>8</v>
      </c>
      <c r="AJ132" s="225">
        <f ca="1"/>
        <v>1</v>
      </c>
      <c r="AK132" s="225">
        <f ca="1"/>
        <v>4</v>
      </c>
      <c r="AL132" s="226">
        <f ca="1"/>
        <v>7</v>
      </c>
      <c r="AM132" s="226">
        <f ca="1"/>
        <v>3</v>
      </c>
      <c r="AN132" s="226">
        <f ca="1"/>
        <v>2</v>
      </c>
      <c r="AO132" s="225">
        <f t="shared" ca="1" si="160"/>
        <v>2</v>
      </c>
      <c r="AP132" s="225">
        <f t="shared" ca="1" si="146"/>
        <v>1</v>
      </c>
      <c r="AQ132" s="289">
        <f t="shared" ca="1" si="147"/>
        <v>2</v>
      </c>
      <c r="AR132" s="227">
        <f t="shared" ca="1" si="148"/>
        <v>1</v>
      </c>
      <c r="AS132" s="228">
        <f t="shared" ca="1" si="161"/>
        <v>1</v>
      </c>
      <c r="AT132" s="229">
        <f t="shared" ca="1" si="149"/>
        <v>0</v>
      </c>
      <c r="AU132" s="223">
        <f t="shared" ca="1" si="150"/>
        <v>53.75342423799934</v>
      </c>
      <c r="AV132" s="7">
        <f ca="1"/>
        <v>41.446737058041577</v>
      </c>
      <c r="AW132" s="7">
        <f ca="1"/>
        <v>2</v>
      </c>
      <c r="AX132" s="7">
        <f ca="1"/>
        <v>1</v>
      </c>
      <c r="AY132" s="7">
        <f ca="1"/>
        <v>1</v>
      </c>
      <c r="AZ132" s="7">
        <f ca="1"/>
        <v>0</v>
      </c>
      <c r="BA132" s="7">
        <f t="shared" ca="1" si="111"/>
        <v>41.446737058041577</v>
      </c>
      <c r="BB132" s="7">
        <f t="shared" ca="1" si="112"/>
        <v>41.446737058041577</v>
      </c>
      <c r="BC132" s="7">
        <f t="shared" ca="1" si="113"/>
        <v>70.833333333333343</v>
      </c>
      <c r="BD132" s="7">
        <f t="shared" ca="1" si="125"/>
        <v>45.833333333333329</v>
      </c>
      <c r="BE132" s="7">
        <f t="shared" ca="1" si="126"/>
        <v>54.166666666666664</v>
      </c>
      <c r="BF132" s="7">
        <f t="shared" ca="1" si="127"/>
        <v>0</v>
      </c>
      <c r="BG132" s="7"/>
      <c r="BH132" s="7"/>
    </row>
    <row r="133" spans="1:60" x14ac:dyDescent="0.25">
      <c r="A133" s="181">
        <f t="shared" ca="1" si="163"/>
        <v>0.64068552489934971</v>
      </c>
      <c r="B133" s="7">
        <f t="shared" ca="1" si="163"/>
        <v>0.23937817458261343</v>
      </c>
      <c r="C133" s="7">
        <f t="shared" ca="1" si="163"/>
        <v>2.6316345614713358E-2</v>
      </c>
      <c r="D133" s="188">
        <f t="shared" ca="1" si="163"/>
        <v>0.1281661013344885</v>
      </c>
      <c r="E133" s="7">
        <f t="shared" ca="1" si="163"/>
        <v>3.7472801619422253E-5</v>
      </c>
      <c r="F133" s="7">
        <f t="shared" ca="1" si="163"/>
        <v>2.7935818775586985E-2</v>
      </c>
      <c r="G133" s="7">
        <f t="shared" ca="1" si="163"/>
        <v>0.12334716107014598</v>
      </c>
      <c r="H133" s="186">
        <f t="shared" ca="1" si="163"/>
        <v>0.59292801935441652</v>
      </c>
      <c r="I133" s="16">
        <f t="shared" ca="1" si="130"/>
        <v>0.44847986742954477</v>
      </c>
      <c r="J133" s="16">
        <f t="shared" ca="1" si="131"/>
        <v>0.31119162695739749</v>
      </c>
      <c r="K133" s="16">
        <f t="shared" ca="1" si="132"/>
        <v>3.4211249299127368E-2</v>
      </c>
      <c r="L133" s="196">
        <f t="shared" ca="1" si="133"/>
        <v>8.9716270934141945E-2</v>
      </c>
      <c r="M133" s="16">
        <f t="shared" ca="1" si="134"/>
        <v>4.871464210524893E-5</v>
      </c>
      <c r="N133" s="16">
        <f t="shared" ca="1" si="135"/>
        <v>1.9555073142910887E-2</v>
      </c>
      <c r="O133" s="16">
        <f t="shared" ca="1" si="136"/>
        <v>8.634301274910218E-2</v>
      </c>
      <c r="P133" s="16">
        <f t="shared" ca="1" si="137"/>
        <v>0.41504961354809156</v>
      </c>
      <c r="Q133" s="181">
        <f t="shared" ca="1" si="152"/>
        <v>1</v>
      </c>
      <c r="R133" s="7">
        <f t="shared" ca="1" si="153"/>
        <v>0.69388092879394425</v>
      </c>
      <c r="S133" s="7">
        <f t="shared" ca="1" si="154"/>
        <v>7.6282686880034548E-2</v>
      </c>
      <c r="T133" s="188">
        <f t="shared" ca="1" si="155"/>
        <v>0.20004525832642014</v>
      </c>
      <c r="U133" s="7">
        <f t="shared" ca="1" si="156"/>
        <v>1.0862169217194994E-4</v>
      </c>
      <c r="V133" s="7">
        <f t="shared" ca="1" si="157"/>
        <v>4.3603012226592193E-2</v>
      </c>
      <c r="W133" s="7">
        <f t="shared" ca="1" si="158"/>
        <v>0.19252372072792429</v>
      </c>
      <c r="X133" s="7">
        <f t="shared" ca="1" si="159"/>
        <v>0.92545874116254501</v>
      </c>
      <c r="Y133" s="181">
        <f t="shared" ca="1" si="138"/>
        <v>1</v>
      </c>
      <c r="Z133" s="8">
        <f t="shared" ca="1" si="139"/>
        <v>0.78637588880037934</v>
      </c>
      <c r="AA133" s="154">
        <f t="shared" ca="1" si="140"/>
        <v>0.15357744797385164</v>
      </c>
      <c r="AB133" s="188">
        <f t="shared" ca="1" si="141"/>
        <v>0.50047383059686057</v>
      </c>
      <c r="AC133" s="154">
        <f t="shared" ca="1" si="142"/>
        <v>0.91965411321260193</v>
      </c>
      <c r="AD133" s="154">
        <f t="shared" ca="1" si="143"/>
        <v>0.22999689081987532</v>
      </c>
      <c r="AE133" s="154">
        <f t="shared" ca="1" si="144"/>
        <v>0.7795802784463739</v>
      </c>
      <c r="AF133" s="186">
        <f t="shared" ca="1" si="145"/>
        <v>7.2446432884964163E-2</v>
      </c>
      <c r="AG133" s="225" cm="1">
        <f t="array" aca="1" ref="AG133:AN133" ca="1">_xlfn.SORTBY(Y$6:AF$6,Y133:AF133)</f>
        <v>8</v>
      </c>
      <c r="AH133" s="225">
        <f ca="1"/>
        <v>3</v>
      </c>
      <c r="AI133" s="225">
        <f ca="1"/>
        <v>6</v>
      </c>
      <c r="AJ133" s="225">
        <f ca="1"/>
        <v>4</v>
      </c>
      <c r="AK133" s="225">
        <f ca="1"/>
        <v>7</v>
      </c>
      <c r="AL133" s="226">
        <f ca="1"/>
        <v>2</v>
      </c>
      <c r="AM133" s="226">
        <f ca="1"/>
        <v>5</v>
      </c>
      <c r="AN133" s="226">
        <f ca="1"/>
        <v>1</v>
      </c>
      <c r="AO133" s="225">
        <f t="shared" ca="1" si="160"/>
        <v>2</v>
      </c>
      <c r="AP133" s="225">
        <f t="shared" ca="1" si="146"/>
        <v>1</v>
      </c>
      <c r="AQ133" s="289">
        <f t="shared" ca="1" si="147"/>
        <v>2</v>
      </c>
      <c r="AR133" s="227">
        <f t="shared" ca="1" si="148"/>
        <v>1</v>
      </c>
      <c r="AS133" s="228">
        <f t="shared" ca="1" si="161"/>
        <v>1</v>
      </c>
      <c r="AT133" s="229">
        <f t="shared" ca="1" si="149"/>
        <v>0</v>
      </c>
      <c r="AU133" s="223">
        <f t="shared" ca="1" si="150"/>
        <v>39.148787122620405</v>
      </c>
      <c r="AV133" s="7">
        <f ca="1"/>
        <v>41.523415812157175</v>
      </c>
      <c r="AW133" s="7">
        <f ca="1"/>
        <v>2</v>
      </c>
      <c r="AX133" s="7">
        <f ca="1"/>
        <v>1</v>
      </c>
      <c r="AY133" s="7">
        <f ca="1"/>
        <v>3</v>
      </c>
      <c r="AZ133" s="7">
        <f ca="1"/>
        <v>0</v>
      </c>
      <c r="BA133" s="7">
        <f t="shared" ca="1" si="111"/>
        <v>41.523415812157175</v>
      </c>
      <c r="BB133" s="7">
        <f t="shared" ca="1" si="112"/>
        <v>41.523415812157175</v>
      </c>
      <c r="BC133" s="7">
        <f t="shared" ca="1" si="113"/>
        <v>68.75</v>
      </c>
      <c r="BD133" s="7">
        <f t="shared" ca="1" si="125"/>
        <v>41.666666666666671</v>
      </c>
      <c r="BE133" s="7">
        <f t="shared" ca="1" si="126"/>
        <v>54.166666666666664</v>
      </c>
      <c r="BF133" s="7">
        <f t="shared" ca="1" si="127"/>
        <v>0</v>
      </c>
      <c r="BG133" s="7"/>
      <c r="BH133" s="7"/>
    </row>
    <row r="134" spans="1:60" x14ac:dyDescent="0.25">
      <c r="A134" s="181">
        <f t="shared" ca="1" si="163"/>
        <v>3.6487095505232138E-2</v>
      </c>
      <c r="B134" s="7">
        <f t="shared" ca="1" si="163"/>
        <v>0.40637895680624675</v>
      </c>
      <c r="C134" s="7">
        <f t="shared" ca="1" si="163"/>
        <v>0.63623835829500341</v>
      </c>
      <c r="D134" s="188">
        <f t="shared" ca="1" si="163"/>
        <v>5.476878309050158E-2</v>
      </c>
      <c r="E134" s="7">
        <f t="shared" ca="1" si="163"/>
        <v>4.2012696274599186E-2</v>
      </c>
      <c r="F134" s="7">
        <f t="shared" ca="1" si="163"/>
        <v>6.6951890127335018E-2</v>
      </c>
      <c r="G134" s="7">
        <f t="shared" ca="1" si="163"/>
        <v>0.31898317826054262</v>
      </c>
      <c r="H134" s="186">
        <f t="shared" ca="1" si="163"/>
        <v>0.50429286779100857</v>
      </c>
      <c r="I134" s="16">
        <f t="shared" ca="1" si="130"/>
        <v>4.7433224156801783E-2</v>
      </c>
      <c r="J134" s="16">
        <f t="shared" ca="1" si="131"/>
        <v>0.5282926438481208</v>
      </c>
      <c r="K134" s="16">
        <f t="shared" ca="1" si="132"/>
        <v>0.82710986578350443</v>
      </c>
      <c r="L134" s="196">
        <f t="shared" ca="1" si="133"/>
        <v>7.1199418017652061E-2</v>
      </c>
      <c r="M134" s="16">
        <f t="shared" ca="1" si="134"/>
        <v>2.9408887392219429E-2</v>
      </c>
      <c r="N134" s="16">
        <f t="shared" ca="1" si="135"/>
        <v>8.7037457165535528E-2</v>
      </c>
      <c r="O134" s="16">
        <f t="shared" ca="1" si="136"/>
        <v>0.41467813173870544</v>
      </c>
      <c r="P134" s="16">
        <f t="shared" ca="1" si="137"/>
        <v>0.65558072812831114</v>
      </c>
      <c r="Q134" s="181">
        <f t="shared" ca="1" si="152"/>
        <v>5.7348154240512234E-2</v>
      </c>
      <c r="R134" s="7">
        <f t="shared" ca="1" si="153"/>
        <v>0.63872124575334366</v>
      </c>
      <c r="S134" s="7">
        <f t="shared" ca="1" si="154"/>
        <v>1</v>
      </c>
      <c r="T134" s="188">
        <f t="shared" ca="1" si="155"/>
        <v>8.6082177184776162E-2</v>
      </c>
      <c r="U134" s="7">
        <f t="shared" ca="1" si="156"/>
        <v>3.5556204331284313E-2</v>
      </c>
      <c r="V134" s="7">
        <f t="shared" ca="1" si="157"/>
        <v>0.10523082938091509</v>
      </c>
      <c r="W134" s="7">
        <f t="shared" ca="1" si="158"/>
        <v>0.50135798023142819</v>
      </c>
      <c r="X134" s="7">
        <f t="shared" ca="1" si="159"/>
        <v>0.79261625963957372</v>
      </c>
      <c r="Y134" s="181">
        <f t="shared" ca="1" si="138"/>
        <v>0.11166622518830543</v>
      </c>
      <c r="Z134" s="8">
        <f t="shared" ca="1" si="139"/>
        <v>0.63914729934606029</v>
      </c>
      <c r="AA134" s="154">
        <f t="shared" ca="1" si="140"/>
        <v>1</v>
      </c>
      <c r="AB134" s="188">
        <f t="shared" ca="1" si="141"/>
        <v>0.83241219008206002</v>
      </c>
      <c r="AC134" s="154">
        <f t="shared" ca="1" si="142"/>
        <v>0.62105518383062441</v>
      </c>
      <c r="AD134" s="154">
        <f t="shared" ca="1" si="143"/>
        <v>3.666848193952027E-2</v>
      </c>
      <c r="AE134" s="154">
        <f t="shared" ca="1" si="144"/>
        <v>0.34800979437023993</v>
      </c>
      <c r="AF134" s="186">
        <f t="shared" ca="1" si="145"/>
        <v>0.14007113932181667</v>
      </c>
      <c r="AG134" s="225" cm="1">
        <f t="array" aca="1" ref="AG134:AN134" ca="1">_xlfn.SORTBY(Y$6:AF$6,Y134:AF134)</f>
        <v>6</v>
      </c>
      <c r="AH134" s="225">
        <f ca="1"/>
        <v>1</v>
      </c>
      <c r="AI134" s="225">
        <f ca="1"/>
        <v>8</v>
      </c>
      <c r="AJ134" s="225">
        <f ca="1"/>
        <v>7</v>
      </c>
      <c r="AK134" s="225">
        <f ca="1"/>
        <v>5</v>
      </c>
      <c r="AL134" s="226">
        <f ca="1"/>
        <v>2</v>
      </c>
      <c r="AM134" s="226">
        <f ca="1"/>
        <v>4</v>
      </c>
      <c r="AN134" s="226">
        <f ca="1"/>
        <v>3</v>
      </c>
      <c r="AO134" s="225">
        <f t="shared" ca="1" si="160"/>
        <v>2</v>
      </c>
      <c r="AP134" s="225">
        <f t="shared" ca="1" si="146"/>
        <v>1</v>
      </c>
      <c r="AQ134" s="289">
        <f t="shared" ca="1" si="147"/>
        <v>2</v>
      </c>
      <c r="AR134" s="227">
        <f t="shared" ca="1" si="148"/>
        <v>1</v>
      </c>
      <c r="AS134" s="228">
        <f t="shared" ca="1" si="161"/>
        <v>1</v>
      </c>
      <c r="AT134" s="229">
        <f t="shared" ca="1" si="149"/>
        <v>0</v>
      </c>
      <c r="AU134" s="223">
        <f t="shared" ca="1" si="150"/>
        <v>40.211410634522913</v>
      </c>
      <c r="AV134" s="7">
        <f ca="1"/>
        <v>41.845291995530772</v>
      </c>
      <c r="AW134" s="7">
        <f ca="1"/>
        <v>1</v>
      </c>
      <c r="AX134" s="7">
        <f ca="1"/>
        <v>1</v>
      </c>
      <c r="AY134" s="7">
        <f ca="1"/>
        <v>0</v>
      </c>
      <c r="AZ134" s="7">
        <f ca="1"/>
        <v>0</v>
      </c>
      <c r="BA134" s="7">
        <f t="shared" ca="1" si="111"/>
        <v>41.845291995530772</v>
      </c>
      <c r="BB134" s="7">
        <f t="shared" ca="1" si="112"/>
        <v>41.845291995530772</v>
      </c>
      <c r="BC134" s="7">
        <f t="shared" ca="1" si="113"/>
        <v>66.666666666666657</v>
      </c>
      <c r="BD134" s="7">
        <f t="shared" ca="1" si="125"/>
        <v>41.666666666666671</v>
      </c>
      <c r="BE134" s="7">
        <f t="shared" ca="1" si="126"/>
        <v>52.083333333333336</v>
      </c>
      <c r="BF134" s="7">
        <f t="shared" ca="1" si="127"/>
        <v>0</v>
      </c>
      <c r="BG134" s="7"/>
      <c r="BH134" s="7"/>
    </row>
    <row r="135" spans="1:60" x14ac:dyDescent="0.25">
      <c r="A135" s="181">
        <f t="shared" ca="1" si="163"/>
        <v>2.6816282346453255E-2</v>
      </c>
      <c r="B135" s="7">
        <f t="shared" ca="1" si="163"/>
        <v>2.7785812752257048E-2</v>
      </c>
      <c r="C135" s="7">
        <f t="shared" ca="1" si="163"/>
        <v>0.69500919528826099</v>
      </c>
      <c r="D135" s="188">
        <f t="shared" ca="1" si="163"/>
        <v>3.845970552504839E-2</v>
      </c>
      <c r="E135" s="7">
        <f t="shared" ca="1" si="163"/>
        <v>0.46329251410898292</v>
      </c>
      <c r="F135" s="7">
        <f t="shared" ca="1" si="163"/>
        <v>0.78212431288497497</v>
      </c>
      <c r="G135" s="7">
        <f t="shared" ca="1" si="163"/>
        <v>5.4556713038490551E-2</v>
      </c>
      <c r="H135" s="186">
        <f t="shared" ca="1" si="163"/>
        <v>0.4518446527081052</v>
      </c>
      <c r="I135" s="16">
        <f t="shared" ca="1" si="130"/>
        <v>1.8771397642517278E-2</v>
      </c>
      <c r="J135" s="16">
        <f t="shared" ca="1" si="131"/>
        <v>1.9450068926579932E-2</v>
      </c>
      <c r="K135" s="16">
        <f t="shared" ca="1" si="132"/>
        <v>0.90351195387473937</v>
      </c>
      <c r="L135" s="196">
        <f t="shared" ca="1" si="133"/>
        <v>2.6921793867533871E-2</v>
      </c>
      <c r="M135" s="16">
        <f t="shared" ca="1" si="134"/>
        <v>0.32430475987628804</v>
      </c>
      <c r="N135" s="16">
        <f t="shared" ca="1" si="135"/>
        <v>1.0167616067504675</v>
      </c>
      <c r="O135" s="16">
        <f t="shared" ca="1" si="136"/>
        <v>7.0923726950037722E-2</v>
      </c>
      <c r="P135" s="16">
        <f t="shared" ca="1" si="137"/>
        <v>0.31629125689567361</v>
      </c>
      <c r="Q135" s="181">
        <f t="shared" ca="1" si="152"/>
        <v>1.8461945767710458E-2</v>
      </c>
      <c r="R135" s="7">
        <f t="shared" ca="1" si="153"/>
        <v>1.9129428960975064E-2</v>
      </c>
      <c r="S135" s="7">
        <f t="shared" ca="1" si="154"/>
        <v>0.88861730013816143</v>
      </c>
      <c r="T135" s="188">
        <f t="shared" ca="1" si="155"/>
        <v>2.6477980372975461E-2</v>
      </c>
      <c r="U135" s="7">
        <f t="shared" ca="1" si="156"/>
        <v>0.31895850288127431</v>
      </c>
      <c r="V135" s="7">
        <f t="shared" ca="1" si="157"/>
        <v>1</v>
      </c>
      <c r="W135" s="7">
        <f t="shared" ca="1" si="158"/>
        <v>6.975452896643819E-2</v>
      </c>
      <c r="X135" s="7">
        <f t="shared" ca="1" si="159"/>
        <v>0.31107710479600897</v>
      </c>
      <c r="Y135" s="181">
        <f t="shared" ca="1" si="138"/>
        <v>0.28609776583685659</v>
      </c>
      <c r="Z135" s="8">
        <f t="shared" ca="1" si="139"/>
        <v>0.50608380192753299</v>
      </c>
      <c r="AA135" s="154">
        <f t="shared" ca="1" si="140"/>
        <v>0.93499368073228284</v>
      </c>
      <c r="AB135" s="188">
        <f t="shared" ca="1" si="141"/>
        <v>0.52708666496443479</v>
      </c>
      <c r="AC135" s="154">
        <f t="shared" ca="1" si="142"/>
        <v>6.4925768605592127E-2</v>
      </c>
      <c r="AD135" s="154">
        <f t="shared" ca="1" si="143"/>
        <v>0</v>
      </c>
      <c r="AE135" s="154">
        <f t="shared" ca="1" si="144"/>
        <v>0.43592404982536359</v>
      </c>
      <c r="AF135" s="186">
        <f t="shared" ca="1" si="145"/>
        <v>0.19070967187051222</v>
      </c>
      <c r="AG135" s="225" cm="1">
        <f t="array" aca="1" ref="AG135:AN135" ca="1">_xlfn.SORTBY(Y$6:AF$6,Y135:AF135)</f>
        <v>6</v>
      </c>
      <c r="AH135" s="225">
        <f ca="1"/>
        <v>5</v>
      </c>
      <c r="AI135" s="225">
        <f ca="1"/>
        <v>8</v>
      </c>
      <c r="AJ135" s="225">
        <f ca="1"/>
        <v>1</v>
      </c>
      <c r="AK135" s="225">
        <f ca="1"/>
        <v>7</v>
      </c>
      <c r="AL135" s="226">
        <f ca="1"/>
        <v>2</v>
      </c>
      <c r="AM135" s="226">
        <f ca="1"/>
        <v>4</v>
      </c>
      <c r="AN135" s="226">
        <f ca="1"/>
        <v>3</v>
      </c>
      <c r="AO135" s="225">
        <f t="shared" ca="1" si="160"/>
        <v>2</v>
      </c>
      <c r="AP135" s="225">
        <f t="shared" ca="1" si="146"/>
        <v>1</v>
      </c>
      <c r="AQ135" s="289">
        <f t="shared" ca="1" si="147"/>
        <v>2</v>
      </c>
      <c r="AR135" s="227">
        <f t="shared" ca="1" si="148"/>
        <v>1</v>
      </c>
      <c r="AS135" s="228">
        <f t="shared" ca="1" si="161"/>
        <v>1</v>
      </c>
      <c r="AT135" s="229">
        <f t="shared" ca="1" si="149"/>
        <v>0</v>
      </c>
      <c r="AU135" s="223">
        <f t="shared" ca="1" si="150"/>
        <v>33.155959898544303</v>
      </c>
      <c r="AV135" s="7">
        <f ca="1"/>
        <v>41.978407410946993</v>
      </c>
      <c r="AW135" s="7">
        <f ca="1"/>
        <v>2</v>
      </c>
      <c r="AX135" s="7">
        <f ca="1"/>
        <v>1</v>
      </c>
      <c r="AY135" s="7">
        <f ca="1"/>
        <v>1</v>
      </c>
      <c r="AZ135" s="7">
        <f ca="1"/>
        <v>0</v>
      </c>
      <c r="BA135" s="7">
        <f t="shared" ca="1" si="111"/>
        <v>41.978407410946993</v>
      </c>
      <c r="BB135" s="7">
        <f t="shared" ca="1" si="112"/>
        <v>41.978407410946993</v>
      </c>
      <c r="BC135" s="7">
        <f t="shared" ca="1" si="113"/>
        <v>64.583333333333343</v>
      </c>
      <c r="BD135" s="7">
        <f t="shared" ca="1" si="125"/>
        <v>45.833333333333329</v>
      </c>
      <c r="BE135" s="7">
        <f t="shared" ca="1" si="126"/>
        <v>47.916666666666671</v>
      </c>
      <c r="BF135" s="7">
        <f t="shared" ca="1" si="127"/>
        <v>0</v>
      </c>
      <c r="BG135" s="7"/>
      <c r="BH135" s="7"/>
    </row>
    <row r="136" spans="1:60" x14ac:dyDescent="0.25">
      <c r="A136" s="181">
        <f t="shared" ca="1" si="163"/>
        <v>0.32701564700604652</v>
      </c>
      <c r="B136" s="7">
        <f t="shared" ca="1" si="163"/>
        <v>0.1854453027674117</v>
      </c>
      <c r="C136" s="7">
        <f t="shared" ca="1" si="163"/>
        <v>0.1069783469751943</v>
      </c>
      <c r="D136" s="188">
        <f t="shared" ca="1" si="163"/>
        <v>2.8719045002259226E-2</v>
      </c>
      <c r="E136" s="7">
        <f t="shared" ca="1" si="163"/>
        <v>0.33439543426248725</v>
      </c>
      <c r="F136" s="7">
        <f t="shared" ca="1" si="163"/>
        <v>0.46998324186922347</v>
      </c>
      <c r="G136" s="7">
        <f t="shared" ca="1" si="163"/>
        <v>2.33196383482672E-2</v>
      </c>
      <c r="H136" s="186">
        <f t="shared" ca="1" si="163"/>
        <v>0.54148026675455541</v>
      </c>
      <c r="I136" s="16">
        <f t="shared" ref="I136:I167" ca="1" si="164">A136*(1+$AS$4*SIGN(ABS($AS$3))*(SIGN(RAND()-0.5)))</f>
        <v>0.42512034110786051</v>
      </c>
      <c r="J136" s="16">
        <f t="shared" ref="J136:J167" ca="1" si="165">B136*(1+$AS$4*SIGN(ABS($AS$3))*(SIGN(RAND()-0.5)))</f>
        <v>0.24107889359763521</v>
      </c>
      <c r="K136" s="16">
        <f t="shared" ref="K136:K167" ca="1" si="166">C136*(1+$AS$4*SIGN(ABS($AS$3))*(SIGN(RAND()-0.5)))</f>
        <v>7.4884842882636013E-2</v>
      </c>
      <c r="L136" s="196">
        <f t="shared" ref="L136:L167" ca="1" si="167">D136*(1+$AS$4*SIGN(ABS($AS$3))*(SIGN(RAND()-0.5)))</f>
        <v>3.7334758502936993E-2</v>
      </c>
      <c r="M136" s="16">
        <f t="shared" ref="M136:M167" ca="1" si="168">E136*(1+$AS$4*SIGN(ABS($AS$3))*(SIGN(RAND()-0.5)))</f>
        <v>0.43471406454123346</v>
      </c>
      <c r="N136" s="16">
        <f t="shared" ref="N136:N167" ca="1" si="169">F136*(1+$AS$4*SIGN(ABS($AS$3))*(SIGN(RAND()-0.5)))</f>
        <v>0.61097821442999056</v>
      </c>
      <c r="O136" s="16">
        <f t="shared" ref="O136:O167" ca="1" si="170">G136*(1+$AS$4*SIGN(ABS($AS$3))*(SIGN(RAND()-0.5)))</f>
        <v>3.031552985274736E-2</v>
      </c>
      <c r="P136" s="16">
        <f t="shared" ref="P136:P167" ca="1" si="171">H136*(1+$AS$4*SIGN(ABS($AS$3))*(SIGN(RAND()-0.5)))</f>
        <v>0.70392434678092208</v>
      </c>
      <c r="Q136" s="181">
        <f t="shared" ca="1" si="152"/>
        <v>0.60392902028741458</v>
      </c>
      <c r="R136" s="7">
        <f t="shared" ca="1" si="153"/>
        <v>0.34247841362512876</v>
      </c>
      <c r="S136" s="7">
        <f t="shared" ca="1" si="154"/>
        <v>0.10638194747075845</v>
      </c>
      <c r="T136" s="188">
        <f t="shared" ca="1" si="155"/>
        <v>5.303802698922197E-2</v>
      </c>
      <c r="U136" s="7">
        <f t="shared" ca="1" si="156"/>
        <v>0.61755793293583405</v>
      </c>
      <c r="V136" s="7">
        <f t="shared" ca="1" si="157"/>
        <v>0.867960054548506</v>
      </c>
      <c r="W136" s="7">
        <f t="shared" ca="1" si="158"/>
        <v>4.3066460183372901E-2</v>
      </c>
      <c r="X136" s="7">
        <f t="shared" ca="1" si="159"/>
        <v>1</v>
      </c>
      <c r="Y136" s="181">
        <f t="shared" ref="Y136:Y167" ca="1" si="172">0.5+Q136/2+(RAND()-0.5)*(1-Q136)*$AP$5</f>
        <v>0.91382262172662698</v>
      </c>
      <c r="Z136" s="8">
        <f t="shared" ref="Z136:Z167" ca="1" si="173">0.5+R136/2+(RAND()-0.5)*(1-R136)*$AP$5</f>
        <v>0.82486650541929896</v>
      </c>
      <c r="AA136" s="154">
        <f t="shared" ref="AA136:AA167" ca="1" si="174">0.5+S136/2+(RAND()-0.5)*(1-S136)*$AP$5</f>
        <v>0.75345423429638003</v>
      </c>
      <c r="AB136" s="188">
        <f t="shared" ref="AB136:AB167" ca="1" si="175">0.5-T136/2+(RAND()-0.5)*(1-T136)*$AP$5</f>
        <v>4.1359629010140897E-3</v>
      </c>
      <c r="AC136" s="154">
        <f t="shared" ref="AC136:AC167" ca="1" si="176">0.5-U136/2+(RAND()-0.5)*(1-U136)*$AP$5</f>
        <v>0.16165555521857247</v>
      </c>
      <c r="AD136" s="154">
        <f t="shared" ref="AD136:AD167" ca="1" si="177">0.5-V136/2+(RAND()-0.5)*(1-V136)*$AP$5</f>
        <v>3.9726885047546241E-2</v>
      </c>
      <c r="AE136" s="154">
        <f t="shared" ref="AE136:AE167" ca="1" si="178">0.5-W136/2+(RAND()-0.5)*(1-W136)*$AP$5</f>
        <v>0.53741770698793112</v>
      </c>
      <c r="AF136" s="186">
        <f t="shared" ref="AF136:AF167" ca="1" si="179">0.5-X136/2+(RAND()-0.5)*(1-X136)*$AP$5</f>
        <v>0</v>
      </c>
      <c r="AG136" s="225" cm="1">
        <f t="array" aca="1" ref="AG136:AN136" ca="1">_xlfn.SORTBY(Y$6:AF$6,Y136:AF136)</f>
        <v>8</v>
      </c>
      <c r="AH136" s="225">
        <f ca="1"/>
        <v>4</v>
      </c>
      <c r="AI136" s="225">
        <f ca="1"/>
        <v>6</v>
      </c>
      <c r="AJ136" s="225">
        <f ca="1"/>
        <v>5</v>
      </c>
      <c r="AK136" s="225">
        <f ca="1"/>
        <v>7</v>
      </c>
      <c r="AL136" s="226">
        <f ca="1"/>
        <v>3</v>
      </c>
      <c r="AM136" s="226">
        <f ca="1"/>
        <v>2</v>
      </c>
      <c r="AN136" s="226">
        <f ca="1"/>
        <v>1</v>
      </c>
      <c r="AO136" s="225">
        <f t="shared" ca="1" si="160"/>
        <v>3</v>
      </c>
      <c r="AP136" s="225">
        <f t="shared" ref="AP136:AP167" ca="1" si="180">3-AO136</f>
        <v>0</v>
      </c>
      <c r="AQ136" s="289">
        <f t="shared" ref="AQ136:AQ167" ca="1" si="181">AO136</f>
        <v>3</v>
      </c>
      <c r="AR136" s="227">
        <f t="shared" ref="AR136:AR167" ca="1" si="182">AO136-AP136</f>
        <v>3</v>
      </c>
      <c r="AS136" s="228">
        <f t="shared" ca="1" si="161"/>
        <v>3</v>
      </c>
      <c r="AT136" s="229">
        <f t="shared" ref="AT136:AT167" ca="1" si="183">3*DELTA(AL136*AM136*AN136,6)</f>
        <v>3</v>
      </c>
      <c r="AU136" s="223">
        <f t="shared" ref="AU136:AU167" ca="1" si="184">100*AVERAGE(Q136:X136)</f>
        <v>45.430148200502956</v>
      </c>
      <c r="AV136" s="7">
        <f ca="1"/>
        <v>42.041630982179832</v>
      </c>
      <c r="AW136" s="7">
        <f ca="1"/>
        <v>1</v>
      </c>
      <c r="AX136" s="7">
        <f ca="1"/>
        <v>3</v>
      </c>
      <c r="AY136" s="7">
        <f ca="1"/>
        <v>1</v>
      </c>
      <c r="AZ136" s="7">
        <f ca="1"/>
        <v>0</v>
      </c>
      <c r="BA136" s="7">
        <f t="shared" ca="1" si="111"/>
        <v>42.041630982179832</v>
      </c>
      <c r="BB136" s="7">
        <f t="shared" ca="1" si="112"/>
        <v>42.041630982179832</v>
      </c>
      <c r="BC136" s="7">
        <f t="shared" ca="1" si="113"/>
        <v>64.583333333333343</v>
      </c>
      <c r="BD136" s="7">
        <f t="shared" ca="1" si="125"/>
        <v>50</v>
      </c>
      <c r="BE136" s="7">
        <f t="shared" ca="1" si="126"/>
        <v>47.916666666666671</v>
      </c>
      <c r="BF136" s="7">
        <f t="shared" ca="1" si="127"/>
        <v>0</v>
      </c>
      <c r="BG136" s="7"/>
      <c r="BH136" s="7"/>
    </row>
    <row r="137" spans="1:60" x14ac:dyDescent="0.25">
      <c r="A137" s="181">
        <f t="shared" ca="1" si="163"/>
        <v>0.41145764640859683</v>
      </c>
      <c r="B137" s="7">
        <f t="shared" ca="1" si="163"/>
        <v>0.14384760333582822</v>
      </c>
      <c r="C137" s="7">
        <f t="shared" ca="1" si="163"/>
        <v>0.31508883458700149</v>
      </c>
      <c r="D137" s="188">
        <f t="shared" ca="1" si="163"/>
        <v>9.9229861084650983E-2</v>
      </c>
      <c r="E137" s="7">
        <f t="shared" ca="1" si="163"/>
        <v>7.2639228228070035E-5</v>
      </c>
      <c r="F137" s="7">
        <f t="shared" ca="1" si="163"/>
        <v>0.19850550516875604</v>
      </c>
      <c r="G137" s="7">
        <f t="shared" ca="1" si="163"/>
        <v>0.19831150003580544</v>
      </c>
      <c r="H137" s="186">
        <f t="shared" ca="1" si="163"/>
        <v>9.478069757212608E-2</v>
      </c>
      <c r="I137" s="16">
        <f t="shared" ca="1" si="164"/>
        <v>0.53489494033117591</v>
      </c>
      <c r="J137" s="16">
        <f t="shared" ca="1" si="165"/>
        <v>0.10069332233507974</v>
      </c>
      <c r="K137" s="16">
        <f t="shared" ca="1" si="166"/>
        <v>0.22056218421090101</v>
      </c>
      <c r="L137" s="196">
        <f t="shared" ca="1" si="167"/>
        <v>6.9460902759255677E-2</v>
      </c>
      <c r="M137" s="16">
        <f t="shared" ca="1" si="168"/>
        <v>5.0847459759649022E-5</v>
      </c>
      <c r="N137" s="16">
        <f t="shared" ca="1" si="169"/>
        <v>0.1389538536181292</v>
      </c>
      <c r="O137" s="16">
        <f t="shared" ca="1" si="170"/>
        <v>0.13881805002506381</v>
      </c>
      <c r="P137" s="16">
        <f t="shared" ca="1" si="171"/>
        <v>6.6346488300488254E-2</v>
      </c>
      <c r="Q137" s="181">
        <f t="shared" ca="1" si="152"/>
        <v>1</v>
      </c>
      <c r="R137" s="7">
        <f t="shared" ca="1" si="153"/>
        <v>0.18824878446735033</v>
      </c>
      <c r="S137" s="7">
        <f t="shared" ca="1" si="154"/>
        <v>0.41234673873404321</v>
      </c>
      <c r="T137" s="188">
        <f t="shared" ca="1" si="155"/>
        <v>0.12985896392336319</v>
      </c>
      <c r="U137" s="7">
        <f t="shared" ca="1" si="156"/>
        <v>9.5060648224055407E-5</v>
      </c>
      <c r="V137" s="7">
        <f t="shared" ca="1" si="157"/>
        <v>0.25977784260231934</v>
      </c>
      <c r="W137" s="7">
        <f t="shared" ca="1" si="158"/>
        <v>0.25952395425373764</v>
      </c>
      <c r="X137" s="7">
        <f t="shared" ca="1" si="159"/>
        <v>0.12403648510754348</v>
      </c>
      <c r="Y137" s="181">
        <f t="shared" ca="1" si="172"/>
        <v>1</v>
      </c>
      <c r="Z137" s="8">
        <f t="shared" ca="1" si="173"/>
        <v>0.27450620286835492</v>
      </c>
      <c r="AA137" s="154">
        <f t="shared" ca="1" si="174"/>
        <v>0.64862561398967855</v>
      </c>
      <c r="AB137" s="188">
        <f t="shared" ca="1" si="175"/>
        <v>0.37743976631409398</v>
      </c>
      <c r="AC137" s="154">
        <f t="shared" ca="1" si="176"/>
        <v>0.80708996398057453</v>
      </c>
      <c r="AD137" s="154">
        <f t="shared" ca="1" si="177"/>
        <v>0.22031104570142002</v>
      </c>
      <c r="AE137" s="154">
        <f t="shared" ca="1" si="178"/>
        <v>2.51433358798277E-2</v>
      </c>
      <c r="AF137" s="186">
        <f t="shared" ca="1" si="179"/>
        <v>0.36302583458299187</v>
      </c>
      <c r="AG137" s="225" cm="1">
        <f t="array" aca="1" ref="AG137:AN137" ca="1">_xlfn.SORTBY(Y$6:AF$6,Y137:AF137)</f>
        <v>7</v>
      </c>
      <c r="AH137" s="225">
        <f ca="1"/>
        <v>6</v>
      </c>
      <c r="AI137" s="225">
        <f ca="1"/>
        <v>2</v>
      </c>
      <c r="AJ137" s="225">
        <f ca="1"/>
        <v>8</v>
      </c>
      <c r="AK137" s="225">
        <f ca="1"/>
        <v>4</v>
      </c>
      <c r="AL137" s="226">
        <f ca="1"/>
        <v>3</v>
      </c>
      <c r="AM137" s="226">
        <f ca="1"/>
        <v>5</v>
      </c>
      <c r="AN137" s="226">
        <f ca="1"/>
        <v>1</v>
      </c>
      <c r="AO137" s="225">
        <f t="shared" ca="1" si="160"/>
        <v>2</v>
      </c>
      <c r="AP137" s="225">
        <f t="shared" ca="1" si="180"/>
        <v>1</v>
      </c>
      <c r="AQ137" s="289">
        <f t="shared" ca="1" si="181"/>
        <v>2</v>
      </c>
      <c r="AR137" s="227">
        <f t="shared" ca="1" si="182"/>
        <v>1</v>
      </c>
      <c r="AS137" s="228">
        <f t="shared" ca="1" si="161"/>
        <v>1</v>
      </c>
      <c r="AT137" s="229">
        <f t="shared" ca="1" si="183"/>
        <v>0</v>
      </c>
      <c r="AU137" s="223">
        <f t="shared" ca="1" si="184"/>
        <v>29.673597871707262</v>
      </c>
      <c r="AV137" s="7">
        <f ca="1"/>
        <v>42.070166192142224</v>
      </c>
      <c r="AW137" s="7">
        <f ca="1"/>
        <v>2</v>
      </c>
      <c r="AX137" s="7">
        <f ca="1"/>
        <v>1</v>
      </c>
      <c r="AY137" s="7">
        <f ca="1"/>
        <v>3</v>
      </c>
      <c r="AZ137" s="7">
        <f ca="1"/>
        <v>0</v>
      </c>
      <c r="BA137" s="7">
        <f t="shared" ref="BA137:BA198" ca="1" si="185">AV137</f>
        <v>42.070166192142224</v>
      </c>
      <c r="BB137" s="7">
        <f t="shared" ref="BB137:BB198" ca="1" si="186">AV137</f>
        <v>42.070166192142224</v>
      </c>
      <c r="BC137" s="7">
        <f t="shared" ref="BC137:BC198" ca="1" si="187">AVERAGE(AW130:AW145)/3*100</f>
        <v>62.5</v>
      </c>
      <c r="BD137" s="7">
        <f t="shared" ca="1" si="125"/>
        <v>50</v>
      </c>
      <c r="BE137" s="7">
        <f t="shared" ca="1" si="126"/>
        <v>43.75</v>
      </c>
      <c r="BF137" s="7">
        <f t="shared" ca="1" si="127"/>
        <v>0</v>
      </c>
      <c r="BG137" s="7"/>
      <c r="BH137" s="7"/>
    </row>
    <row r="138" spans="1:60" x14ac:dyDescent="0.25">
      <c r="A138" s="181">
        <f t="shared" ca="1" si="163"/>
        <v>5.904986107781598E-3</v>
      </c>
      <c r="B138" s="7">
        <f t="shared" ca="1" si="163"/>
        <v>0.40709440661428348</v>
      </c>
      <c r="C138" s="7">
        <f t="shared" ca="1" si="163"/>
        <v>0.90616410520637081</v>
      </c>
      <c r="D138" s="188">
        <f t="shared" ca="1" si="163"/>
        <v>0.89465966353071158</v>
      </c>
      <c r="E138" s="7">
        <f t="shared" ca="1" si="163"/>
        <v>0.34207659204185759</v>
      </c>
      <c r="F138" s="7">
        <f t="shared" ca="1" si="163"/>
        <v>0.82898296788401182</v>
      </c>
      <c r="G138" s="7">
        <f t="shared" ca="1" si="163"/>
        <v>0.50197165926116971</v>
      </c>
      <c r="H138" s="186">
        <f t="shared" ca="1" si="163"/>
        <v>4.0826625025607135E-3</v>
      </c>
      <c r="I138" s="16">
        <f t="shared" ca="1" si="164"/>
        <v>4.1334902754471183E-3</v>
      </c>
      <c r="J138" s="16">
        <f t="shared" ca="1" si="165"/>
        <v>0.52922272859856856</v>
      </c>
      <c r="K138" s="16">
        <f t="shared" ca="1" si="166"/>
        <v>0.63431487364445949</v>
      </c>
      <c r="L138" s="196">
        <f t="shared" ca="1" si="167"/>
        <v>0.62626176447149806</v>
      </c>
      <c r="M138" s="16">
        <f t="shared" ca="1" si="168"/>
        <v>0.44469956965441487</v>
      </c>
      <c r="N138" s="16">
        <f t="shared" ca="1" si="169"/>
        <v>0.58028807751880829</v>
      </c>
      <c r="O138" s="16">
        <f t="shared" ca="1" si="170"/>
        <v>0.35138016148281875</v>
      </c>
      <c r="P138" s="16">
        <f t="shared" ca="1" si="171"/>
        <v>2.8578637517924993E-3</v>
      </c>
      <c r="Q138" s="181">
        <f t="shared" ca="1" si="152"/>
        <v>6.5164643731245456E-3</v>
      </c>
      <c r="R138" s="7">
        <f t="shared" ca="1" si="153"/>
        <v>0.8343218022902672</v>
      </c>
      <c r="S138" s="7">
        <f t="shared" ca="1" si="154"/>
        <v>1</v>
      </c>
      <c r="T138" s="188">
        <f t="shared" ca="1" si="155"/>
        <v>0.98730424035827469</v>
      </c>
      <c r="U138" s="7">
        <f t="shared" ca="1" si="156"/>
        <v>0.70107069553546986</v>
      </c>
      <c r="V138" s="7">
        <f t="shared" ca="1" si="157"/>
        <v>0.914826534312147</v>
      </c>
      <c r="W138" s="7">
        <f t="shared" ca="1" si="158"/>
        <v>0.55395226579500201</v>
      </c>
      <c r="X138" s="7">
        <f t="shared" ca="1" si="159"/>
        <v>4.5054339264861123E-3</v>
      </c>
      <c r="Y138" s="181">
        <f t="shared" ca="1" si="172"/>
        <v>0.23099698412129283</v>
      </c>
      <c r="Z138" s="8">
        <f t="shared" ca="1" si="173"/>
        <v>0.95544498720257443</v>
      </c>
      <c r="AA138" s="154">
        <f t="shared" ca="1" si="174"/>
        <v>1</v>
      </c>
      <c r="AB138" s="188">
        <f t="shared" ca="1" si="175"/>
        <v>4.8618666401104337E-3</v>
      </c>
      <c r="AC138" s="154">
        <f t="shared" ca="1" si="176"/>
        <v>4.8957887494610303E-2</v>
      </c>
      <c r="AD138" s="154">
        <f t="shared" ca="1" si="177"/>
        <v>6.4790748551841859E-2</v>
      </c>
      <c r="AE138" s="154">
        <f t="shared" ca="1" si="178"/>
        <v>0.17797385380486719</v>
      </c>
      <c r="AF138" s="186">
        <f t="shared" ca="1" si="179"/>
        <v>8.0594948991078386E-2</v>
      </c>
      <c r="AG138" s="225" cm="1">
        <f t="array" aca="1" ref="AG138:AN138" ca="1">_xlfn.SORTBY(Y$6:AF$6,Y138:AF138)</f>
        <v>4</v>
      </c>
      <c r="AH138" s="225">
        <f ca="1"/>
        <v>5</v>
      </c>
      <c r="AI138" s="225">
        <f ca="1"/>
        <v>6</v>
      </c>
      <c r="AJ138" s="225">
        <f ca="1"/>
        <v>8</v>
      </c>
      <c r="AK138" s="225">
        <f ca="1"/>
        <v>7</v>
      </c>
      <c r="AL138" s="226">
        <f ca="1"/>
        <v>1</v>
      </c>
      <c r="AM138" s="226">
        <f ca="1"/>
        <v>2</v>
      </c>
      <c r="AN138" s="226">
        <f ca="1"/>
        <v>3</v>
      </c>
      <c r="AO138" s="225">
        <f t="shared" ca="1" si="160"/>
        <v>3</v>
      </c>
      <c r="AP138" s="225">
        <f t="shared" ca="1" si="180"/>
        <v>0</v>
      </c>
      <c r="AQ138" s="289">
        <f t="shared" ca="1" si="181"/>
        <v>3</v>
      </c>
      <c r="AR138" s="227">
        <f t="shared" ca="1" si="182"/>
        <v>3</v>
      </c>
      <c r="AS138" s="228">
        <f t="shared" ca="1" si="161"/>
        <v>3</v>
      </c>
      <c r="AT138" s="229">
        <f t="shared" ca="1" si="183"/>
        <v>3</v>
      </c>
      <c r="AU138" s="223">
        <f t="shared" ca="1" si="184"/>
        <v>62.531217957384634</v>
      </c>
      <c r="AV138" s="7">
        <f ca="1"/>
        <v>42.286261268480033</v>
      </c>
      <c r="AW138" s="7">
        <f ca="1"/>
        <v>2</v>
      </c>
      <c r="AX138" s="7">
        <f ca="1"/>
        <v>3</v>
      </c>
      <c r="AY138" s="7">
        <f ca="1"/>
        <v>0</v>
      </c>
      <c r="AZ138" s="7">
        <f ca="1"/>
        <v>0</v>
      </c>
      <c r="BA138" s="7">
        <f t="shared" ca="1" si="185"/>
        <v>42.286261268480033</v>
      </c>
      <c r="BB138" s="7">
        <f t="shared" ca="1" si="186"/>
        <v>42.286261268480033</v>
      </c>
      <c r="BC138" s="7">
        <f t="shared" ca="1" si="187"/>
        <v>64.583333333333343</v>
      </c>
      <c r="BD138" s="7">
        <f t="shared" ca="1" si="125"/>
        <v>54.166666666666664</v>
      </c>
      <c r="BE138" s="7">
        <f t="shared" ca="1" si="126"/>
        <v>39.583333333333329</v>
      </c>
      <c r="BF138" s="7">
        <f t="shared" ca="1" si="127"/>
        <v>0</v>
      </c>
      <c r="BG138" s="7"/>
      <c r="BH138" s="7"/>
    </row>
    <row r="139" spans="1:60" x14ac:dyDescent="0.25">
      <c r="A139" s="181">
        <f t="shared" ref="A139:H148" ca="1" si="188">IF(($AP$3*$AP$4=0),A$8,RAND()^$AS$2)</f>
        <v>0.4407284331335391</v>
      </c>
      <c r="B139" s="7">
        <f t="shared" ca="1" si="188"/>
        <v>0.88508017471971578</v>
      </c>
      <c r="C139" s="7">
        <f t="shared" ca="1" si="188"/>
        <v>0.49024216730652964</v>
      </c>
      <c r="D139" s="188">
        <f t="shared" ca="1" si="188"/>
        <v>0.10664375608836323</v>
      </c>
      <c r="E139" s="7">
        <f t="shared" ca="1" si="188"/>
        <v>3.0403271955884198E-3</v>
      </c>
      <c r="F139" s="7">
        <f t="shared" ca="1" si="188"/>
        <v>0.59261856910961141</v>
      </c>
      <c r="G139" s="7">
        <f t="shared" ca="1" si="188"/>
        <v>0.57215058636658722</v>
      </c>
      <c r="H139" s="186">
        <f t="shared" ca="1" si="188"/>
        <v>7.4293906461285433E-2</v>
      </c>
      <c r="I139" s="16">
        <f t="shared" ca="1" si="164"/>
        <v>0.30850990319347738</v>
      </c>
      <c r="J139" s="16">
        <f t="shared" ca="1" si="165"/>
        <v>1.1506042271356305</v>
      </c>
      <c r="K139" s="16">
        <f t="shared" ca="1" si="166"/>
        <v>0.34316951711457072</v>
      </c>
      <c r="L139" s="196">
        <f t="shared" ca="1" si="167"/>
        <v>0.13863688291487219</v>
      </c>
      <c r="M139" s="16">
        <f t="shared" ca="1" si="168"/>
        <v>2.1282290369118938E-3</v>
      </c>
      <c r="N139" s="16">
        <f t="shared" ca="1" si="169"/>
        <v>0.41483299837672799</v>
      </c>
      <c r="O139" s="16">
        <f t="shared" ca="1" si="170"/>
        <v>0.74379576227656341</v>
      </c>
      <c r="P139" s="16">
        <f t="shared" ca="1" si="171"/>
        <v>5.2005734522899798E-2</v>
      </c>
      <c r="Q139" s="181">
        <f t="shared" ca="1" si="152"/>
        <v>0.26812860227490798</v>
      </c>
      <c r="R139" s="7">
        <f t="shared" ca="1" si="153"/>
        <v>1</v>
      </c>
      <c r="S139" s="7">
        <f t="shared" ca="1" si="154"/>
        <v>0.29825156993284602</v>
      </c>
      <c r="T139" s="188">
        <f t="shared" ca="1" si="155"/>
        <v>0.12049050372429235</v>
      </c>
      <c r="U139" s="7">
        <f t="shared" ca="1" si="156"/>
        <v>1.8496621051097731E-3</v>
      </c>
      <c r="V139" s="7">
        <f t="shared" ca="1" si="157"/>
        <v>0.36053491599751308</v>
      </c>
      <c r="W139" s="7">
        <f t="shared" ca="1" si="158"/>
        <v>0.64643927489142328</v>
      </c>
      <c r="X139" s="7">
        <f t="shared" ca="1" si="159"/>
        <v>4.5198629812412017E-2</v>
      </c>
      <c r="Y139" s="181">
        <f t="shared" ca="1" si="172"/>
        <v>0.6420098818538521</v>
      </c>
      <c r="Z139" s="8">
        <f t="shared" ca="1" si="173"/>
        <v>1</v>
      </c>
      <c r="AA139" s="154">
        <f t="shared" ca="1" si="174"/>
        <v>0.30395576263046981</v>
      </c>
      <c r="AB139" s="188">
        <f t="shared" ca="1" si="175"/>
        <v>0.47560717232333016</v>
      </c>
      <c r="AC139" s="154">
        <f t="shared" ca="1" si="176"/>
        <v>0.3217739417283707</v>
      </c>
      <c r="AD139" s="154">
        <f t="shared" ca="1" si="177"/>
        <v>0.13258547040086138</v>
      </c>
      <c r="AE139" s="154">
        <f t="shared" ca="1" si="178"/>
        <v>0.27313247091618348</v>
      </c>
      <c r="AF139" s="186">
        <f t="shared" ca="1" si="179"/>
        <v>0.5314992547717019</v>
      </c>
      <c r="AG139" s="225" cm="1">
        <f t="array" aca="1" ref="AG139:AN139" ca="1">_xlfn.SORTBY(Y$6:AF$6,Y139:AF139)</f>
        <v>6</v>
      </c>
      <c r="AH139" s="225">
        <f ca="1"/>
        <v>7</v>
      </c>
      <c r="AI139" s="225">
        <f ca="1"/>
        <v>3</v>
      </c>
      <c r="AJ139" s="225">
        <f ca="1"/>
        <v>5</v>
      </c>
      <c r="AK139" s="225">
        <f ca="1"/>
        <v>4</v>
      </c>
      <c r="AL139" s="226">
        <f ca="1"/>
        <v>8</v>
      </c>
      <c r="AM139" s="226">
        <f ca="1"/>
        <v>1</v>
      </c>
      <c r="AN139" s="226">
        <f ca="1"/>
        <v>2</v>
      </c>
      <c r="AO139" s="225">
        <f t="shared" ca="1" si="160"/>
        <v>2</v>
      </c>
      <c r="AP139" s="225">
        <f t="shared" ca="1" si="180"/>
        <v>1</v>
      </c>
      <c r="AQ139" s="289">
        <f t="shared" ca="1" si="181"/>
        <v>2</v>
      </c>
      <c r="AR139" s="227">
        <f t="shared" ca="1" si="182"/>
        <v>1</v>
      </c>
      <c r="AS139" s="228">
        <f t="shared" ca="1" si="161"/>
        <v>1</v>
      </c>
      <c r="AT139" s="229">
        <f t="shared" ca="1" si="183"/>
        <v>0</v>
      </c>
      <c r="AU139" s="223">
        <f t="shared" ca="1" si="184"/>
        <v>34.261164484231308</v>
      </c>
      <c r="AV139" s="7">
        <f ca="1"/>
        <v>42.350673451836137</v>
      </c>
      <c r="AW139" s="7">
        <f ca="1"/>
        <v>2</v>
      </c>
      <c r="AX139" s="7">
        <f ca="1"/>
        <v>1</v>
      </c>
      <c r="AY139" s="7">
        <f ca="1"/>
        <v>1</v>
      </c>
      <c r="AZ139" s="7">
        <f ca="1"/>
        <v>0</v>
      </c>
      <c r="BA139" s="7">
        <f t="shared" ca="1" si="185"/>
        <v>42.350673451836137</v>
      </c>
      <c r="BB139" s="7">
        <f t="shared" ca="1" si="186"/>
        <v>42.350673451836137</v>
      </c>
      <c r="BC139" s="7">
        <f t="shared" ca="1" si="187"/>
        <v>62.5</v>
      </c>
      <c r="BD139" s="7">
        <f t="shared" ca="1" si="125"/>
        <v>50</v>
      </c>
      <c r="BE139" s="7">
        <f t="shared" ca="1" si="126"/>
        <v>35.416666666666671</v>
      </c>
      <c r="BF139" s="7">
        <f t="shared" ca="1" si="127"/>
        <v>0</v>
      </c>
      <c r="BG139" s="7"/>
      <c r="BH139" s="7"/>
    </row>
    <row r="140" spans="1:60" x14ac:dyDescent="0.25">
      <c r="A140" s="181">
        <f t="shared" ca="1" si="188"/>
        <v>1.2977727164576243E-2</v>
      </c>
      <c r="B140" s="7">
        <f t="shared" ca="1" si="188"/>
        <v>0.32579505688422</v>
      </c>
      <c r="C140" s="7">
        <f t="shared" ca="1" si="188"/>
        <v>0.40633223394333229</v>
      </c>
      <c r="D140" s="188">
        <f t="shared" ca="1" si="188"/>
        <v>5.1690930364886728E-2</v>
      </c>
      <c r="E140" s="7">
        <f t="shared" ca="1" si="188"/>
        <v>3.7770080073730901E-3</v>
      </c>
      <c r="F140" s="7">
        <f t="shared" ca="1" si="188"/>
        <v>0.95340089704125397</v>
      </c>
      <c r="G140" s="7">
        <f t="shared" ca="1" si="188"/>
        <v>0.16903498683719539</v>
      </c>
      <c r="H140" s="186">
        <f t="shared" ca="1" si="188"/>
        <v>4.9951688457749506E-2</v>
      </c>
      <c r="I140" s="16">
        <f t="shared" ca="1" si="164"/>
        <v>1.6871045313949118E-2</v>
      </c>
      <c r="J140" s="16">
        <f t="shared" ca="1" si="165"/>
        <v>0.22805653981895399</v>
      </c>
      <c r="K140" s="16">
        <f t="shared" ca="1" si="166"/>
        <v>0.2844325637603326</v>
      </c>
      <c r="L140" s="196">
        <f t="shared" ca="1" si="167"/>
        <v>6.7198209474352746E-2</v>
      </c>
      <c r="M140" s="16">
        <f t="shared" ca="1" si="168"/>
        <v>4.9101104095850175E-3</v>
      </c>
      <c r="N140" s="16">
        <f t="shared" ca="1" si="169"/>
        <v>0.66738062792887776</v>
      </c>
      <c r="O140" s="16">
        <f t="shared" ca="1" si="170"/>
        <v>0.11832449078603677</v>
      </c>
      <c r="P140" s="16">
        <f t="shared" ca="1" si="171"/>
        <v>6.493719499507436E-2</v>
      </c>
      <c r="Q140" s="181">
        <f t="shared" ca="1" si="152"/>
        <v>2.5279495100578576E-2</v>
      </c>
      <c r="R140" s="7">
        <f t="shared" ca="1" si="153"/>
        <v>0.34171884869762476</v>
      </c>
      <c r="S140" s="7">
        <f t="shared" ca="1" si="154"/>
        <v>0.42619241832510063</v>
      </c>
      <c r="T140" s="188">
        <f t="shared" ca="1" si="155"/>
        <v>0.10068948162743796</v>
      </c>
      <c r="U140" s="7">
        <f t="shared" ca="1" si="156"/>
        <v>7.3572863881633142E-3</v>
      </c>
      <c r="V140" s="7">
        <f t="shared" ca="1" si="157"/>
        <v>1</v>
      </c>
      <c r="W140" s="7">
        <f t="shared" ca="1" si="158"/>
        <v>0.17729686154247576</v>
      </c>
      <c r="X140" s="7">
        <f t="shared" ca="1" si="159"/>
        <v>9.7301588145580195E-2</v>
      </c>
      <c r="Y140" s="181">
        <f t="shared" ca="1" si="172"/>
        <v>0.71838408962781986</v>
      </c>
      <c r="Z140" s="8">
        <f t="shared" ca="1" si="173"/>
        <v>0.61215457254578975</v>
      </c>
      <c r="AA140" s="154">
        <f t="shared" ca="1" si="174"/>
        <v>0.71959391339446066</v>
      </c>
      <c r="AB140" s="188">
        <f t="shared" ca="1" si="175"/>
        <v>0.3631326477672287</v>
      </c>
      <c r="AC140" s="154">
        <f t="shared" ca="1" si="176"/>
        <v>0.55533237919859391</v>
      </c>
      <c r="AD140" s="154">
        <f t="shared" ca="1" si="177"/>
        <v>0</v>
      </c>
      <c r="AE140" s="154">
        <f t="shared" ca="1" si="178"/>
        <v>0.25571294910701936</v>
      </c>
      <c r="AF140" s="186">
        <f t="shared" ca="1" si="179"/>
        <v>0.83736946338858975</v>
      </c>
      <c r="AG140" s="225" cm="1">
        <f t="array" aca="1" ref="AG140:AN140" ca="1">_xlfn.SORTBY(Y$6:AF$6,Y140:AF140)</f>
        <v>6</v>
      </c>
      <c r="AH140" s="225">
        <f ca="1"/>
        <v>7</v>
      </c>
      <c r="AI140" s="225">
        <f ca="1"/>
        <v>4</v>
      </c>
      <c r="AJ140" s="225">
        <f ca="1"/>
        <v>5</v>
      </c>
      <c r="AK140" s="225">
        <f ca="1"/>
        <v>2</v>
      </c>
      <c r="AL140" s="226">
        <f ca="1"/>
        <v>1</v>
      </c>
      <c r="AM140" s="226">
        <f ca="1"/>
        <v>3</v>
      </c>
      <c r="AN140" s="226">
        <f ca="1"/>
        <v>8</v>
      </c>
      <c r="AO140" s="225">
        <f t="shared" ca="1" si="160"/>
        <v>2</v>
      </c>
      <c r="AP140" s="225">
        <f t="shared" ca="1" si="180"/>
        <v>1</v>
      </c>
      <c r="AQ140" s="289">
        <f t="shared" ca="1" si="181"/>
        <v>2</v>
      </c>
      <c r="AR140" s="227">
        <f t="shared" ca="1" si="182"/>
        <v>1</v>
      </c>
      <c r="AS140" s="228">
        <f t="shared" ca="1" si="161"/>
        <v>1</v>
      </c>
      <c r="AT140" s="229">
        <f t="shared" ca="1" si="183"/>
        <v>0</v>
      </c>
      <c r="AU140" s="223">
        <f t="shared" ca="1" si="184"/>
        <v>27.197949747837015</v>
      </c>
      <c r="AV140" s="7">
        <f ca="1"/>
        <v>42.369119935409834</v>
      </c>
      <c r="AW140" s="7">
        <f ca="1"/>
        <v>2</v>
      </c>
      <c r="AX140" s="7">
        <f ca="1"/>
        <v>1</v>
      </c>
      <c r="AY140" s="7">
        <f ca="1"/>
        <v>1</v>
      </c>
      <c r="AZ140" s="7">
        <f ca="1"/>
        <v>0</v>
      </c>
      <c r="BA140" s="7">
        <f t="shared" ca="1" si="185"/>
        <v>42.369119935409834</v>
      </c>
      <c r="BB140" s="7">
        <f t="shared" ca="1" si="186"/>
        <v>42.369119935409834</v>
      </c>
      <c r="BC140" s="7">
        <f t="shared" ca="1" si="187"/>
        <v>62.5</v>
      </c>
      <c r="BD140" s="7">
        <f t="shared" ca="1" si="125"/>
        <v>54.166666666666664</v>
      </c>
      <c r="BE140" s="7">
        <f t="shared" ca="1" si="126"/>
        <v>35.416666666666671</v>
      </c>
      <c r="BF140" s="7">
        <f t="shared" ca="1" si="127"/>
        <v>0</v>
      </c>
      <c r="BG140" s="7"/>
      <c r="BH140" s="7"/>
    </row>
    <row r="141" spans="1:60" x14ac:dyDescent="0.25">
      <c r="A141" s="181">
        <f t="shared" ca="1" si="188"/>
        <v>7.6901736808196092E-2</v>
      </c>
      <c r="B141" s="7">
        <f t="shared" ca="1" si="188"/>
        <v>0.10454681123233299</v>
      </c>
      <c r="C141" s="7">
        <f t="shared" ca="1" si="188"/>
        <v>0.80646667733599831</v>
      </c>
      <c r="D141" s="188">
        <f t="shared" ca="1" si="188"/>
        <v>0.58424719831545058</v>
      </c>
      <c r="E141" s="7">
        <f t="shared" ca="1" si="188"/>
        <v>7.7468576315595811E-2</v>
      </c>
      <c r="F141" s="7">
        <f t="shared" ca="1" si="188"/>
        <v>0.18995067121052994</v>
      </c>
      <c r="G141" s="7">
        <f t="shared" ca="1" si="188"/>
        <v>0.37711423313421438</v>
      </c>
      <c r="H141" s="186">
        <f t="shared" ca="1" si="188"/>
        <v>9.6956358549692423E-2</v>
      </c>
      <c r="I141" s="16">
        <f t="shared" ca="1" si="164"/>
        <v>5.383121576573726E-2</v>
      </c>
      <c r="J141" s="16">
        <f t="shared" ca="1" si="165"/>
        <v>0.13591085460203289</v>
      </c>
      <c r="K141" s="16">
        <f t="shared" ca="1" si="166"/>
        <v>1.0484066805367978</v>
      </c>
      <c r="L141" s="196">
        <f t="shared" ca="1" si="167"/>
        <v>0.40897303882081537</v>
      </c>
      <c r="M141" s="16">
        <f t="shared" ca="1" si="168"/>
        <v>5.4228003420917062E-2</v>
      </c>
      <c r="N141" s="16">
        <f t="shared" ca="1" si="169"/>
        <v>0.24693587257368893</v>
      </c>
      <c r="O141" s="16">
        <f t="shared" ca="1" si="170"/>
        <v>0.26397996319395006</v>
      </c>
      <c r="P141" s="16">
        <f t="shared" ca="1" si="171"/>
        <v>0.12604326611460015</v>
      </c>
      <c r="Q141" s="181">
        <f t="shared" ca="1" si="152"/>
        <v>5.1345738981913948E-2</v>
      </c>
      <c r="R141" s="7">
        <f t="shared" ca="1" si="153"/>
        <v>0.1296356243480295</v>
      </c>
      <c r="S141" s="7">
        <f t="shared" ca="1" si="154"/>
        <v>1</v>
      </c>
      <c r="T141" s="188">
        <f t="shared" ca="1" si="155"/>
        <v>0.3900900732637605</v>
      </c>
      <c r="U141" s="7">
        <f t="shared" ca="1" si="156"/>
        <v>5.1724206290970624E-2</v>
      </c>
      <c r="V141" s="7">
        <f t="shared" ca="1" si="157"/>
        <v>0.23553443254220258</v>
      </c>
      <c r="W141" s="7">
        <f t="shared" ca="1" si="158"/>
        <v>0.25179156914451262</v>
      </c>
      <c r="X141" s="7">
        <f t="shared" ca="1" si="159"/>
        <v>0.12022363883647172</v>
      </c>
      <c r="Y141" s="181">
        <f t="shared" ca="1" si="172"/>
        <v>0.4716832718275269</v>
      </c>
      <c r="Z141" s="8">
        <f t="shared" ca="1" si="173"/>
        <v>0.66045290943051482</v>
      </c>
      <c r="AA141" s="154">
        <f t="shared" ca="1" si="174"/>
        <v>1</v>
      </c>
      <c r="AB141" s="188">
        <f t="shared" ca="1" si="175"/>
        <v>0.25943680616350845</v>
      </c>
      <c r="AC141" s="154">
        <f t="shared" ca="1" si="176"/>
        <v>0.69722443426646152</v>
      </c>
      <c r="AD141" s="154">
        <f t="shared" ca="1" si="177"/>
        <v>0.65411734991340476</v>
      </c>
      <c r="AE141" s="154">
        <f t="shared" ca="1" si="178"/>
        <v>0.2533456638603313</v>
      </c>
      <c r="AF141" s="186">
        <f t="shared" ca="1" si="179"/>
        <v>0.59649974464567745</v>
      </c>
      <c r="AG141" s="225" cm="1">
        <f t="array" aca="1" ref="AG141:AN141" ca="1">_xlfn.SORTBY(Y$6:AF$6,Y141:AF141)</f>
        <v>7</v>
      </c>
      <c r="AH141" s="225">
        <f ca="1"/>
        <v>4</v>
      </c>
      <c r="AI141" s="225">
        <f ca="1"/>
        <v>1</v>
      </c>
      <c r="AJ141" s="225">
        <f ca="1"/>
        <v>8</v>
      </c>
      <c r="AK141" s="225">
        <f ca="1"/>
        <v>6</v>
      </c>
      <c r="AL141" s="226">
        <f ca="1"/>
        <v>2</v>
      </c>
      <c r="AM141" s="226">
        <f ca="1"/>
        <v>5</v>
      </c>
      <c r="AN141" s="226">
        <f ca="1"/>
        <v>3</v>
      </c>
      <c r="AO141" s="225">
        <f t="shared" ca="1" si="160"/>
        <v>2</v>
      </c>
      <c r="AP141" s="225">
        <f t="shared" ca="1" si="180"/>
        <v>1</v>
      </c>
      <c r="AQ141" s="289">
        <f t="shared" ca="1" si="181"/>
        <v>2</v>
      </c>
      <c r="AR141" s="227">
        <f t="shared" ca="1" si="182"/>
        <v>1</v>
      </c>
      <c r="AS141" s="228">
        <f t="shared" ca="1" si="161"/>
        <v>1</v>
      </c>
      <c r="AT141" s="229">
        <f t="shared" ca="1" si="183"/>
        <v>0</v>
      </c>
      <c r="AU141" s="223">
        <f t="shared" ca="1" si="184"/>
        <v>27.879316042598273</v>
      </c>
      <c r="AV141" s="7">
        <f ca="1"/>
        <v>42.373290826683949</v>
      </c>
      <c r="AW141" s="7">
        <f ca="1"/>
        <v>1</v>
      </c>
      <c r="AX141" s="7">
        <f ca="1"/>
        <v>1</v>
      </c>
      <c r="AY141" s="7">
        <f ca="1"/>
        <v>1</v>
      </c>
      <c r="AZ141" s="7">
        <f ca="1"/>
        <v>0</v>
      </c>
      <c r="BA141" s="7">
        <f t="shared" ca="1" si="185"/>
        <v>42.373290826683949</v>
      </c>
      <c r="BB141" s="7">
        <f t="shared" ca="1" si="186"/>
        <v>42.373290826683949</v>
      </c>
      <c r="BC141" s="7">
        <f t="shared" ca="1" si="187"/>
        <v>62.5</v>
      </c>
      <c r="BD141" s="7">
        <f t="shared" ca="1" si="125"/>
        <v>54.166666666666664</v>
      </c>
      <c r="BE141" s="7">
        <f t="shared" ca="1" si="126"/>
        <v>31.25</v>
      </c>
      <c r="BF141" s="7">
        <f t="shared" ca="1" si="127"/>
        <v>0</v>
      </c>
      <c r="BG141" s="7"/>
      <c r="BH141" s="7"/>
    </row>
    <row r="142" spans="1:60" x14ac:dyDescent="0.25">
      <c r="A142" s="181">
        <f t="shared" ca="1" si="188"/>
        <v>0.84383036602868611</v>
      </c>
      <c r="B142" s="7">
        <f t="shared" ca="1" si="188"/>
        <v>2.1412133398860098E-2</v>
      </c>
      <c r="C142" s="7">
        <f t="shared" ca="1" si="188"/>
        <v>0.45446781420831989</v>
      </c>
      <c r="D142" s="188">
        <f t="shared" ca="1" si="188"/>
        <v>0.83768476594110153</v>
      </c>
      <c r="E142" s="7">
        <f t="shared" ca="1" si="188"/>
        <v>0.47393218826370143</v>
      </c>
      <c r="F142" s="7">
        <f t="shared" ca="1" si="188"/>
        <v>2.46585766958719E-2</v>
      </c>
      <c r="G142" s="7">
        <f t="shared" ca="1" si="188"/>
        <v>2.7337305577706961E-2</v>
      </c>
      <c r="H142" s="186">
        <f t="shared" ca="1" si="188"/>
        <v>2.7074002027411948E-2</v>
      </c>
      <c r="I142" s="16">
        <f t="shared" ca="1" si="164"/>
        <v>0.59068125622008028</v>
      </c>
      <c r="J142" s="16">
        <f t="shared" ca="1" si="165"/>
        <v>2.7835773418518128E-2</v>
      </c>
      <c r="K142" s="16">
        <f t="shared" ca="1" si="166"/>
        <v>0.59080815847081591</v>
      </c>
      <c r="L142" s="196">
        <f t="shared" ca="1" si="167"/>
        <v>1.088990195723432</v>
      </c>
      <c r="M142" s="16">
        <f t="shared" ca="1" si="168"/>
        <v>0.61611184474281189</v>
      </c>
      <c r="N142" s="16">
        <f t="shared" ca="1" si="169"/>
        <v>1.7261003687110327E-2</v>
      </c>
      <c r="O142" s="16">
        <f t="shared" ca="1" si="170"/>
        <v>1.9136113904394871E-2</v>
      </c>
      <c r="P142" s="16">
        <f t="shared" ca="1" si="171"/>
        <v>3.5196202635635533E-2</v>
      </c>
      <c r="Q142" s="181">
        <f t="shared" ca="1" si="152"/>
        <v>0.54241191384435017</v>
      </c>
      <c r="R142" s="7">
        <f t="shared" ca="1" si="153"/>
        <v>2.5561087260318645E-2</v>
      </c>
      <c r="S142" s="7">
        <f t="shared" ca="1" si="154"/>
        <v>0.54252844588590021</v>
      </c>
      <c r="T142" s="188">
        <f t="shared" ca="1" si="155"/>
        <v>1</v>
      </c>
      <c r="U142" s="7">
        <f t="shared" ca="1" si="156"/>
        <v>0.56576436331781654</v>
      </c>
      <c r="V142" s="7">
        <f t="shared" ca="1" si="157"/>
        <v>1.58504674834502E-2</v>
      </c>
      <c r="W142" s="7">
        <f t="shared" ca="1" si="158"/>
        <v>1.7572347280576269E-2</v>
      </c>
      <c r="X142" s="7">
        <f t="shared" ca="1" si="159"/>
        <v>3.2320036281184503E-2</v>
      </c>
      <c r="Y142" s="181">
        <f t="shared" ca="1" si="172"/>
        <v>0.61613941623337631</v>
      </c>
      <c r="Z142" s="8">
        <f t="shared" ca="1" si="173"/>
        <v>0.88467152463924958</v>
      </c>
      <c r="AA142" s="154">
        <f t="shared" ca="1" si="174"/>
        <v>0.87679845057656114</v>
      </c>
      <c r="AB142" s="188">
        <f t="shared" ca="1" si="175"/>
        <v>0</v>
      </c>
      <c r="AC142" s="154">
        <f t="shared" ca="1" si="176"/>
        <v>9.2764268696699848E-2</v>
      </c>
      <c r="AD142" s="154">
        <f t="shared" ca="1" si="177"/>
        <v>0.50936678810486735</v>
      </c>
      <c r="AE142" s="154">
        <f t="shared" ca="1" si="178"/>
        <v>0.25919215277996549</v>
      </c>
      <c r="AF142" s="186">
        <f t="shared" ca="1" si="179"/>
        <v>0.29091307499616414</v>
      </c>
      <c r="AG142" s="225" cm="1">
        <f t="array" aca="1" ref="AG142:AN142" ca="1">_xlfn.SORTBY(Y$6:AF$6,Y142:AF142)</f>
        <v>4</v>
      </c>
      <c r="AH142" s="225">
        <f ca="1"/>
        <v>5</v>
      </c>
      <c r="AI142" s="225">
        <f ca="1"/>
        <v>7</v>
      </c>
      <c r="AJ142" s="225">
        <f ca="1"/>
        <v>8</v>
      </c>
      <c r="AK142" s="225">
        <f ca="1"/>
        <v>6</v>
      </c>
      <c r="AL142" s="226">
        <f ca="1"/>
        <v>1</v>
      </c>
      <c r="AM142" s="226">
        <f ca="1"/>
        <v>3</v>
      </c>
      <c r="AN142" s="226">
        <f ca="1"/>
        <v>2</v>
      </c>
      <c r="AO142" s="225">
        <f t="shared" ca="1" si="160"/>
        <v>3</v>
      </c>
      <c r="AP142" s="225">
        <f t="shared" ca="1" si="180"/>
        <v>0</v>
      </c>
      <c r="AQ142" s="289">
        <f t="shared" ca="1" si="181"/>
        <v>3</v>
      </c>
      <c r="AR142" s="227">
        <f t="shared" ca="1" si="182"/>
        <v>3</v>
      </c>
      <c r="AS142" s="228">
        <f t="shared" ca="1" si="161"/>
        <v>3</v>
      </c>
      <c r="AT142" s="229">
        <f t="shared" ca="1" si="183"/>
        <v>3</v>
      </c>
      <c r="AU142" s="223">
        <f t="shared" ca="1" si="184"/>
        <v>34.275108266919958</v>
      </c>
      <c r="AV142" s="7">
        <f ca="1"/>
        <v>42.457163981642168</v>
      </c>
      <c r="AW142" s="7">
        <f ca="1"/>
        <v>2</v>
      </c>
      <c r="AX142" s="7">
        <f ca="1"/>
        <v>3</v>
      </c>
      <c r="AY142" s="7">
        <f ca="1"/>
        <v>0</v>
      </c>
      <c r="AZ142" s="7">
        <f ca="1"/>
        <v>0</v>
      </c>
      <c r="BA142" s="7">
        <f t="shared" ca="1" si="185"/>
        <v>42.457163981642168</v>
      </c>
      <c r="BB142" s="7">
        <f t="shared" ca="1" si="186"/>
        <v>42.457163981642168</v>
      </c>
      <c r="BC142" s="7">
        <f t="shared" ca="1" si="187"/>
        <v>64.583333333333343</v>
      </c>
      <c r="BD142" s="7">
        <f t="shared" ca="1" si="125"/>
        <v>58.333333333333336</v>
      </c>
      <c r="BE142" s="7">
        <f t="shared" ca="1" si="126"/>
        <v>31.25</v>
      </c>
      <c r="BF142" s="7">
        <f t="shared" ca="1" si="127"/>
        <v>0</v>
      </c>
      <c r="BG142" s="7"/>
      <c r="BH142" s="7"/>
    </row>
    <row r="143" spans="1:60" x14ac:dyDescent="0.25">
      <c r="A143" s="181">
        <f t="shared" ca="1" si="188"/>
        <v>0.4593571542290818</v>
      </c>
      <c r="B143" s="7">
        <f t="shared" ca="1" si="188"/>
        <v>2.7338702086640965E-2</v>
      </c>
      <c r="C143" s="7">
        <f t="shared" ca="1" si="188"/>
        <v>0.95838625607016092</v>
      </c>
      <c r="D143" s="188">
        <f t="shared" ca="1" si="188"/>
        <v>0.23820871367767951</v>
      </c>
      <c r="E143" s="7">
        <f t="shared" ca="1" si="188"/>
        <v>0.1377991882262784</v>
      </c>
      <c r="F143" s="7">
        <f t="shared" ca="1" si="188"/>
        <v>1.603551707013463E-2</v>
      </c>
      <c r="G143" s="7">
        <f t="shared" ca="1" si="188"/>
        <v>6.4067809183829131E-4</v>
      </c>
      <c r="H143" s="186">
        <f t="shared" ca="1" si="188"/>
        <v>0.35520236563993307</v>
      </c>
      <c r="I143" s="16">
        <f t="shared" ca="1" si="164"/>
        <v>0.59716430049780633</v>
      </c>
      <c r="J143" s="16">
        <f t="shared" ca="1" si="165"/>
        <v>1.9137091460648674E-2</v>
      </c>
      <c r="K143" s="16">
        <f t="shared" ca="1" si="166"/>
        <v>1.2459021328912092</v>
      </c>
      <c r="L143" s="196">
        <f t="shared" ca="1" si="167"/>
        <v>0.16674609957437564</v>
      </c>
      <c r="M143" s="16">
        <f t="shared" ca="1" si="168"/>
        <v>9.6459431758394873E-2</v>
      </c>
      <c r="N143" s="16">
        <f t="shared" ca="1" si="169"/>
        <v>2.084617219117502E-2</v>
      </c>
      <c r="O143" s="16">
        <f t="shared" ca="1" si="170"/>
        <v>8.3288151938977874E-4</v>
      </c>
      <c r="P143" s="16">
        <f t="shared" ca="1" si="171"/>
        <v>0.46176307533191302</v>
      </c>
      <c r="Q143" s="181">
        <f t="shared" ca="1" si="152"/>
        <v>0.47930273553031155</v>
      </c>
      <c r="R143" s="7">
        <f t="shared" ca="1" si="153"/>
        <v>1.5360027850855043E-2</v>
      </c>
      <c r="S143" s="7">
        <f t="shared" ca="1" si="154"/>
        <v>1</v>
      </c>
      <c r="T143" s="188">
        <f t="shared" ca="1" si="155"/>
        <v>0.13383563216753536</v>
      </c>
      <c r="U143" s="7">
        <f t="shared" ca="1" si="156"/>
        <v>7.7421355347192106E-2</v>
      </c>
      <c r="V143" s="7">
        <f t="shared" ca="1" si="157"/>
        <v>1.6731789472741263E-2</v>
      </c>
      <c r="W143" s="7">
        <f t="shared" ca="1" si="158"/>
        <v>6.6849674416803089E-4</v>
      </c>
      <c r="X143" s="7">
        <f t="shared" ca="1" si="159"/>
        <v>0.37062547943501567</v>
      </c>
      <c r="Y143" s="181">
        <f t="shared" ca="1" si="172"/>
        <v>0.94892436577970496</v>
      </c>
      <c r="Z143" s="8">
        <f t="shared" ca="1" si="173"/>
        <v>0.49363297749079582</v>
      </c>
      <c r="AA143" s="154">
        <f t="shared" ca="1" si="174"/>
        <v>1</v>
      </c>
      <c r="AB143" s="188">
        <f t="shared" ca="1" si="175"/>
        <v>0.36432351654184159</v>
      </c>
      <c r="AC143" s="154">
        <f t="shared" ca="1" si="176"/>
        <v>0.86535944120809205</v>
      </c>
      <c r="AD143" s="154">
        <f t="shared" ca="1" si="177"/>
        <v>0.70919795292022758</v>
      </c>
      <c r="AE143" s="154">
        <f t="shared" ca="1" si="178"/>
        <v>0.9210282972311068</v>
      </c>
      <c r="AF143" s="186">
        <f t="shared" ca="1" si="179"/>
        <v>0.20152803533417957</v>
      </c>
      <c r="AG143" s="225" cm="1">
        <f t="array" aca="1" ref="AG143:AN143" ca="1">_xlfn.SORTBY(Y$6:AF$6,Y143:AF143)</f>
        <v>8</v>
      </c>
      <c r="AH143" s="225">
        <f ca="1"/>
        <v>4</v>
      </c>
      <c r="AI143" s="225">
        <f ca="1"/>
        <v>2</v>
      </c>
      <c r="AJ143" s="225">
        <f ca="1"/>
        <v>6</v>
      </c>
      <c r="AK143" s="225">
        <f ca="1"/>
        <v>5</v>
      </c>
      <c r="AL143" s="226">
        <f ca="1"/>
        <v>7</v>
      </c>
      <c r="AM143" s="226">
        <f ca="1"/>
        <v>1</v>
      </c>
      <c r="AN143" s="226">
        <f ca="1"/>
        <v>3</v>
      </c>
      <c r="AO143" s="225">
        <f t="shared" ca="1" si="160"/>
        <v>2</v>
      </c>
      <c r="AP143" s="225">
        <f t="shared" ca="1" si="180"/>
        <v>1</v>
      </c>
      <c r="AQ143" s="289">
        <f t="shared" ca="1" si="181"/>
        <v>2</v>
      </c>
      <c r="AR143" s="227">
        <f t="shared" ca="1" si="182"/>
        <v>1</v>
      </c>
      <c r="AS143" s="228">
        <f t="shared" ca="1" si="161"/>
        <v>1</v>
      </c>
      <c r="AT143" s="229">
        <f t="shared" ca="1" si="183"/>
        <v>0</v>
      </c>
      <c r="AU143" s="223">
        <f t="shared" ca="1" si="184"/>
        <v>26.174318956847742</v>
      </c>
      <c r="AV143" s="7">
        <f ca="1"/>
        <v>42.565864608900348</v>
      </c>
      <c r="AW143" s="7">
        <f ca="1"/>
        <v>2</v>
      </c>
      <c r="AX143" s="7">
        <f ca="1"/>
        <v>1</v>
      </c>
      <c r="AY143" s="7">
        <f ca="1"/>
        <v>1</v>
      </c>
      <c r="AZ143" s="7">
        <f ca="1"/>
        <v>0</v>
      </c>
      <c r="BA143" s="7">
        <f t="shared" ca="1" si="185"/>
        <v>42.565864608900348</v>
      </c>
      <c r="BB143" s="7">
        <f t="shared" ca="1" si="186"/>
        <v>42.565864608900348</v>
      </c>
      <c r="BC143" s="7">
        <f t="shared" ca="1" si="187"/>
        <v>66.666666666666657</v>
      </c>
      <c r="BD143" s="7">
        <f t="shared" ca="1" si="125"/>
        <v>58.333333333333336</v>
      </c>
      <c r="BE143" s="7">
        <f t="shared" ca="1" si="126"/>
        <v>31.25</v>
      </c>
      <c r="BF143" s="7">
        <f t="shared" ca="1" si="127"/>
        <v>0</v>
      </c>
      <c r="BG143" s="7"/>
      <c r="BH143" s="7"/>
    </row>
    <row r="144" spans="1:60" x14ac:dyDescent="0.25">
      <c r="A144" s="181">
        <f t="shared" ca="1" si="188"/>
        <v>8.7602405453203747E-2</v>
      </c>
      <c r="B144" s="7">
        <f t="shared" ca="1" si="188"/>
        <v>0.13847674442015637</v>
      </c>
      <c r="C144" s="7">
        <f t="shared" ca="1" si="188"/>
        <v>2.9200600512533495E-2</v>
      </c>
      <c r="D144" s="188">
        <f t="shared" ca="1" si="188"/>
        <v>0.65295992808297554</v>
      </c>
      <c r="E144" s="7">
        <f t="shared" ca="1" si="188"/>
        <v>0.55430138972111265</v>
      </c>
      <c r="F144" s="7">
        <f t="shared" ca="1" si="188"/>
        <v>1.9156503708167405E-2</v>
      </c>
      <c r="G144" s="7">
        <f t="shared" ca="1" si="188"/>
        <v>5.8717861612068732E-2</v>
      </c>
      <c r="H144" s="186">
        <f t="shared" ca="1" si="188"/>
        <v>0.3716275994923795</v>
      </c>
      <c r="I144" s="16">
        <f t="shared" ca="1" si="164"/>
        <v>0.11388312708916487</v>
      </c>
      <c r="J144" s="16">
        <f t="shared" ca="1" si="165"/>
        <v>0.18001976774620329</v>
      </c>
      <c r="K144" s="16">
        <f t="shared" ca="1" si="166"/>
        <v>2.0440420358773446E-2</v>
      </c>
      <c r="L144" s="196">
        <f t="shared" ca="1" si="167"/>
        <v>0.84884790650786823</v>
      </c>
      <c r="M144" s="16">
        <f t="shared" ca="1" si="168"/>
        <v>0.72059180663744649</v>
      </c>
      <c r="N144" s="16">
        <f t="shared" ca="1" si="169"/>
        <v>2.4903454820617628E-2</v>
      </c>
      <c r="O144" s="16">
        <f t="shared" ca="1" si="170"/>
        <v>7.6333220095689353E-2</v>
      </c>
      <c r="P144" s="16">
        <f t="shared" ca="1" si="171"/>
        <v>0.26013931964466563</v>
      </c>
      <c r="Q144" s="181">
        <f t="shared" ca="1" si="152"/>
        <v>0.13416199323348305</v>
      </c>
      <c r="R144" s="7">
        <f t="shared" ca="1" si="153"/>
        <v>0.212075409936273</v>
      </c>
      <c r="S144" s="7">
        <f t="shared" ca="1" si="154"/>
        <v>2.4080191754097206E-2</v>
      </c>
      <c r="T144" s="188">
        <f t="shared" ca="1" si="155"/>
        <v>1</v>
      </c>
      <c r="U144" s="7">
        <f t="shared" ca="1" si="156"/>
        <v>0.84890567687436136</v>
      </c>
      <c r="V144" s="7">
        <f t="shared" ca="1" si="157"/>
        <v>2.9337946915684348E-2</v>
      </c>
      <c r="W144" s="7">
        <f t="shared" ca="1" si="158"/>
        <v>8.9925673975826431E-2</v>
      </c>
      <c r="X144" s="7">
        <f t="shared" ca="1" si="159"/>
        <v>0.30646163776838425</v>
      </c>
      <c r="Y144" s="181">
        <f t="shared" ca="1" si="172"/>
        <v>0.86889860033567434</v>
      </c>
      <c r="Z144" s="8">
        <f t="shared" ca="1" si="173"/>
        <v>0.58054901908562351</v>
      </c>
      <c r="AA144" s="154">
        <f t="shared" ca="1" si="174"/>
        <v>0.90878187433466606</v>
      </c>
      <c r="AB144" s="188">
        <f t="shared" ca="1" si="175"/>
        <v>0</v>
      </c>
      <c r="AC144" s="154">
        <f t="shared" ca="1" si="176"/>
        <v>9.0535040653326557E-2</v>
      </c>
      <c r="AD144" s="154">
        <f t="shared" ca="1" si="177"/>
        <v>7.6930235918064471E-2</v>
      </c>
      <c r="AE144" s="154">
        <f t="shared" ca="1" si="178"/>
        <v>3.5538163801899947E-2</v>
      </c>
      <c r="AF144" s="186">
        <f t="shared" ca="1" si="179"/>
        <v>0.25375141641860355</v>
      </c>
      <c r="AG144" s="225" cm="1">
        <f t="array" aca="1" ref="AG144:AN144" ca="1">_xlfn.SORTBY(Y$6:AF$6,Y144:AF144)</f>
        <v>4</v>
      </c>
      <c r="AH144" s="225">
        <f ca="1"/>
        <v>7</v>
      </c>
      <c r="AI144" s="225">
        <f ca="1"/>
        <v>6</v>
      </c>
      <c r="AJ144" s="225">
        <f ca="1"/>
        <v>5</v>
      </c>
      <c r="AK144" s="225">
        <f ca="1"/>
        <v>8</v>
      </c>
      <c r="AL144" s="226">
        <f ca="1"/>
        <v>2</v>
      </c>
      <c r="AM144" s="226">
        <f ca="1"/>
        <v>1</v>
      </c>
      <c r="AN144" s="226">
        <f ca="1"/>
        <v>3</v>
      </c>
      <c r="AO144" s="225">
        <f t="shared" ca="1" si="160"/>
        <v>3</v>
      </c>
      <c r="AP144" s="225">
        <f t="shared" ca="1" si="180"/>
        <v>0</v>
      </c>
      <c r="AQ144" s="289">
        <f t="shared" ca="1" si="181"/>
        <v>3</v>
      </c>
      <c r="AR144" s="227">
        <f t="shared" ca="1" si="182"/>
        <v>3</v>
      </c>
      <c r="AS144" s="228">
        <f t="shared" ca="1" si="161"/>
        <v>3</v>
      </c>
      <c r="AT144" s="229">
        <f t="shared" ca="1" si="183"/>
        <v>3</v>
      </c>
      <c r="AU144" s="223">
        <f t="shared" ca="1" si="184"/>
        <v>33.061856630726375</v>
      </c>
      <c r="AV144" s="7">
        <f ca="1"/>
        <v>42.626037554269665</v>
      </c>
      <c r="AW144" s="7">
        <f ca="1"/>
        <v>2</v>
      </c>
      <c r="AX144" s="7">
        <f ca="1"/>
        <v>3</v>
      </c>
      <c r="AY144" s="7">
        <f ca="1"/>
        <v>1</v>
      </c>
      <c r="AZ144" s="7">
        <f ca="1"/>
        <v>0</v>
      </c>
      <c r="BA144" s="7">
        <f t="shared" ca="1" si="185"/>
        <v>42.626037554269665</v>
      </c>
      <c r="BB144" s="7">
        <f t="shared" ca="1" si="186"/>
        <v>42.626037554269665</v>
      </c>
      <c r="BC144" s="7">
        <f t="shared" ca="1" si="187"/>
        <v>68.75</v>
      </c>
      <c r="BD144" s="7">
        <f t="shared" ca="1" si="125"/>
        <v>58.333333333333336</v>
      </c>
      <c r="BE144" s="7">
        <f t="shared" ca="1" si="126"/>
        <v>31.25</v>
      </c>
      <c r="BF144" s="7">
        <f t="shared" ca="1" si="127"/>
        <v>6.25</v>
      </c>
      <c r="BG144" s="7"/>
      <c r="BH144" s="7"/>
    </row>
    <row r="145" spans="1:60" x14ac:dyDescent="0.25">
      <c r="A145" s="181">
        <f t="shared" ca="1" si="188"/>
        <v>0.18243696666332118</v>
      </c>
      <c r="B145" s="7">
        <f t="shared" ca="1" si="188"/>
        <v>0.2651147609297535</v>
      </c>
      <c r="C145" s="7">
        <f t="shared" ca="1" si="188"/>
        <v>3.1482570762855502E-2</v>
      </c>
      <c r="D145" s="188">
        <f t="shared" ca="1" si="188"/>
        <v>0.90672278446876176</v>
      </c>
      <c r="E145" s="7">
        <f t="shared" ca="1" si="188"/>
        <v>0.22621034125042147</v>
      </c>
      <c r="F145" s="7">
        <f t="shared" ca="1" si="188"/>
        <v>0.40265799752284059</v>
      </c>
      <c r="G145" s="7">
        <f t="shared" ca="1" si="188"/>
        <v>1.592920587573813E-2</v>
      </c>
      <c r="H145" s="186">
        <f t="shared" ca="1" si="188"/>
        <v>3.36188491426756E-2</v>
      </c>
      <c r="I145" s="16">
        <f t="shared" ca="1" si="164"/>
        <v>0.12770587666432481</v>
      </c>
      <c r="J145" s="16">
        <f t="shared" ca="1" si="165"/>
        <v>0.34464918920867954</v>
      </c>
      <c r="K145" s="16">
        <f t="shared" ca="1" si="166"/>
        <v>4.0927341991712156E-2</v>
      </c>
      <c r="L145" s="196">
        <f t="shared" ca="1" si="167"/>
        <v>0.63470594912813316</v>
      </c>
      <c r="M145" s="16">
        <f t="shared" ca="1" si="168"/>
        <v>0.15834723887529503</v>
      </c>
      <c r="N145" s="16">
        <f t="shared" ca="1" si="169"/>
        <v>0.28186059826598842</v>
      </c>
      <c r="O145" s="16">
        <f t="shared" ca="1" si="170"/>
        <v>2.0707967638459571E-2</v>
      </c>
      <c r="P145" s="16">
        <f t="shared" ca="1" si="171"/>
        <v>4.370450388547828E-2</v>
      </c>
      <c r="Q145" s="181">
        <f t="shared" ca="1" si="152"/>
        <v>0.20120478914645215</v>
      </c>
      <c r="R145" s="7">
        <f t="shared" ca="1" si="153"/>
        <v>0.54300607971629777</v>
      </c>
      <c r="S145" s="7">
        <f t="shared" ca="1" si="154"/>
        <v>6.4482367067666829E-2</v>
      </c>
      <c r="T145" s="188">
        <f t="shared" ca="1" si="155"/>
        <v>1</v>
      </c>
      <c r="U145" s="7">
        <f t="shared" ca="1" si="156"/>
        <v>0.24948125835721166</v>
      </c>
      <c r="V145" s="7">
        <f t="shared" ca="1" si="157"/>
        <v>0.44408059929667837</v>
      </c>
      <c r="W145" s="7">
        <f t="shared" ca="1" si="158"/>
        <v>3.2626080891324821E-2</v>
      </c>
      <c r="X145" s="7">
        <f t="shared" ca="1" si="159"/>
        <v>6.8857876541906032E-2</v>
      </c>
      <c r="Y145" s="181">
        <f t="shared" ca="1" si="172"/>
        <v>0.68068871567184264</v>
      </c>
      <c r="Z145" s="8">
        <f t="shared" ca="1" si="173"/>
        <v>0.91255629484752754</v>
      </c>
      <c r="AA145" s="154">
        <f t="shared" ca="1" si="174"/>
        <v>0.81417936715454509</v>
      </c>
      <c r="AB145" s="188">
        <f t="shared" ca="1" si="175"/>
        <v>0</v>
      </c>
      <c r="AC145" s="154">
        <f t="shared" ca="1" si="176"/>
        <v>0.33068738469930686</v>
      </c>
      <c r="AD145" s="154">
        <f t="shared" ca="1" si="177"/>
        <v>0.2039369037230494</v>
      </c>
      <c r="AE145" s="154">
        <f t="shared" ca="1" si="178"/>
        <v>0.40601720140810293</v>
      </c>
      <c r="AF145" s="186">
        <f t="shared" ca="1" si="179"/>
        <v>0.89878113425733908</v>
      </c>
      <c r="AG145" s="225" cm="1">
        <f t="array" aca="1" ref="AG145:AN145" ca="1">_xlfn.SORTBY(Y$6:AF$6,Y145:AF145)</f>
        <v>4</v>
      </c>
      <c r="AH145" s="225">
        <f ca="1"/>
        <v>6</v>
      </c>
      <c r="AI145" s="225">
        <f ca="1"/>
        <v>5</v>
      </c>
      <c r="AJ145" s="225">
        <f ca="1"/>
        <v>7</v>
      </c>
      <c r="AK145" s="225">
        <f ca="1"/>
        <v>1</v>
      </c>
      <c r="AL145" s="226">
        <f ca="1"/>
        <v>3</v>
      </c>
      <c r="AM145" s="226">
        <f ca="1"/>
        <v>8</v>
      </c>
      <c r="AN145" s="226">
        <f ca="1"/>
        <v>2</v>
      </c>
      <c r="AO145" s="225">
        <f t="shared" ca="1" si="160"/>
        <v>2</v>
      </c>
      <c r="AP145" s="225">
        <f t="shared" ca="1" si="180"/>
        <v>1</v>
      </c>
      <c r="AQ145" s="289">
        <f t="shared" ca="1" si="181"/>
        <v>2</v>
      </c>
      <c r="AR145" s="227">
        <f t="shared" ca="1" si="182"/>
        <v>1</v>
      </c>
      <c r="AS145" s="228">
        <f t="shared" ca="1" si="161"/>
        <v>1</v>
      </c>
      <c r="AT145" s="229">
        <f t="shared" ca="1" si="183"/>
        <v>0</v>
      </c>
      <c r="AU145" s="223">
        <f t="shared" ca="1" si="184"/>
        <v>32.546738137719224</v>
      </c>
      <c r="AV145" s="7">
        <f ca="1"/>
        <v>42.638495407213362</v>
      </c>
      <c r="AW145" s="7">
        <f ca="1"/>
        <v>2</v>
      </c>
      <c r="AX145" s="7">
        <f ca="1"/>
        <v>1</v>
      </c>
      <c r="AY145" s="7">
        <f ca="1"/>
        <v>1</v>
      </c>
      <c r="AZ145" s="7">
        <f ca="1"/>
        <v>0</v>
      </c>
      <c r="BA145" s="7">
        <f t="shared" ca="1" si="185"/>
        <v>42.638495407213362</v>
      </c>
      <c r="BB145" s="7">
        <f t="shared" ca="1" si="186"/>
        <v>42.638495407213362</v>
      </c>
      <c r="BC145" s="7">
        <f t="shared" ca="1" si="187"/>
        <v>68.75</v>
      </c>
      <c r="BD145" s="7">
        <f t="shared" ca="1" si="125"/>
        <v>62.5</v>
      </c>
      <c r="BE145" s="7">
        <f t="shared" ca="1" si="126"/>
        <v>27.083333333333332</v>
      </c>
      <c r="BF145" s="7">
        <f t="shared" ca="1" si="127"/>
        <v>12.5</v>
      </c>
      <c r="BG145" s="7"/>
      <c r="BH145" s="7"/>
    </row>
    <row r="146" spans="1:60" x14ac:dyDescent="0.25">
      <c r="A146" s="181">
        <f t="shared" ca="1" si="188"/>
        <v>0.58918260467008765</v>
      </c>
      <c r="B146" s="7">
        <f t="shared" ca="1" si="188"/>
        <v>3.7486175782099683E-3</v>
      </c>
      <c r="C146" s="7">
        <f t="shared" ca="1" si="188"/>
        <v>0.56181617142711504</v>
      </c>
      <c r="D146" s="188">
        <f t="shared" ca="1" si="188"/>
        <v>0.40699106748463426</v>
      </c>
      <c r="E146" s="7">
        <f t="shared" ca="1" si="188"/>
        <v>7.0946095114319915E-2</v>
      </c>
      <c r="F146" s="7">
        <f t="shared" ca="1" si="188"/>
        <v>0.4172655438876412</v>
      </c>
      <c r="G146" s="7">
        <f t="shared" ca="1" si="188"/>
        <v>0.27837063330084927</v>
      </c>
      <c r="H146" s="186">
        <f t="shared" ca="1" si="188"/>
        <v>0.46307468280329572</v>
      </c>
      <c r="I146" s="16">
        <f t="shared" ca="1" si="164"/>
        <v>0.41242782326906136</v>
      </c>
      <c r="J146" s="16">
        <f t="shared" ca="1" si="165"/>
        <v>4.8732028516729588E-3</v>
      </c>
      <c r="K146" s="16">
        <f t="shared" ca="1" si="166"/>
        <v>0.39327131999898052</v>
      </c>
      <c r="L146" s="196">
        <f t="shared" ca="1" si="167"/>
        <v>0.28489374723924399</v>
      </c>
      <c r="M146" s="16">
        <f t="shared" ca="1" si="168"/>
        <v>4.9662266580023935E-2</v>
      </c>
      <c r="N146" s="16">
        <f t="shared" ca="1" si="169"/>
        <v>0.54244520705393362</v>
      </c>
      <c r="O146" s="16">
        <f t="shared" ca="1" si="170"/>
        <v>0.36188182329110408</v>
      </c>
      <c r="P146" s="16">
        <f t="shared" ca="1" si="171"/>
        <v>0.6019970876442845</v>
      </c>
      <c r="Q146" s="181">
        <f t="shared" ca="1" si="152"/>
        <v>0.68509936631580814</v>
      </c>
      <c r="R146" s="7">
        <f t="shared" ca="1" si="153"/>
        <v>8.0950605105792432E-3</v>
      </c>
      <c r="S146" s="7">
        <f t="shared" ca="1" si="154"/>
        <v>0.65327777836586731</v>
      </c>
      <c r="T146" s="188">
        <f t="shared" ca="1" si="155"/>
        <v>0.47324771678560934</v>
      </c>
      <c r="U146" s="7">
        <f t="shared" ca="1" si="156"/>
        <v>8.249585853373595E-2</v>
      </c>
      <c r="V146" s="7">
        <f t="shared" ca="1" si="157"/>
        <v>0.90107613174112289</v>
      </c>
      <c r="W146" s="7">
        <f t="shared" ca="1" si="158"/>
        <v>0.60113550500253798</v>
      </c>
      <c r="X146" s="7">
        <f t="shared" ca="1" si="159"/>
        <v>1</v>
      </c>
      <c r="Y146" s="181">
        <f t="shared" ca="1" si="172"/>
        <v>0.98467480043434774</v>
      </c>
      <c r="Z146" s="8">
        <f t="shared" ca="1" si="173"/>
        <v>0.3136525432333106</v>
      </c>
      <c r="AA146" s="154">
        <f t="shared" ca="1" si="174"/>
        <v>0.81648628604754903</v>
      </c>
      <c r="AB146" s="188">
        <f t="shared" ca="1" si="175"/>
        <v>0.39981076181282482</v>
      </c>
      <c r="AC146" s="154">
        <f t="shared" ca="1" si="176"/>
        <v>0.2828612420497299</v>
      </c>
      <c r="AD146" s="154">
        <f t="shared" ca="1" si="177"/>
        <v>2.1020244861947993E-2</v>
      </c>
      <c r="AE146" s="154">
        <f t="shared" ca="1" si="178"/>
        <v>0.12599314624585206</v>
      </c>
      <c r="AF146" s="186">
        <f t="shared" ca="1" si="179"/>
        <v>0</v>
      </c>
      <c r="AG146" s="225" cm="1">
        <f t="array" aca="1" ref="AG146:AN146" ca="1">_xlfn.SORTBY(Y$6:AF$6,Y146:AF146)</f>
        <v>8</v>
      </c>
      <c r="AH146" s="225">
        <f ca="1"/>
        <v>6</v>
      </c>
      <c r="AI146" s="225">
        <f ca="1"/>
        <v>7</v>
      </c>
      <c r="AJ146" s="225">
        <f ca="1"/>
        <v>5</v>
      </c>
      <c r="AK146" s="225">
        <f ca="1"/>
        <v>2</v>
      </c>
      <c r="AL146" s="226">
        <f ca="1"/>
        <v>4</v>
      </c>
      <c r="AM146" s="226">
        <f ca="1"/>
        <v>3</v>
      </c>
      <c r="AN146" s="226">
        <f ca="1"/>
        <v>1</v>
      </c>
      <c r="AO146" s="225">
        <f t="shared" ca="1" si="160"/>
        <v>2</v>
      </c>
      <c r="AP146" s="225">
        <f t="shared" ca="1" si="180"/>
        <v>1</v>
      </c>
      <c r="AQ146" s="289">
        <f t="shared" ca="1" si="181"/>
        <v>2</v>
      </c>
      <c r="AR146" s="227">
        <f t="shared" ca="1" si="182"/>
        <v>1</v>
      </c>
      <c r="AS146" s="228">
        <f t="shared" ca="1" si="161"/>
        <v>1</v>
      </c>
      <c r="AT146" s="229">
        <f t="shared" ca="1" si="183"/>
        <v>0</v>
      </c>
      <c r="AU146" s="223">
        <f t="shared" ca="1" si="184"/>
        <v>55.055342715690756</v>
      </c>
      <c r="AV146" s="7">
        <f ca="1"/>
        <v>42.777772221364771</v>
      </c>
      <c r="AW146" s="7">
        <f ca="1"/>
        <v>3</v>
      </c>
      <c r="AX146" s="7">
        <f ca="1"/>
        <v>1</v>
      </c>
      <c r="AY146" s="7">
        <f ca="1"/>
        <v>1</v>
      </c>
      <c r="AZ146" s="7">
        <f ca="1"/>
        <v>0</v>
      </c>
      <c r="BA146" s="7">
        <f t="shared" ca="1" si="185"/>
        <v>42.777772221364771</v>
      </c>
      <c r="BB146" s="7">
        <f t="shared" ca="1" si="186"/>
        <v>42.777772221364771</v>
      </c>
      <c r="BC146" s="7">
        <f t="shared" ca="1" si="187"/>
        <v>70.833333333333343</v>
      </c>
      <c r="BD146" s="7">
        <f t="shared" ca="1" si="125"/>
        <v>62.5</v>
      </c>
      <c r="BE146" s="7">
        <f t="shared" ca="1" si="126"/>
        <v>27.083333333333332</v>
      </c>
      <c r="BF146" s="7">
        <f t="shared" ca="1" si="127"/>
        <v>18.75</v>
      </c>
      <c r="BG146" s="7"/>
      <c r="BH146" s="7"/>
    </row>
    <row r="147" spans="1:60" x14ac:dyDescent="0.25">
      <c r="A147" s="181">
        <f t="shared" ca="1" si="188"/>
        <v>0.98224401062564703</v>
      </c>
      <c r="B147" s="7">
        <f t="shared" ca="1" si="188"/>
        <v>0.21284977729696714</v>
      </c>
      <c r="C147" s="7">
        <f t="shared" ca="1" si="188"/>
        <v>0.4475196357478306</v>
      </c>
      <c r="D147" s="188">
        <f t="shared" ca="1" si="188"/>
        <v>0.54718766867595414</v>
      </c>
      <c r="E147" s="7">
        <f t="shared" ca="1" si="188"/>
        <v>6.9051821573884245E-3</v>
      </c>
      <c r="F147" s="7">
        <f t="shared" ca="1" si="188"/>
        <v>0.34528638840028403</v>
      </c>
      <c r="G147" s="7">
        <f t="shared" ca="1" si="188"/>
        <v>0.44258827493691377</v>
      </c>
      <c r="H147" s="186">
        <f t="shared" ca="1" si="188"/>
        <v>8.568279720306474E-3</v>
      </c>
      <c r="I147" s="16">
        <f t="shared" ca="1" si="164"/>
        <v>0.68757080743795285</v>
      </c>
      <c r="J147" s="16">
        <f t="shared" ca="1" si="165"/>
        <v>0.14899484410787697</v>
      </c>
      <c r="K147" s="16">
        <f t="shared" ca="1" si="166"/>
        <v>0.58177552647217978</v>
      </c>
      <c r="L147" s="196">
        <f t="shared" ca="1" si="167"/>
        <v>0.3830313680731679</v>
      </c>
      <c r="M147" s="16">
        <f t="shared" ca="1" si="168"/>
        <v>8.9767368046049529E-3</v>
      </c>
      <c r="N147" s="16">
        <f t="shared" ca="1" si="169"/>
        <v>0.44887230492036923</v>
      </c>
      <c r="O147" s="16">
        <f t="shared" ca="1" si="170"/>
        <v>0.57536475741798787</v>
      </c>
      <c r="P147" s="16">
        <f t="shared" ca="1" si="171"/>
        <v>1.1138763636398416E-2</v>
      </c>
      <c r="Q147" s="181">
        <f t="shared" ca="1" si="152"/>
        <v>1</v>
      </c>
      <c r="R147" s="7">
        <f t="shared" ca="1" si="153"/>
        <v>0.21669745500549401</v>
      </c>
      <c r="S147" s="7">
        <f t="shared" ca="1" si="154"/>
        <v>0.8461318022503157</v>
      </c>
      <c r="T147" s="188">
        <f t="shared" ca="1" si="155"/>
        <v>0.55707916032740101</v>
      </c>
      <c r="U147" s="7">
        <f t="shared" ca="1" si="156"/>
        <v>1.305572707202963E-2</v>
      </c>
      <c r="V147" s="7">
        <f t="shared" ca="1" si="157"/>
        <v>0.65283793329296624</v>
      </c>
      <c r="W147" s="7">
        <f t="shared" ca="1" si="158"/>
        <v>0.83680800754460394</v>
      </c>
      <c r="X147" s="7">
        <f t="shared" ca="1" si="159"/>
        <v>1.6200169518400604E-2</v>
      </c>
      <c r="Y147" s="181">
        <f t="shared" ca="1" si="172"/>
        <v>1</v>
      </c>
      <c r="Z147" s="8">
        <f t="shared" ca="1" si="173"/>
        <v>0.29147372596776838</v>
      </c>
      <c r="AA147" s="154">
        <f t="shared" ca="1" si="174"/>
        <v>0.98335009423608921</v>
      </c>
      <c r="AB147" s="188">
        <f t="shared" ca="1" si="175"/>
        <v>0.37730325803469678</v>
      </c>
      <c r="AC147" s="154">
        <f t="shared" ca="1" si="176"/>
        <v>0.66678189350847084</v>
      </c>
      <c r="AD147" s="154">
        <f t="shared" ca="1" si="177"/>
        <v>0.21824410365936053</v>
      </c>
      <c r="AE147" s="154">
        <f t="shared" ca="1" si="178"/>
        <v>0.14810256205958966</v>
      </c>
      <c r="AF147" s="186">
        <f t="shared" ca="1" si="179"/>
        <v>0.18965644681932442</v>
      </c>
      <c r="AG147" s="225" cm="1">
        <f t="array" aca="1" ref="AG147:AN147" ca="1">_xlfn.SORTBY(Y$6:AF$6,Y147:AF147)</f>
        <v>7</v>
      </c>
      <c r="AH147" s="225">
        <f ca="1"/>
        <v>8</v>
      </c>
      <c r="AI147" s="225">
        <f ca="1"/>
        <v>6</v>
      </c>
      <c r="AJ147" s="225">
        <f ca="1"/>
        <v>2</v>
      </c>
      <c r="AK147" s="225">
        <f ca="1"/>
        <v>4</v>
      </c>
      <c r="AL147" s="226">
        <f ca="1"/>
        <v>5</v>
      </c>
      <c r="AM147" s="226">
        <f ca="1"/>
        <v>3</v>
      </c>
      <c r="AN147" s="226">
        <f ca="1"/>
        <v>1</v>
      </c>
      <c r="AO147" s="225">
        <f t="shared" ca="1" si="160"/>
        <v>2</v>
      </c>
      <c r="AP147" s="225">
        <f t="shared" ca="1" si="180"/>
        <v>1</v>
      </c>
      <c r="AQ147" s="289">
        <f t="shared" ca="1" si="181"/>
        <v>2</v>
      </c>
      <c r="AR147" s="227">
        <f t="shared" ca="1" si="182"/>
        <v>1</v>
      </c>
      <c r="AS147" s="228">
        <f t="shared" ca="1" si="161"/>
        <v>1</v>
      </c>
      <c r="AT147" s="229">
        <f t="shared" ca="1" si="183"/>
        <v>0</v>
      </c>
      <c r="AU147" s="223">
        <f t="shared" ca="1" si="184"/>
        <v>51.735128187640143</v>
      </c>
      <c r="AV147" s="7">
        <f ca="1"/>
        <v>42.830896533687806</v>
      </c>
      <c r="AW147" s="7">
        <f ca="1"/>
        <v>2</v>
      </c>
      <c r="AX147" s="7">
        <f ca="1"/>
        <v>1</v>
      </c>
      <c r="AY147" s="7">
        <f ca="1"/>
        <v>1</v>
      </c>
      <c r="AZ147" s="7">
        <f ca="1"/>
        <v>0</v>
      </c>
      <c r="BA147" s="7">
        <f t="shared" ca="1" si="185"/>
        <v>42.830896533687806</v>
      </c>
      <c r="BB147" s="7">
        <f t="shared" ca="1" si="186"/>
        <v>42.830896533687806</v>
      </c>
      <c r="BC147" s="7">
        <f t="shared" ca="1" si="187"/>
        <v>68.75</v>
      </c>
      <c r="BD147" s="7">
        <f t="shared" ca="1" si="125"/>
        <v>62.5</v>
      </c>
      <c r="BE147" s="7">
        <f t="shared" ca="1" si="126"/>
        <v>27.083333333333332</v>
      </c>
      <c r="BF147" s="7">
        <f t="shared" ca="1" si="127"/>
        <v>25</v>
      </c>
      <c r="BG147" s="7"/>
      <c r="BH147" s="7"/>
    </row>
    <row r="148" spans="1:60" x14ac:dyDescent="0.25">
      <c r="A148" s="181">
        <f t="shared" ca="1" si="188"/>
        <v>0.6471721955046843</v>
      </c>
      <c r="B148" s="7">
        <f t="shared" ca="1" si="188"/>
        <v>4.8751018564024494E-2</v>
      </c>
      <c r="C148" s="7">
        <f t="shared" ca="1" si="188"/>
        <v>0.51778930285249236</v>
      </c>
      <c r="D148" s="188">
        <f t="shared" ca="1" si="188"/>
        <v>6.5929403048044552E-2</v>
      </c>
      <c r="E148" s="7">
        <f t="shared" ca="1" si="188"/>
        <v>0.5840814497458473</v>
      </c>
      <c r="F148" s="7">
        <f t="shared" ca="1" si="188"/>
        <v>0.71714349177200121</v>
      </c>
      <c r="G148" s="7">
        <f t="shared" ca="1" si="188"/>
        <v>0.92531692476397798</v>
      </c>
      <c r="H148" s="186">
        <f t="shared" ca="1" si="188"/>
        <v>0.14185914782311099</v>
      </c>
      <c r="I148" s="16">
        <f t="shared" ca="1" si="164"/>
        <v>0.45302053685327898</v>
      </c>
      <c r="J148" s="16">
        <f t="shared" ca="1" si="165"/>
        <v>6.337632413323184E-2</v>
      </c>
      <c r="K148" s="16">
        <f t="shared" ca="1" si="166"/>
        <v>0.36245251199674461</v>
      </c>
      <c r="L148" s="196">
        <f t="shared" ca="1" si="167"/>
        <v>4.6150582133631185E-2</v>
      </c>
      <c r="M148" s="16">
        <f t="shared" ca="1" si="168"/>
        <v>0.40885701482209308</v>
      </c>
      <c r="N148" s="16">
        <f t="shared" ca="1" si="169"/>
        <v>0.93228653930360161</v>
      </c>
      <c r="O148" s="16">
        <f t="shared" ca="1" si="170"/>
        <v>1.2029120021931714</v>
      </c>
      <c r="P148" s="16">
        <f t="shared" ca="1" si="171"/>
        <v>9.9301403476177691E-2</v>
      </c>
      <c r="Q148" s="181">
        <f t="shared" ca="1" si="152"/>
        <v>0.37660322286860848</v>
      </c>
      <c r="R148" s="7">
        <f t="shared" ca="1" si="153"/>
        <v>5.2685752588454482E-2</v>
      </c>
      <c r="S148" s="7">
        <f t="shared" ca="1" si="154"/>
        <v>0.30131257426637564</v>
      </c>
      <c r="T148" s="188">
        <f t="shared" ca="1" si="155"/>
        <v>3.8365717566612181E-2</v>
      </c>
      <c r="U148" s="7">
        <f t="shared" ca="1" si="156"/>
        <v>0.33988938016800679</v>
      </c>
      <c r="V148" s="7">
        <f t="shared" ca="1" si="157"/>
        <v>0.77502472134606648</v>
      </c>
      <c r="W148" s="7">
        <f t="shared" ca="1" si="158"/>
        <v>1</v>
      </c>
      <c r="X148" s="7">
        <f t="shared" ca="1" si="159"/>
        <v>8.2550846026250915E-2</v>
      </c>
      <c r="Y148" s="181">
        <f t="shared" ca="1" si="172"/>
        <v>0.56405860687550657</v>
      </c>
      <c r="Z148" s="8">
        <f t="shared" ca="1" si="173"/>
        <v>0.55206412450170239</v>
      </c>
      <c r="AA148" s="154">
        <f t="shared" ca="1" si="174"/>
        <v>0.80298298930057432</v>
      </c>
      <c r="AB148" s="188">
        <f t="shared" ca="1" si="175"/>
        <v>0.36893916705390678</v>
      </c>
      <c r="AC148" s="154">
        <f t="shared" ca="1" si="176"/>
        <v>0.5518849689968216</v>
      </c>
      <c r="AD148" s="154">
        <f t="shared" ca="1" si="177"/>
        <v>0.19195007255621729</v>
      </c>
      <c r="AE148" s="154">
        <f t="shared" ca="1" si="178"/>
        <v>0</v>
      </c>
      <c r="AF148" s="186">
        <f t="shared" ca="1" si="179"/>
        <v>0.32331058283152758</v>
      </c>
      <c r="AG148" s="225" cm="1">
        <f t="array" aca="1" ref="AG148:AN148" ca="1">_xlfn.SORTBY(Y$6:AF$6,Y148:AF148)</f>
        <v>7</v>
      </c>
      <c r="AH148" s="225">
        <f ca="1"/>
        <v>6</v>
      </c>
      <c r="AI148" s="225">
        <f ca="1"/>
        <v>8</v>
      </c>
      <c r="AJ148" s="225">
        <f ca="1"/>
        <v>4</v>
      </c>
      <c r="AK148" s="225">
        <f ca="1"/>
        <v>5</v>
      </c>
      <c r="AL148" s="226">
        <f ca="1"/>
        <v>2</v>
      </c>
      <c r="AM148" s="226">
        <f ca="1"/>
        <v>1</v>
      </c>
      <c r="AN148" s="226">
        <f ca="1"/>
        <v>3</v>
      </c>
      <c r="AO148" s="225">
        <f t="shared" ca="1" si="160"/>
        <v>3</v>
      </c>
      <c r="AP148" s="225">
        <f t="shared" ca="1" si="180"/>
        <v>0</v>
      </c>
      <c r="AQ148" s="289">
        <f t="shared" ca="1" si="181"/>
        <v>3</v>
      </c>
      <c r="AR148" s="227">
        <f t="shared" ca="1" si="182"/>
        <v>3</v>
      </c>
      <c r="AS148" s="228">
        <f t="shared" ca="1" si="161"/>
        <v>3</v>
      </c>
      <c r="AT148" s="229">
        <f t="shared" ca="1" si="183"/>
        <v>3</v>
      </c>
      <c r="AU148" s="223">
        <f t="shared" ca="1" si="184"/>
        <v>37.080402685379688</v>
      </c>
      <c r="AV148" s="7">
        <f ca="1"/>
        <v>43.463327093360284</v>
      </c>
      <c r="AW148" s="7">
        <f ca="1"/>
        <v>2</v>
      </c>
      <c r="AX148" s="7">
        <f ca="1"/>
        <v>3</v>
      </c>
      <c r="AY148" s="7">
        <f ca="1"/>
        <v>1</v>
      </c>
      <c r="AZ148" s="7">
        <f ca="1"/>
        <v>0</v>
      </c>
      <c r="BA148" s="7">
        <f t="shared" ca="1" si="185"/>
        <v>43.463327093360284</v>
      </c>
      <c r="BB148" s="7">
        <f t="shared" ca="1" si="186"/>
        <v>43.463327093360284</v>
      </c>
      <c r="BC148" s="7">
        <f t="shared" ca="1" si="187"/>
        <v>70.833333333333343</v>
      </c>
      <c r="BD148" s="7">
        <f t="shared" ca="1" si="125"/>
        <v>62.5</v>
      </c>
      <c r="BE148" s="7">
        <f t="shared" ca="1" si="126"/>
        <v>27.083333333333332</v>
      </c>
      <c r="BF148" s="7">
        <f t="shared" ca="1" si="127"/>
        <v>31.25</v>
      </c>
      <c r="BG148" s="7"/>
      <c r="BH148" s="7"/>
    </row>
    <row r="149" spans="1:60" x14ac:dyDescent="0.25">
      <c r="A149" s="181">
        <f t="shared" ref="A149:H158" ca="1" si="189">IF(($AP$3*$AP$4=0),A$8,RAND()^$AS$2)</f>
        <v>8.637850620997882E-2</v>
      </c>
      <c r="B149" s="7">
        <f t="shared" ca="1" si="189"/>
        <v>0.25521051660382987</v>
      </c>
      <c r="C149" s="7">
        <f t="shared" ca="1" si="189"/>
        <v>0.43074985599707205</v>
      </c>
      <c r="D149" s="188">
        <f t="shared" ca="1" si="189"/>
        <v>0.44318592096657067</v>
      </c>
      <c r="E149" s="7">
        <f t="shared" ca="1" si="189"/>
        <v>6.8345374780333146E-2</v>
      </c>
      <c r="F149" s="7">
        <f t="shared" ca="1" si="189"/>
        <v>3.2730902995044636E-2</v>
      </c>
      <c r="G149" s="7">
        <f t="shared" ca="1" si="189"/>
        <v>3.1009002553871513E-3</v>
      </c>
      <c r="H149" s="186">
        <f t="shared" ca="1" si="189"/>
        <v>3.0648257110001633E-5</v>
      </c>
      <c r="I149" s="16">
        <f t="shared" ca="1" si="164"/>
        <v>6.0464954346985171E-2</v>
      </c>
      <c r="J149" s="16">
        <f t="shared" ca="1" si="165"/>
        <v>0.33177367158497884</v>
      </c>
      <c r="K149" s="16">
        <f t="shared" ca="1" si="166"/>
        <v>0.55997481279619366</v>
      </c>
      <c r="L149" s="196">
        <f t="shared" ca="1" si="167"/>
        <v>0.31023014467659943</v>
      </c>
      <c r="M149" s="16">
        <f t="shared" ca="1" si="168"/>
        <v>4.7841762346233198E-2</v>
      </c>
      <c r="N149" s="16">
        <f t="shared" ca="1" si="169"/>
        <v>2.2911632096531243E-2</v>
      </c>
      <c r="O149" s="16">
        <f t="shared" ca="1" si="170"/>
        <v>2.1706301787710056E-3</v>
      </c>
      <c r="P149" s="16">
        <f t="shared" ca="1" si="171"/>
        <v>3.9842734243002121E-5</v>
      </c>
      <c r="Q149" s="181">
        <f t="shared" ca="1" si="152"/>
        <v>0.10797798930465784</v>
      </c>
      <c r="R149" s="7">
        <f t="shared" ca="1" si="153"/>
        <v>0.59247963301829787</v>
      </c>
      <c r="S149" s="7">
        <f t="shared" ca="1" si="154"/>
        <v>1</v>
      </c>
      <c r="T149" s="188">
        <f t="shared" ca="1" si="155"/>
        <v>0.55400731887830401</v>
      </c>
      <c r="U149" s="7">
        <f t="shared" ca="1" si="156"/>
        <v>8.5435561123434867E-2</v>
      </c>
      <c r="V149" s="7">
        <f t="shared" ca="1" si="157"/>
        <v>4.0915469004978396E-2</v>
      </c>
      <c r="W149" s="7">
        <f t="shared" ca="1" si="158"/>
        <v>3.8762996641440372E-3</v>
      </c>
      <c r="X149" s="7">
        <f t="shared" ca="1" si="159"/>
        <v>7.1150939886117944E-5</v>
      </c>
      <c r="Y149" s="181">
        <f t="shared" ca="1" si="172"/>
        <v>0.99793214970982591</v>
      </c>
      <c r="Z149" s="8">
        <f t="shared" ca="1" si="173"/>
        <v>0.95922691263654292</v>
      </c>
      <c r="AA149" s="154">
        <f t="shared" ca="1" si="174"/>
        <v>1</v>
      </c>
      <c r="AB149" s="188">
        <f t="shared" ca="1" si="175"/>
        <v>0.40324449315526245</v>
      </c>
      <c r="AC149" s="154">
        <f t="shared" ca="1" si="176"/>
        <v>0.6118283223397053</v>
      </c>
      <c r="AD149" s="154">
        <f t="shared" ca="1" si="177"/>
        <v>0.56685953400908629</v>
      </c>
      <c r="AE149" s="154">
        <f t="shared" ca="1" si="178"/>
        <v>0.85237940601252682</v>
      </c>
      <c r="AF149" s="186">
        <f t="shared" ca="1" si="179"/>
        <v>0.98049558423085648</v>
      </c>
      <c r="AG149" s="225" cm="1">
        <f t="array" aca="1" ref="AG149:AN149" ca="1">_xlfn.SORTBY(Y$6:AF$6,Y149:AF149)</f>
        <v>4</v>
      </c>
      <c r="AH149" s="225">
        <f ca="1"/>
        <v>6</v>
      </c>
      <c r="AI149" s="225">
        <f ca="1"/>
        <v>5</v>
      </c>
      <c r="AJ149" s="225">
        <f ca="1"/>
        <v>7</v>
      </c>
      <c r="AK149" s="225">
        <f ca="1"/>
        <v>2</v>
      </c>
      <c r="AL149" s="226">
        <f ca="1"/>
        <v>8</v>
      </c>
      <c r="AM149" s="226">
        <f ca="1"/>
        <v>1</v>
      </c>
      <c r="AN149" s="226">
        <f ca="1"/>
        <v>3</v>
      </c>
      <c r="AO149" s="225">
        <f t="shared" ca="1" si="160"/>
        <v>2</v>
      </c>
      <c r="AP149" s="225">
        <f t="shared" ca="1" si="180"/>
        <v>1</v>
      </c>
      <c r="AQ149" s="289">
        <f t="shared" ca="1" si="181"/>
        <v>2</v>
      </c>
      <c r="AR149" s="227">
        <f t="shared" ca="1" si="182"/>
        <v>1</v>
      </c>
      <c r="AS149" s="228">
        <f t="shared" ca="1" si="161"/>
        <v>1</v>
      </c>
      <c r="AT149" s="229">
        <f t="shared" ca="1" si="183"/>
        <v>0</v>
      </c>
      <c r="AU149" s="223">
        <f t="shared" ca="1" si="184"/>
        <v>29.809542774171288</v>
      </c>
      <c r="AV149" s="7">
        <f ca="1"/>
        <v>43.480419778487125</v>
      </c>
      <c r="AW149" s="7">
        <f ca="1"/>
        <v>2</v>
      </c>
      <c r="AX149" s="7">
        <f ca="1"/>
        <v>1</v>
      </c>
      <c r="AY149" s="7">
        <f ca="1"/>
        <v>1</v>
      </c>
      <c r="AZ149" s="7">
        <f ca="1"/>
        <v>0</v>
      </c>
      <c r="BA149" s="7">
        <f t="shared" ca="1" si="185"/>
        <v>43.480419778487125</v>
      </c>
      <c r="BB149" s="7">
        <f t="shared" ca="1" si="186"/>
        <v>43.480419778487125</v>
      </c>
      <c r="BC149" s="7">
        <f t="shared" ca="1" si="187"/>
        <v>72.916666666666657</v>
      </c>
      <c r="BD149" s="7">
        <f t="shared" ca="1" si="125"/>
        <v>62.5</v>
      </c>
      <c r="BE149" s="7">
        <f t="shared" ca="1" si="126"/>
        <v>27.083333333333332</v>
      </c>
      <c r="BF149" s="7">
        <f t="shared" ca="1" si="127"/>
        <v>37.5</v>
      </c>
      <c r="BG149" s="7"/>
      <c r="BH149" s="7"/>
    </row>
    <row r="150" spans="1:60" x14ac:dyDescent="0.25">
      <c r="A150" s="181">
        <f t="shared" ca="1" si="189"/>
        <v>0.76702238863679129</v>
      </c>
      <c r="B150" s="7">
        <f t="shared" ca="1" si="189"/>
        <v>6.6577419787142531E-2</v>
      </c>
      <c r="C150" s="7">
        <f t="shared" ca="1" si="189"/>
        <v>0.95675986270892133</v>
      </c>
      <c r="D150" s="188">
        <f t="shared" ca="1" si="189"/>
        <v>0.96779042285640615</v>
      </c>
      <c r="E150" s="7">
        <f t="shared" ca="1" si="189"/>
        <v>0.37606228231712974</v>
      </c>
      <c r="F150" s="7">
        <f t="shared" ca="1" si="189"/>
        <v>0.68109125733052778</v>
      </c>
      <c r="G150" s="7">
        <f t="shared" ca="1" si="189"/>
        <v>0.58055312832777739</v>
      </c>
      <c r="H150" s="186">
        <f t="shared" ca="1" si="189"/>
        <v>0.36819637506730424</v>
      </c>
      <c r="I150" s="16">
        <f t="shared" ca="1" si="164"/>
        <v>0.99712910522782872</v>
      </c>
      <c r="J150" s="16">
        <f t="shared" ca="1" si="165"/>
        <v>4.6604193850999766E-2</v>
      </c>
      <c r="K150" s="16">
        <f t="shared" ca="1" si="166"/>
        <v>1.2437878215215978</v>
      </c>
      <c r="L150" s="196">
        <f t="shared" ca="1" si="167"/>
        <v>1.258127549713328</v>
      </c>
      <c r="M150" s="16">
        <f t="shared" ca="1" si="168"/>
        <v>0.26324359762199079</v>
      </c>
      <c r="N150" s="16">
        <f t="shared" ca="1" si="169"/>
        <v>0.47676388013136939</v>
      </c>
      <c r="O150" s="16">
        <f t="shared" ca="1" si="170"/>
        <v>0.40638718982944416</v>
      </c>
      <c r="P150" s="16">
        <f t="shared" ca="1" si="171"/>
        <v>0.25773746254711294</v>
      </c>
      <c r="Q150" s="181">
        <f t="shared" ref="Q150:Q181" ca="1" si="190">I150/MAX($I150:$P150)</f>
        <v>0.79255009196407045</v>
      </c>
      <c r="R150" s="7">
        <f t="shared" ref="R150:R181" ca="1" si="191">J150/MAX($I150:$P150)</f>
        <v>3.7042503251453966E-2</v>
      </c>
      <c r="S150" s="7">
        <f t="shared" ref="S150:S181" ca="1" si="192">K150/MAX($I150:$P150)</f>
        <v>0.9886023255789943</v>
      </c>
      <c r="T150" s="188">
        <f t="shared" ref="T150:T181" ca="1" si="193">L150/MAX($I150:$P150)</f>
        <v>1</v>
      </c>
      <c r="U150" s="7">
        <f t="shared" ref="U150:U181" ca="1" si="194">M150/MAX($I150:$P150)</f>
        <v>0.20923442752841112</v>
      </c>
      <c r="V150" s="7">
        <f t="shared" ref="V150:V181" ca="1" si="195">N150/MAX($I150:$P150)</f>
        <v>0.37894717450548077</v>
      </c>
      <c r="W150" s="7">
        <f t="shared" ref="W150:W181" ca="1" si="196">O150/MAX($I150:$P150)</f>
        <v>0.32300953104638869</v>
      </c>
      <c r="X150" s="7">
        <f t="shared" ref="X150:X181" ca="1" si="197">P150/MAX($I150:$P150)</f>
        <v>0.20485797533472658</v>
      </c>
      <c r="Y150" s="181">
        <f t="shared" ca="1" si="172"/>
        <v>0.98476583526624539</v>
      </c>
      <c r="Z150" s="8">
        <f t="shared" ca="1" si="173"/>
        <v>0.87671357257400273</v>
      </c>
      <c r="AA150" s="154">
        <f t="shared" ca="1" si="174"/>
        <v>0.99680621686135062</v>
      </c>
      <c r="AB150" s="188">
        <f t="shared" ca="1" si="175"/>
        <v>0</v>
      </c>
      <c r="AC150" s="154">
        <f t="shared" ca="1" si="176"/>
        <v>0.28784030474832167</v>
      </c>
      <c r="AD150" s="154">
        <f t="shared" ca="1" si="177"/>
        <v>0.37659625010065217</v>
      </c>
      <c r="AE150" s="154">
        <f t="shared" ca="1" si="178"/>
        <v>0.4502573201380769</v>
      </c>
      <c r="AF150" s="186">
        <f t="shared" ca="1" si="179"/>
        <v>0.47354202790812305</v>
      </c>
      <c r="AG150" s="225" cm="1">
        <f t="array" aca="1" ref="AG150:AN150" ca="1">_xlfn.SORTBY(Y$6:AF$6,Y150:AF150)</f>
        <v>4</v>
      </c>
      <c r="AH150" s="225">
        <f ca="1"/>
        <v>5</v>
      </c>
      <c r="AI150" s="225">
        <f ca="1"/>
        <v>6</v>
      </c>
      <c r="AJ150" s="225">
        <f ca="1"/>
        <v>7</v>
      </c>
      <c r="AK150" s="225">
        <f ca="1"/>
        <v>8</v>
      </c>
      <c r="AL150" s="226">
        <f ca="1"/>
        <v>2</v>
      </c>
      <c r="AM150" s="226">
        <f ca="1"/>
        <v>1</v>
      </c>
      <c r="AN150" s="226">
        <f ca="1"/>
        <v>3</v>
      </c>
      <c r="AO150" s="225">
        <f t="shared" ref="AO150:AO181" ca="1" si="198">DELTA(AL150,1)+DELTA(AL150,2)+DELTA(AL150,3)+DELTA(AM150,1)+DELTA(AM150,2)+DELTA(AM150,3)+DELTA(AN150,1)+DELTA(AN150,2)+DELTA(AN150,3)</f>
        <v>3</v>
      </c>
      <c r="AP150" s="225">
        <f t="shared" ca="1" si="180"/>
        <v>0</v>
      </c>
      <c r="AQ150" s="289">
        <f t="shared" ca="1" si="181"/>
        <v>3</v>
      </c>
      <c r="AR150" s="227">
        <f t="shared" ca="1" si="182"/>
        <v>3</v>
      </c>
      <c r="AS150" s="228">
        <f t="shared" ref="AS150:AS181" ca="1" si="199">(AR150+ABS(AR150))/2</f>
        <v>3</v>
      </c>
      <c r="AT150" s="229">
        <f t="shared" ca="1" si="183"/>
        <v>3</v>
      </c>
      <c r="AU150" s="223">
        <f t="shared" ca="1" si="184"/>
        <v>49.178050365119077</v>
      </c>
      <c r="AV150" s="7">
        <f ca="1"/>
        <v>43.510142133063425</v>
      </c>
      <c r="AW150" s="7">
        <f ca="1"/>
        <v>2</v>
      </c>
      <c r="AX150" s="7">
        <f ca="1"/>
        <v>3</v>
      </c>
      <c r="AY150" s="7">
        <f ca="1"/>
        <v>0</v>
      </c>
      <c r="AZ150" s="7">
        <f ca="1"/>
        <v>0</v>
      </c>
      <c r="BA150" s="7">
        <f t="shared" ca="1" si="185"/>
        <v>43.510142133063425</v>
      </c>
      <c r="BB150" s="7">
        <f t="shared" ca="1" si="186"/>
        <v>43.510142133063425</v>
      </c>
      <c r="BC150" s="7">
        <f t="shared" ca="1" si="187"/>
        <v>72.916666666666657</v>
      </c>
      <c r="BD150" s="7">
        <f t="shared" ca="1" si="125"/>
        <v>62.5</v>
      </c>
      <c r="BE150" s="7">
        <f t="shared" ca="1" si="126"/>
        <v>29.166666666666668</v>
      </c>
      <c r="BF150" s="7">
        <f t="shared" ca="1" si="127"/>
        <v>43.75</v>
      </c>
      <c r="BG150" s="7"/>
      <c r="BH150" s="7"/>
    </row>
    <row r="151" spans="1:60" x14ac:dyDescent="0.25">
      <c r="A151" s="181">
        <f t="shared" ca="1" si="189"/>
        <v>0.92705381448892532</v>
      </c>
      <c r="B151" s="7">
        <f t="shared" ca="1" si="189"/>
        <v>0.28819737808983809</v>
      </c>
      <c r="C151" s="7">
        <f t="shared" ca="1" si="189"/>
        <v>0.44289164422314647</v>
      </c>
      <c r="D151" s="188">
        <f t="shared" ca="1" si="189"/>
        <v>0.71213317221715211</v>
      </c>
      <c r="E151" s="7">
        <f t="shared" ca="1" si="189"/>
        <v>3.2849282816975731E-3</v>
      </c>
      <c r="F151" s="7">
        <f t="shared" ca="1" si="189"/>
        <v>0.17636139893094427</v>
      </c>
      <c r="G151" s="7">
        <f t="shared" ca="1" si="189"/>
        <v>8.2112485102229293E-2</v>
      </c>
      <c r="H151" s="186">
        <f t="shared" ca="1" si="189"/>
        <v>0.16726868642218179</v>
      </c>
      <c r="I151" s="16">
        <f t="shared" ca="1" si="164"/>
        <v>1.2051699588356029</v>
      </c>
      <c r="J151" s="16">
        <f t="shared" ca="1" si="165"/>
        <v>0.20173816466288666</v>
      </c>
      <c r="K151" s="16">
        <f t="shared" ca="1" si="166"/>
        <v>0.3100241509562025</v>
      </c>
      <c r="L151" s="196">
        <f t="shared" ca="1" si="167"/>
        <v>0.92577312388229782</v>
      </c>
      <c r="M151" s="16">
        <f t="shared" ca="1" si="168"/>
        <v>2.2994497971883009E-3</v>
      </c>
      <c r="N151" s="16">
        <f t="shared" ca="1" si="169"/>
        <v>0.12345297925166097</v>
      </c>
      <c r="O151" s="16">
        <f t="shared" ca="1" si="170"/>
        <v>5.7478739571560501E-2</v>
      </c>
      <c r="P151" s="16">
        <f t="shared" ca="1" si="171"/>
        <v>0.21744929234883634</v>
      </c>
      <c r="Q151" s="181">
        <f t="shared" ca="1" si="190"/>
        <v>1</v>
      </c>
      <c r="R151" s="7">
        <f t="shared" ca="1" si="191"/>
        <v>0.16739395400944088</v>
      </c>
      <c r="S151" s="7">
        <f t="shared" ca="1" si="192"/>
        <v>0.2572451700138112</v>
      </c>
      <c r="T151" s="188">
        <f t="shared" ca="1" si="193"/>
        <v>0.76816810533242186</v>
      </c>
      <c r="U151" s="7">
        <f t="shared" ca="1" si="194"/>
        <v>1.9079879815540345E-3</v>
      </c>
      <c r="V151" s="7">
        <f t="shared" ca="1" si="195"/>
        <v>0.10243615711342269</v>
      </c>
      <c r="W151" s="7">
        <f t="shared" ca="1" si="196"/>
        <v>4.7693471904240496E-2</v>
      </c>
      <c r="X151" s="7">
        <f t="shared" ca="1" si="197"/>
        <v>0.18043039552606255</v>
      </c>
      <c r="Y151" s="181">
        <f t="shared" ca="1" si="172"/>
        <v>1</v>
      </c>
      <c r="Z151" s="8">
        <f t="shared" ca="1" si="173"/>
        <v>0.25713290311044185</v>
      </c>
      <c r="AA151" s="154">
        <f t="shared" ca="1" si="174"/>
        <v>0.78274403706306006</v>
      </c>
      <c r="AB151" s="188">
        <f t="shared" ca="1" si="175"/>
        <v>0.15883220114901919</v>
      </c>
      <c r="AC151" s="154">
        <f t="shared" ca="1" si="176"/>
        <v>0.5214749280789317</v>
      </c>
      <c r="AD151" s="154">
        <f t="shared" ca="1" si="177"/>
        <v>0.26695905205238246</v>
      </c>
      <c r="AE151" s="154">
        <f t="shared" ca="1" si="178"/>
        <v>0.88252245171069577</v>
      </c>
      <c r="AF151" s="186">
        <f t="shared" ca="1" si="179"/>
        <v>0.77491795807244079</v>
      </c>
      <c r="AG151" s="225" cm="1">
        <f t="array" aca="1" ref="AG151:AN151" ca="1">_xlfn.SORTBY(Y$6:AF$6,Y151:AF151)</f>
        <v>4</v>
      </c>
      <c r="AH151" s="225">
        <f ca="1"/>
        <v>2</v>
      </c>
      <c r="AI151" s="225">
        <f ca="1"/>
        <v>6</v>
      </c>
      <c r="AJ151" s="225">
        <f ca="1"/>
        <v>5</v>
      </c>
      <c r="AK151" s="225">
        <f ca="1"/>
        <v>8</v>
      </c>
      <c r="AL151" s="226">
        <f ca="1"/>
        <v>3</v>
      </c>
      <c r="AM151" s="226">
        <f ca="1"/>
        <v>7</v>
      </c>
      <c r="AN151" s="226">
        <f ca="1"/>
        <v>1</v>
      </c>
      <c r="AO151" s="225">
        <f t="shared" ca="1" si="198"/>
        <v>2</v>
      </c>
      <c r="AP151" s="225">
        <f t="shared" ca="1" si="180"/>
        <v>1</v>
      </c>
      <c r="AQ151" s="289">
        <f t="shared" ca="1" si="181"/>
        <v>2</v>
      </c>
      <c r="AR151" s="227">
        <f t="shared" ca="1" si="182"/>
        <v>1</v>
      </c>
      <c r="AS151" s="228">
        <f t="shared" ca="1" si="199"/>
        <v>1</v>
      </c>
      <c r="AT151" s="229">
        <f t="shared" ca="1" si="183"/>
        <v>0</v>
      </c>
      <c r="AU151" s="223">
        <f t="shared" ca="1" si="184"/>
        <v>31.565940523511919</v>
      </c>
      <c r="AV151" s="7">
        <f ca="1"/>
        <v>43.808186516722749</v>
      </c>
      <c r="AW151" s="7">
        <f ca="1"/>
        <v>3</v>
      </c>
      <c r="AX151" s="7">
        <f ca="1"/>
        <v>1</v>
      </c>
      <c r="AY151" s="7">
        <f ca="1"/>
        <v>1</v>
      </c>
      <c r="AZ151" s="7">
        <f ca="1"/>
        <v>0</v>
      </c>
      <c r="BA151" s="7">
        <f t="shared" ca="1" si="185"/>
        <v>43.808186516722749</v>
      </c>
      <c r="BB151" s="7">
        <f t="shared" ca="1" si="186"/>
        <v>43.808186516722749</v>
      </c>
      <c r="BC151" s="7">
        <f t="shared" ca="1" si="187"/>
        <v>72.916666666666657</v>
      </c>
      <c r="BD151" s="7">
        <f t="shared" ca="1" si="125"/>
        <v>58.333333333333336</v>
      </c>
      <c r="BE151" s="7">
        <f t="shared" ca="1" si="126"/>
        <v>29.166666666666668</v>
      </c>
      <c r="BF151" s="7">
        <f t="shared" ca="1" si="127"/>
        <v>50</v>
      </c>
      <c r="BG151" s="7"/>
      <c r="BH151" s="7"/>
    </row>
    <row r="152" spans="1:60" x14ac:dyDescent="0.25">
      <c r="A152" s="181">
        <f t="shared" ca="1" si="189"/>
        <v>0.64958048352774156</v>
      </c>
      <c r="B152" s="7">
        <f t="shared" ca="1" si="189"/>
        <v>0.37561278979563473</v>
      </c>
      <c r="C152" s="7">
        <f t="shared" ca="1" si="189"/>
        <v>0.17070645486497968</v>
      </c>
      <c r="D152" s="188">
        <f t="shared" ca="1" si="189"/>
        <v>0.61444125998059917</v>
      </c>
      <c r="E152" s="7">
        <f t="shared" ca="1" si="189"/>
        <v>0.12529168924675743</v>
      </c>
      <c r="F152" s="7">
        <f t="shared" ca="1" si="189"/>
        <v>0.16659409832383462</v>
      </c>
      <c r="G152" s="7">
        <f t="shared" ca="1" si="189"/>
        <v>0.29077546810029797</v>
      </c>
      <c r="H152" s="186">
        <f t="shared" ca="1" si="189"/>
        <v>0.24799566190345071</v>
      </c>
      <c r="I152" s="16">
        <f t="shared" ca="1" si="164"/>
        <v>0.45470633846941905</v>
      </c>
      <c r="J152" s="16">
        <f t="shared" ca="1" si="165"/>
        <v>0.26292895285694429</v>
      </c>
      <c r="K152" s="16">
        <f t="shared" ca="1" si="166"/>
        <v>0.22191839132447358</v>
      </c>
      <c r="L152" s="196">
        <f t="shared" ca="1" si="167"/>
        <v>0.43010888198641939</v>
      </c>
      <c r="M152" s="16">
        <f t="shared" ca="1" si="168"/>
        <v>8.7704182472730194E-2</v>
      </c>
      <c r="N152" s="16">
        <f t="shared" ca="1" si="169"/>
        <v>0.11661586882668423</v>
      </c>
      <c r="O152" s="16">
        <f t="shared" ca="1" si="170"/>
        <v>0.20354282767020856</v>
      </c>
      <c r="P152" s="16">
        <f t="shared" ca="1" si="171"/>
        <v>0.17359696333241548</v>
      </c>
      <c r="Q152" s="181">
        <f t="shared" ca="1" si="190"/>
        <v>1</v>
      </c>
      <c r="R152" s="7">
        <f t="shared" ca="1" si="191"/>
        <v>0.5782390316835827</v>
      </c>
      <c r="S152" s="7">
        <f t="shared" ca="1" si="192"/>
        <v>0.4880477190431744</v>
      </c>
      <c r="T152" s="188">
        <f t="shared" ca="1" si="193"/>
        <v>0.94590474246346157</v>
      </c>
      <c r="U152" s="7">
        <f t="shared" ca="1" si="194"/>
        <v>0.19288093226927533</v>
      </c>
      <c r="V152" s="7">
        <f t="shared" ca="1" si="195"/>
        <v>0.25646413731381745</v>
      </c>
      <c r="W152" s="7">
        <f t="shared" ca="1" si="196"/>
        <v>0.44763578259179621</v>
      </c>
      <c r="X152" s="7">
        <f t="shared" ca="1" si="197"/>
        <v>0.38177819098972293</v>
      </c>
      <c r="Y152" s="181">
        <f t="shared" ca="1" si="172"/>
        <v>1</v>
      </c>
      <c r="Z152" s="8">
        <f t="shared" ca="1" si="173"/>
        <v>0.72572158045794433</v>
      </c>
      <c r="AA152" s="154">
        <f t="shared" ca="1" si="174"/>
        <v>0.82344171102362784</v>
      </c>
      <c r="AB152" s="188">
        <f t="shared" ca="1" si="175"/>
        <v>5.2334104900839673E-2</v>
      </c>
      <c r="AC152" s="154">
        <f t="shared" ca="1" si="176"/>
        <v>0.44936415559510157</v>
      </c>
      <c r="AD152" s="154">
        <f t="shared" ca="1" si="177"/>
        <v>0.10762301037500427</v>
      </c>
      <c r="AE152" s="154">
        <f t="shared" ca="1" si="178"/>
        <v>0.54770448655511594</v>
      </c>
      <c r="AF152" s="186">
        <f t="shared" ca="1" si="179"/>
        <v>0.25450769851016247</v>
      </c>
      <c r="AG152" s="225" cm="1">
        <f t="array" aca="1" ref="AG152:AN152" ca="1">_xlfn.SORTBY(Y$6:AF$6,Y152:AF152)</f>
        <v>4</v>
      </c>
      <c r="AH152" s="225">
        <f ca="1"/>
        <v>6</v>
      </c>
      <c r="AI152" s="225">
        <f ca="1"/>
        <v>8</v>
      </c>
      <c r="AJ152" s="225">
        <f ca="1"/>
        <v>5</v>
      </c>
      <c r="AK152" s="225">
        <f ca="1"/>
        <v>7</v>
      </c>
      <c r="AL152" s="226">
        <f ca="1"/>
        <v>2</v>
      </c>
      <c r="AM152" s="226">
        <f ca="1"/>
        <v>3</v>
      </c>
      <c r="AN152" s="226">
        <f ca="1"/>
        <v>1</v>
      </c>
      <c r="AO152" s="225">
        <f t="shared" ca="1" si="198"/>
        <v>3</v>
      </c>
      <c r="AP152" s="225">
        <f t="shared" ca="1" si="180"/>
        <v>0</v>
      </c>
      <c r="AQ152" s="289">
        <f t="shared" ca="1" si="181"/>
        <v>3</v>
      </c>
      <c r="AR152" s="227">
        <f t="shared" ca="1" si="182"/>
        <v>3</v>
      </c>
      <c r="AS152" s="228">
        <f t="shared" ca="1" si="199"/>
        <v>3</v>
      </c>
      <c r="AT152" s="229">
        <f t="shared" ca="1" si="183"/>
        <v>3</v>
      </c>
      <c r="AU152" s="223">
        <f t="shared" ca="1" si="184"/>
        <v>53.636881704435382</v>
      </c>
      <c r="AV152" s="7">
        <f ca="1"/>
        <v>43.882185411291509</v>
      </c>
      <c r="AW152" s="7">
        <f ca="1"/>
        <v>2</v>
      </c>
      <c r="AX152" s="7">
        <f ca="1"/>
        <v>3</v>
      </c>
      <c r="AY152" s="7">
        <f ca="1"/>
        <v>1</v>
      </c>
      <c r="AZ152" s="7">
        <f ca="1"/>
        <v>3</v>
      </c>
      <c r="BA152" s="7">
        <f t="shared" ca="1" si="185"/>
        <v>43.882185411291509</v>
      </c>
      <c r="BB152" s="7">
        <f t="shared" ca="1" si="186"/>
        <v>43.882185411291509</v>
      </c>
      <c r="BC152" s="7">
        <f t="shared" ca="1" si="187"/>
        <v>70.833333333333343</v>
      </c>
      <c r="BD152" s="7">
        <f t="shared" ref="BD152:BD198" ca="1" si="200">AVERAGE(AX145:AX160)/3*100</f>
        <v>58.333333333333336</v>
      </c>
      <c r="BE152" s="7">
        <f t="shared" ref="BE152:BE198" ca="1" si="201">AVERAGE(AY145:AY160)/3*100</f>
        <v>33.333333333333329</v>
      </c>
      <c r="BF152" s="7">
        <f t="shared" ref="BF152:BF198" ca="1" si="202">AVERAGE(AZ145:AZ160)/3*100</f>
        <v>56.25</v>
      </c>
      <c r="BG152" s="7"/>
      <c r="BH152" s="7"/>
    </row>
    <row r="153" spans="1:60" x14ac:dyDescent="0.25">
      <c r="A153" s="181">
        <f t="shared" ca="1" si="189"/>
        <v>0.11490963754921563</v>
      </c>
      <c r="B153" s="7">
        <f t="shared" ca="1" si="189"/>
        <v>0.26689226680070643</v>
      </c>
      <c r="C153" s="7">
        <f t="shared" ca="1" si="189"/>
        <v>0.47387547609176939</v>
      </c>
      <c r="D153" s="188">
        <f t="shared" ca="1" si="189"/>
        <v>0.18099079372699931</v>
      </c>
      <c r="E153" s="7">
        <f t="shared" ca="1" si="189"/>
        <v>8.5414784849521374E-3</v>
      </c>
      <c r="F153" s="7">
        <f t="shared" ca="1" si="189"/>
        <v>0.45693523617808207</v>
      </c>
      <c r="G153" s="7">
        <f t="shared" ca="1" si="189"/>
        <v>0.64209228634872184</v>
      </c>
      <c r="H153" s="186">
        <f t="shared" ca="1" si="189"/>
        <v>0.26412540861018885</v>
      </c>
      <c r="I153" s="16">
        <f t="shared" ca="1" si="164"/>
        <v>8.0436746284450938E-2</v>
      </c>
      <c r="J153" s="16">
        <f t="shared" ca="1" si="165"/>
        <v>0.34695994684091835</v>
      </c>
      <c r="K153" s="16">
        <f t="shared" ca="1" si="166"/>
        <v>0.61603811891930027</v>
      </c>
      <c r="L153" s="196">
        <f t="shared" ca="1" si="167"/>
        <v>0.1266935556088995</v>
      </c>
      <c r="M153" s="16">
        <f t="shared" ca="1" si="168"/>
        <v>1.1103922030437779E-2</v>
      </c>
      <c r="N153" s="16">
        <f t="shared" ca="1" si="169"/>
        <v>0.59401580703150669</v>
      </c>
      <c r="O153" s="16">
        <f t="shared" ca="1" si="170"/>
        <v>0.44946460044410524</v>
      </c>
      <c r="P153" s="16">
        <f t="shared" ca="1" si="171"/>
        <v>0.34336303119324552</v>
      </c>
      <c r="Q153" s="181">
        <f t="shared" ca="1" si="190"/>
        <v>0.13057105366395028</v>
      </c>
      <c r="R153" s="7">
        <f t="shared" ca="1" si="191"/>
        <v>0.56321181463507686</v>
      </c>
      <c r="S153" s="7">
        <f t="shared" ca="1" si="192"/>
        <v>1</v>
      </c>
      <c r="T153" s="188">
        <f t="shared" ca="1" si="193"/>
        <v>0.20565863007171492</v>
      </c>
      <c r="U153" s="7">
        <f t="shared" ca="1" si="194"/>
        <v>1.8024732057030989E-2</v>
      </c>
      <c r="V153" s="7">
        <f t="shared" ca="1" si="195"/>
        <v>0.96425170584179631</v>
      </c>
      <c r="W153" s="7">
        <f t="shared" ca="1" si="196"/>
        <v>0.72960517643386968</v>
      </c>
      <c r="X153" s="7">
        <f t="shared" ca="1" si="197"/>
        <v>0.55737302716851089</v>
      </c>
      <c r="Y153" s="181">
        <f t="shared" ca="1" si="172"/>
        <v>0.82090947629567124</v>
      </c>
      <c r="Z153" s="8">
        <f t="shared" ca="1" si="173"/>
        <v>0.78427448363260777</v>
      </c>
      <c r="AA153" s="154">
        <f t="shared" ca="1" si="174"/>
        <v>1</v>
      </c>
      <c r="AB153" s="188">
        <f t="shared" ca="1" si="175"/>
        <v>0.14744430305933356</v>
      </c>
      <c r="AC153" s="154">
        <f t="shared" ca="1" si="176"/>
        <v>0.68324043543222845</v>
      </c>
      <c r="AD153" s="154">
        <f t="shared" ca="1" si="177"/>
        <v>3.2662155909580326E-2</v>
      </c>
      <c r="AE153" s="154">
        <f t="shared" ca="1" si="178"/>
        <v>8.6040684482213109E-2</v>
      </c>
      <c r="AF153" s="186">
        <f t="shared" ca="1" si="179"/>
        <v>0.19346686906146676</v>
      </c>
      <c r="AG153" s="225" cm="1">
        <f t="array" aca="1" ref="AG153:AN153" ca="1">_xlfn.SORTBY(Y$6:AF$6,Y153:AF153)</f>
        <v>6</v>
      </c>
      <c r="AH153" s="225">
        <f ca="1"/>
        <v>7</v>
      </c>
      <c r="AI153" s="225">
        <f ca="1"/>
        <v>4</v>
      </c>
      <c r="AJ153" s="225">
        <f ca="1"/>
        <v>8</v>
      </c>
      <c r="AK153" s="225">
        <f ca="1"/>
        <v>5</v>
      </c>
      <c r="AL153" s="226">
        <f ca="1"/>
        <v>2</v>
      </c>
      <c r="AM153" s="226">
        <f ca="1"/>
        <v>1</v>
      </c>
      <c r="AN153" s="226">
        <f ca="1"/>
        <v>3</v>
      </c>
      <c r="AO153" s="225">
        <f t="shared" ca="1" si="198"/>
        <v>3</v>
      </c>
      <c r="AP153" s="225">
        <f t="shared" ca="1" si="180"/>
        <v>0</v>
      </c>
      <c r="AQ153" s="289">
        <f t="shared" ca="1" si="181"/>
        <v>3</v>
      </c>
      <c r="AR153" s="227">
        <f t="shared" ca="1" si="182"/>
        <v>3</v>
      </c>
      <c r="AS153" s="228">
        <f t="shared" ca="1" si="199"/>
        <v>3</v>
      </c>
      <c r="AT153" s="229">
        <f t="shared" ca="1" si="183"/>
        <v>3</v>
      </c>
      <c r="AU153" s="223">
        <f t="shared" ca="1" si="184"/>
        <v>52.108701748399376</v>
      </c>
      <c r="AV153" s="7">
        <f ca="1"/>
        <v>43.926800411631142</v>
      </c>
      <c r="AW153" s="7">
        <f ca="1"/>
        <v>2</v>
      </c>
      <c r="AX153" s="7">
        <f ca="1"/>
        <v>3</v>
      </c>
      <c r="AY153" s="7">
        <f ca="1"/>
        <v>1</v>
      </c>
      <c r="AZ153" s="7">
        <f ca="1"/>
        <v>3</v>
      </c>
      <c r="BA153" s="7">
        <f t="shared" ca="1" si="185"/>
        <v>43.926800411631142</v>
      </c>
      <c r="BB153" s="7">
        <f t="shared" ca="1" si="186"/>
        <v>43.926800411631142</v>
      </c>
      <c r="BC153" s="7">
        <f t="shared" ca="1" si="187"/>
        <v>72.916666666666657</v>
      </c>
      <c r="BD153" s="7">
        <f t="shared" ca="1" si="200"/>
        <v>62.5</v>
      </c>
      <c r="BE153" s="7">
        <f t="shared" ca="1" si="201"/>
        <v>33.333333333333329</v>
      </c>
      <c r="BF153" s="7">
        <f t="shared" ca="1" si="202"/>
        <v>62.5</v>
      </c>
      <c r="BG153" s="7"/>
      <c r="BH153" s="7"/>
    </row>
    <row r="154" spans="1:60" x14ac:dyDescent="0.25">
      <c r="A154" s="181">
        <f t="shared" ca="1" si="189"/>
        <v>4.0578306127746593E-2</v>
      </c>
      <c r="B154" s="7">
        <f t="shared" ca="1" si="189"/>
        <v>0.44624904003115901</v>
      </c>
      <c r="C154" s="7">
        <f t="shared" ca="1" si="189"/>
        <v>5.6373552780643807E-2</v>
      </c>
      <c r="D154" s="188">
        <f t="shared" ca="1" si="189"/>
        <v>4.0372217343860602E-2</v>
      </c>
      <c r="E154" s="7">
        <f t="shared" ca="1" si="189"/>
        <v>0.85862085375435204</v>
      </c>
      <c r="F154" s="7">
        <f t="shared" ca="1" si="189"/>
        <v>0.84421264974022092</v>
      </c>
      <c r="G154" s="7">
        <f t="shared" ca="1" si="189"/>
        <v>0.29386482972282679</v>
      </c>
      <c r="H154" s="186">
        <f t="shared" ca="1" si="189"/>
        <v>3.0981509045287216E-2</v>
      </c>
      <c r="I154" s="16">
        <f t="shared" ca="1" si="164"/>
        <v>2.8404814289422611E-2</v>
      </c>
      <c r="J154" s="16">
        <f t="shared" ca="1" si="165"/>
        <v>0.31237432802181131</v>
      </c>
      <c r="K154" s="16">
        <f t="shared" ca="1" si="166"/>
        <v>7.3285618614836956E-2</v>
      </c>
      <c r="L154" s="196">
        <f t="shared" ca="1" si="167"/>
        <v>2.826055214070242E-2</v>
      </c>
      <c r="M154" s="16">
        <f t="shared" ca="1" si="168"/>
        <v>0.60103459762804634</v>
      </c>
      <c r="N154" s="16">
        <f t="shared" ca="1" si="169"/>
        <v>1.0974764446622873</v>
      </c>
      <c r="O154" s="16">
        <f t="shared" ca="1" si="170"/>
        <v>0.20570538080597875</v>
      </c>
      <c r="P154" s="16">
        <f t="shared" ca="1" si="171"/>
        <v>2.1687056331701048E-2</v>
      </c>
      <c r="Q154" s="181">
        <f t="shared" ca="1" si="190"/>
        <v>2.5881935259360639E-2</v>
      </c>
      <c r="R154" s="7">
        <f t="shared" ca="1" si="191"/>
        <v>0.28462964243203814</v>
      </c>
      <c r="S154" s="7">
        <f t="shared" ca="1" si="192"/>
        <v>6.677648433483073E-2</v>
      </c>
      <c r="T154" s="188">
        <f t="shared" ca="1" si="193"/>
        <v>2.5750486288932319E-2</v>
      </c>
      <c r="U154" s="7">
        <f t="shared" ca="1" si="194"/>
        <v>0.54765147858184349</v>
      </c>
      <c r="V154" s="7">
        <f t="shared" ca="1" si="195"/>
        <v>1</v>
      </c>
      <c r="W154" s="7">
        <f t="shared" ca="1" si="196"/>
        <v>0.18743489375690237</v>
      </c>
      <c r="X154" s="7">
        <f t="shared" ca="1" si="197"/>
        <v>1.9760839913401999E-2</v>
      </c>
      <c r="Y154" s="181">
        <f t="shared" ca="1" si="172"/>
        <v>0.75027599405924938</v>
      </c>
      <c r="Z154" s="8">
        <f t="shared" ca="1" si="173"/>
        <v>0.623339681532323</v>
      </c>
      <c r="AA154" s="154">
        <f t="shared" ca="1" si="174"/>
        <v>0.60045142934543627</v>
      </c>
      <c r="AB154" s="188">
        <f t="shared" ca="1" si="175"/>
        <v>3.8709095939779059E-2</v>
      </c>
      <c r="AC154" s="154">
        <f t="shared" ca="1" si="176"/>
        <v>1.6440866853078717E-2</v>
      </c>
      <c r="AD154" s="154">
        <f t="shared" ca="1" si="177"/>
        <v>0</v>
      </c>
      <c r="AE154" s="154">
        <f t="shared" ca="1" si="178"/>
        <v>0.40226101890033167</v>
      </c>
      <c r="AF154" s="186">
        <f t="shared" ca="1" si="179"/>
        <v>0.34768147506657787</v>
      </c>
      <c r="AG154" s="225" cm="1">
        <f t="array" aca="1" ref="AG154:AN154" ca="1">_xlfn.SORTBY(Y$6:AF$6,Y154:AF154)</f>
        <v>6</v>
      </c>
      <c r="AH154" s="225">
        <f ca="1"/>
        <v>5</v>
      </c>
      <c r="AI154" s="225">
        <f ca="1"/>
        <v>4</v>
      </c>
      <c r="AJ154" s="225">
        <f ca="1"/>
        <v>8</v>
      </c>
      <c r="AK154" s="225">
        <f ca="1"/>
        <v>7</v>
      </c>
      <c r="AL154" s="226">
        <f ca="1"/>
        <v>3</v>
      </c>
      <c r="AM154" s="226">
        <f ca="1"/>
        <v>2</v>
      </c>
      <c r="AN154" s="226">
        <f ca="1"/>
        <v>1</v>
      </c>
      <c r="AO154" s="225">
        <f t="shared" ca="1" si="198"/>
        <v>3</v>
      </c>
      <c r="AP154" s="225">
        <f t="shared" ca="1" si="180"/>
        <v>0</v>
      </c>
      <c r="AQ154" s="289">
        <f t="shared" ca="1" si="181"/>
        <v>3</v>
      </c>
      <c r="AR154" s="227">
        <f t="shared" ca="1" si="182"/>
        <v>3</v>
      </c>
      <c r="AS154" s="228">
        <f t="shared" ca="1" si="199"/>
        <v>3</v>
      </c>
      <c r="AT154" s="229">
        <f t="shared" ca="1" si="183"/>
        <v>3</v>
      </c>
      <c r="AU154" s="223">
        <f t="shared" ca="1" si="184"/>
        <v>26.973572007091374</v>
      </c>
      <c r="AV154" s="7">
        <f ca="1"/>
        <v>44.329306508100267</v>
      </c>
      <c r="AW154" s="7">
        <f ca="1"/>
        <v>3</v>
      </c>
      <c r="AX154" s="7">
        <f ca="1"/>
        <v>3</v>
      </c>
      <c r="AY154" s="7">
        <f ca="1"/>
        <v>0</v>
      </c>
      <c r="AZ154" s="7">
        <f ca="1"/>
        <v>3</v>
      </c>
      <c r="BA154" s="7">
        <f t="shared" ca="1" si="185"/>
        <v>44.329306508100267</v>
      </c>
      <c r="BB154" s="7">
        <f t="shared" ca="1" si="186"/>
        <v>44.329306508100267</v>
      </c>
      <c r="BC154" s="7">
        <f t="shared" ca="1" si="187"/>
        <v>70.833333333333343</v>
      </c>
      <c r="BD154" s="7">
        <f t="shared" ca="1" si="200"/>
        <v>62.5</v>
      </c>
      <c r="BE154" s="7">
        <f t="shared" ca="1" si="201"/>
        <v>33.333333333333329</v>
      </c>
      <c r="BF154" s="7">
        <f t="shared" ca="1" si="202"/>
        <v>68.75</v>
      </c>
      <c r="BG154" s="7"/>
      <c r="BH154" s="7"/>
    </row>
    <row r="155" spans="1:60" x14ac:dyDescent="0.25">
      <c r="A155" s="181">
        <f t="shared" ca="1" si="189"/>
        <v>0.67298770822947929</v>
      </c>
      <c r="B155" s="7">
        <f t="shared" ca="1" si="189"/>
        <v>0.66100521317513794</v>
      </c>
      <c r="C155" s="7">
        <f t="shared" ca="1" si="189"/>
        <v>0.82406815483636053</v>
      </c>
      <c r="D155" s="188">
        <f t="shared" ca="1" si="189"/>
        <v>0.55141980844025784</v>
      </c>
      <c r="E155" s="7">
        <f t="shared" ca="1" si="189"/>
        <v>4.9415086377619225E-2</v>
      </c>
      <c r="F155" s="7">
        <f t="shared" ca="1" si="189"/>
        <v>9.7387926202264843E-2</v>
      </c>
      <c r="G155" s="7">
        <f t="shared" ca="1" si="189"/>
        <v>0.72252174706801153</v>
      </c>
      <c r="H155" s="186">
        <f t="shared" ca="1" si="189"/>
        <v>1.3934439426459725E-2</v>
      </c>
      <c r="I155" s="16">
        <f t="shared" ca="1" si="164"/>
        <v>0.47109139576063547</v>
      </c>
      <c r="J155" s="16">
        <f t="shared" ca="1" si="165"/>
        <v>0.85930677712767933</v>
      </c>
      <c r="K155" s="16">
        <f t="shared" ca="1" si="166"/>
        <v>0.5768477083854523</v>
      </c>
      <c r="L155" s="196">
        <f t="shared" ca="1" si="167"/>
        <v>0.38599386590818047</v>
      </c>
      <c r="M155" s="16">
        <f t="shared" ca="1" si="168"/>
        <v>3.4590560464333453E-2</v>
      </c>
      <c r="N155" s="16">
        <f t="shared" ca="1" si="169"/>
        <v>6.8171548341585383E-2</v>
      </c>
      <c r="O155" s="16">
        <f t="shared" ca="1" si="170"/>
        <v>0.939278271188415</v>
      </c>
      <c r="P155" s="16">
        <f t="shared" ca="1" si="171"/>
        <v>1.8114771254397644E-2</v>
      </c>
      <c r="Q155" s="181">
        <f t="shared" ca="1" si="190"/>
        <v>0.50154614474855308</v>
      </c>
      <c r="R155" s="7">
        <f t="shared" ca="1" si="191"/>
        <v>0.91485857118833136</v>
      </c>
      <c r="S155" s="7">
        <f t="shared" ca="1" si="192"/>
        <v>0.61413930895643942</v>
      </c>
      <c r="T155" s="188">
        <f t="shared" ca="1" si="193"/>
        <v>0.41094729618284953</v>
      </c>
      <c r="U155" s="7">
        <f t="shared" ca="1" si="194"/>
        <v>3.6826744028229247E-2</v>
      </c>
      <c r="V155" s="7">
        <f t="shared" ca="1" si="195"/>
        <v>7.2578649408478094E-2</v>
      </c>
      <c r="W155" s="7">
        <f t="shared" ca="1" si="196"/>
        <v>1</v>
      </c>
      <c r="X155" s="7">
        <f t="shared" ca="1" si="197"/>
        <v>1.9285840852549543E-2</v>
      </c>
      <c r="Y155" s="181">
        <f t="shared" ca="1" si="172"/>
        <v>0.71358305079275353</v>
      </c>
      <c r="Z155" s="8">
        <f t="shared" ca="1" si="173"/>
        <v>0.9991305194984772</v>
      </c>
      <c r="AA155" s="154">
        <f t="shared" ca="1" si="174"/>
        <v>0.97387645572079806</v>
      </c>
      <c r="AB155" s="188">
        <f t="shared" ca="1" si="175"/>
        <v>0.57641951848945294</v>
      </c>
      <c r="AC155" s="154">
        <f t="shared" ca="1" si="176"/>
        <v>0.17192509824411606</v>
      </c>
      <c r="AD155" s="154">
        <f t="shared" ca="1" si="177"/>
        <v>0.81957164034913998</v>
      </c>
      <c r="AE155" s="154">
        <f t="shared" ca="1" si="178"/>
        <v>0</v>
      </c>
      <c r="AF155" s="186">
        <f t="shared" ca="1" si="179"/>
        <v>1.9600861348139931E-2</v>
      </c>
      <c r="AG155" s="225" cm="1">
        <f t="array" aca="1" ref="AG155:AN155" ca="1">_xlfn.SORTBY(Y$6:AF$6,Y155:AF155)</f>
        <v>7</v>
      </c>
      <c r="AH155" s="225">
        <f ca="1"/>
        <v>8</v>
      </c>
      <c r="AI155" s="225">
        <f ca="1"/>
        <v>5</v>
      </c>
      <c r="AJ155" s="225">
        <f ca="1"/>
        <v>4</v>
      </c>
      <c r="AK155" s="225">
        <f ca="1"/>
        <v>1</v>
      </c>
      <c r="AL155" s="226">
        <f ca="1"/>
        <v>6</v>
      </c>
      <c r="AM155" s="226">
        <f ca="1"/>
        <v>3</v>
      </c>
      <c r="AN155" s="226">
        <f ca="1"/>
        <v>2</v>
      </c>
      <c r="AO155" s="225">
        <f t="shared" ca="1" si="198"/>
        <v>2</v>
      </c>
      <c r="AP155" s="225">
        <f t="shared" ca="1" si="180"/>
        <v>1</v>
      </c>
      <c r="AQ155" s="289">
        <f t="shared" ca="1" si="181"/>
        <v>2</v>
      </c>
      <c r="AR155" s="227">
        <f t="shared" ca="1" si="182"/>
        <v>1</v>
      </c>
      <c r="AS155" s="228">
        <f t="shared" ca="1" si="199"/>
        <v>1</v>
      </c>
      <c r="AT155" s="229">
        <f t="shared" ca="1" si="183"/>
        <v>0</v>
      </c>
      <c r="AU155" s="223">
        <f t="shared" ca="1" si="184"/>
        <v>44.627281942067874</v>
      </c>
      <c r="AV155" s="7">
        <f ca="1"/>
        <v>44.47599832276245</v>
      </c>
      <c r="AW155" s="7">
        <f ca="1"/>
        <v>1</v>
      </c>
      <c r="AX155" s="7">
        <f ca="1"/>
        <v>1</v>
      </c>
      <c r="AY155" s="7">
        <f ca="1"/>
        <v>1</v>
      </c>
      <c r="AZ155" s="7">
        <f ca="1"/>
        <v>3</v>
      </c>
      <c r="BA155" s="7">
        <f t="shared" ca="1" si="185"/>
        <v>44.47599832276245</v>
      </c>
      <c r="BB155" s="7">
        <f t="shared" ca="1" si="186"/>
        <v>44.47599832276245</v>
      </c>
      <c r="BC155" s="7">
        <f t="shared" ca="1" si="187"/>
        <v>72.916666666666657</v>
      </c>
      <c r="BD155" s="7">
        <f t="shared" ca="1" si="200"/>
        <v>66.666666666666657</v>
      </c>
      <c r="BE155" s="7">
        <f t="shared" ca="1" si="201"/>
        <v>37.5</v>
      </c>
      <c r="BF155" s="7">
        <f t="shared" ca="1" si="202"/>
        <v>75</v>
      </c>
      <c r="BG155" s="7"/>
      <c r="BH155" s="7"/>
    </row>
    <row r="156" spans="1:60" x14ac:dyDescent="0.25">
      <c r="A156" s="181">
        <f t="shared" ca="1" si="189"/>
        <v>0.16639198967642166</v>
      </c>
      <c r="B156" s="7">
        <f t="shared" ca="1" si="189"/>
        <v>0.69364149167856182</v>
      </c>
      <c r="C156" s="7">
        <f t="shared" ca="1" si="189"/>
        <v>0.88114694476825484</v>
      </c>
      <c r="D156" s="188">
        <f t="shared" ca="1" si="189"/>
        <v>0.83814112879067693</v>
      </c>
      <c r="E156" s="7">
        <f t="shared" ca="1" si="189"/>
        <v>0.18531446398899482</v>
      </c>
      <c r="F156" s="7">
        <f t="shared" ca="1" si="189"/>
        <v>5.1707984312725955E-2</v>
      </c>
      <c r="G156" s="7">
        <f t="shared" ca="1" si="189"/>
        <v>0.25941593035159366</v>
      </c>
      <c r="H156" s="186">
        <f t="shared" ca="1" si="189"/>
        <v>0.36019022951112573</v>
      </c>
      <c r="I156" s="16">
        <f t="shared" ca="1" si="164"/>
        <v>0.21630958657934815</v>
      </c>
      <c r="J156" s="16">
        <f t="shared" ca="1" si="165"/>
        <v>0.48554904417499323</v>
      </c>
      <c r="K156" s="16">
        <f t="shared" ca="1" si="166"/>
        <v>1.1454910281987314</v>
      </c>
      <c r="L156" s="196">
        <f t="shared" ca="1" si="167"/>
        <v>1.0895834674278801</v>
      </c>
      <c r="M156" s="16">
        <f t="shared" ca="1" si="168"/>
        <v>0.12972012479229636</v>
      </c>
      <c r="N156" s="16">
        <f t="shared" ca="1" si="169"/>
        <v>3.6195589018908167E-2</v>
      </c>
      <c r="O156" s="16">
        <f t="shared" ca="1" si="170"/>
        <v>0.18159115124611555</v>
      </c>
      <c r="P156" s="16">
        <f t="shared" ca="1" si="171"/>
        <v>0.46824729836446344</v>
      </c>
      <c r="Q156" s="181">
        <f t="shared" ca="1" si="190"/>
        <v>0.18883568814981638</v>
      </c>
      <c r="R156" s="7">
        <f t="shared" ca="1" si="191"/>
        <v>0.423878522155265</v>
      </c>
      <c r="S156" s="7">
        <f t="shared" ca="1" si="192"/>
        <v>1</v>
      </c>
      <c r="T156" s="188">
        <f t="shared" ca="1" si="193"/>
        <v>0.95119336651744435</v>
      </c>
      <c r="U156" s="7">
        <f t="shared" ca="1" si="194"/>
        <v>0.11324412116634335</v>
      </c>
      <c r="V156" s="7">
        <f t="shared" ca="1" si="195"/>
        <v>3.1598317339792022E-2</v>
      </c>
      <c r="W156" s="7">
        <f t="shared" ca="1" si="196"/>
        <v>0.15852690835271324</v>
      </c>
      <c r="X156" s="7">
        <f t="shared" ca="1" si="197"/>
        <v>0.40877430450134189</v>
      </c>
      <c r="Y156" s="181">
        <f t="shared" ca="1" si="172"/>
        <v>0.37013936008831966</v>
      </c>
      <c r="Z156" s="8">
        <f t="shared" ca="1" si="173"/>
        <v>0.60541217434403671</v>
      </c>
      <c r="AA156" s="154">
        <f t="shared" ca="1" si="174"/>
        <v>1</v>
      </c>
      <c r="AB156" s="188">
        <f t="shared" ca="1" si="175"/>
        <v>2.3804225919260538E-2</v>
      </c>
      <c r="AC156" s="154">
        <f t="shared" ca="1" si="176"/>
        <v>0.16358820553568021</v>
      </c>
      <c r="AD156" s="154">
        <f t="shared" ca="1" si="177"/>
        <v>0.85457566317185196</v>
      </c>
      <c r="AE156" s="154">
        <f t="shared" ca="1" si="178"/>
        <v>0.17486603484914828</v>
      </c>
      <c r="AF156" s="186">
        <f t="shared" ca="1" si="179"/>
        <v>0.37625844045846596</v>
      </c>
      <c r="AG156" s="225" cm="1">
        <f t="array" aca="1" ref="AG156:AN156" ca="1">_xlfn.SORTBY(Y$6:AF$6,Y156:AF156)</f>
        <v>4</v>
      </c>
      <c r="AH156" s="225">
        <f ca="1"/>
        <v>5</v>
      </c>
      <c r="AI156" s="225">
        <f ca="1"/>
        <v>7</v>
      </c>
      <c r="AJ156" s="225">
        <f ca="1"/>
        <v>1</v>
      </c>
      <c r="AK156" s="225">
        <f ca="1"/>
        <v>8</v>
      </c>
      <c r="AL156" s="226">
        <f ca="1"/>
        <v>2</v>
      </c>
      <c r="AM156" s="226">
        <f ca="1"/>
        <v>6</v>
      </c>
      <c r="AN156" s="226">
        <f ca="1"/>
        <v>3</v>
      </c>
      <c r="AO156" s="225">
        <f t="shared" ca="1" si="198"/>
        <v>2</v>
      </c>
      <c r="AP156" s="225">
        <f t="shared" ca="1" si="180"/>
        <v>1</v>
      </c>
      <c r="AQ156" s="289">
        <f t="shared" ca="1" si="181"/>
        <v>2</v>
      </c>
      <c r="AR156" s="227">
        <f t="shared" ca="1" si="182"/>
        <v>1</v>
      </c>
      <c r="AS156" s="228">
        <f t="shared" ca="1" si="199"/>
        <v>1</v>
      </c>
      <c r="AT156" s="229">
        <f t="shared" ca="1" si="183"/>
        <v>0</v>
      </c>
      <c r="AU156" s="223">
        <f t="shared" ca="1" si="184"/>
        <v>40.950640352283955</v>
      </c>
      <c r="AV156" s="7">
        <f ca="1"/>
        <v>44.484808511672988</v>
      </c>
      <c r="AW156" s="7">
        <f ca="1"/>
        <v>3</v>
      </c>
      <c r="AX156" s="7">
        <f ca="1"/>
        <v>1</v>
      </c>
      <c r="AY156" s="7">
        <f ca="1"/>
        <v>1</v>
      </c>
      <c r="AZ156" s="7">
        <f ca="1"/>
        <v>3</v>
      </c>
      <c r="BA156" s="7">
        <f t="shared" ca="1" si="185"/>
        <v>44.484808511672988</v>
      </c>
      <c r="BB156" s="7">
        <f t="shared" ca="1" si="186"/>
        <v>44.484808511672988</v>
      </c>
      <c r="BC156" s="7">
        <f t="shared" ca="1" si="187"/>
        <v>75</v>
      </c>
      <c r="BD156" s="7">
        <f t="shared" ca="1" si="200"/>
        <v>58.333333333333336</v>
      </c>
      <c r="BE156" s="7">
        <f t="shared" ca="1" si="201"/>
        <v>37.5</v>
      </c>
      <c r="BF156" s="7">
        <f t="shared" ca="1" si="202"/>
        <v>81.25</v>
      </c>
      <c r="BG156" s="7"/>
      <c r="BH156" s="7"/>
    </row>
    <row r="157" spans="1:60" x14ac:dyDescent="0.25">
      <c r="A157" s="181">
        <f t="shared" ca="1" si="189"/>
        <v>0.15041756804759301</v>
      </c>
      <c r="B157" s="7">
        <f t="shared" ca="1" si="189"/>
        <v>0.71073547289973749</v>
      </c>
      <c r="C157" s="7">
        <f t="shared" ca="1" si="189"/>
        <v>0.36826513740349764</v>
      </c>
      <c r="D157" s="188">
        <f t="shared" ca="1" si="189"/>
        <v>4.8779957997851882E-3</v>
      </c>
      <c r="E157" s="7">
        <f t="shared" ca="1" si="189"/>
        <v>0.11649488984478328</v>
      </c>
      <c r="F157" s="7">
        <f t="shared" ca="1" si="189"/>
        <v>0.2519003700545896</v>
      </c>
      <c r="G157" s="7">
        <f t="shared" ca="1" si="189"/>
        <v>0.26369426728071921</v>
      </c>
      <c r="H157" s="186">
        <f t="shared" ca="1" si="189"/>
        <v>4.3734746452932328E-2</v>
      </c>
      <c r="I157" s="16">
        <f t="shared" ca="1" si="164"/>
        <v>0.1052922976333151</v>
      </c>
      <c r="J157" s="16">
        <f t="shared" ca="1" si="165"/>
        <v>0.4975148310298162</v>
      </c>
      <c r="K157" s="16">
        <f t="shared" ca="1" si="166"/>
        <v>0.25778559618244834</v>
      </c>
      <c r="L157" s="196">
        <f t="shared" ca="1" si="167"/>
        <v>6.3413945397207449E-3</v>
      </c>
      <c r="M157" s="16">
        <f t="shared" ca="1" si="168"/>
        <v>0.15144335679821827</v>
      </c>
      <c r="N157" s="16">
        <f t="shared" ca="1" si="169"/>
        <v>0.32747048107096649</v>
      </c>
      <c r="O157" s="16">
        <f t="shared" ca="1" si="170"/>
        <v>0.18458598709650342</v>
      </c>
      <c r="P157" s="16">
        <f t="shared" ca="1" si="171"/>
        <v>3.0614322517052629E-2</v>
      </c>
      <c r="Q157" s="181">
        <f t="shared" ca="1" si="190"/>
        <v>0.21163650019310662</v>
      </c>
      <c r="R157" s="7">
        <f t="shared" ca="1" si="191"/>
        <v>1</v>
      </c>
      <c r="S157" s="7">
        <f t="shared" ca="1" si="192"/>
        <v>0.51814655585010927</v>
      </c>
      <c r="T157" s="188">
        <f t="shared" ca="1" si="193"/>
        <v>1.274614171118188E-2</v>
      </c>
      <c r="U157" s="7">
        <f t="shared" ca="1" si="194"/>
        <v>0.30439968288933728</v>
      </c>
      <c r="V157" s="7">
        <f t="shared" ca="1" si="195"/>
        <v>0.65821250070702131</v>
      </c>
      <c r="W157" s="7">
        <f t="shared" ca="1" si="196"/>
        <v>0.37101604933952437</v>
      </c>
      <c r="X157" s="7">
        <f t="shared" ca="1" si="197"/>
        <v>6.1534492255604548E-2</v>
      </c>
      <c r="Y157" s="181">
        <f t="shared" ca="1" si="172"/>
        <v>0.93235896406937768</v>
      </c>
      <c r="Z157" s="8">
        <f t="shared" ca="1" si="173"/>
        <v>1</v>
      </c>
      <c r="AA157" s="154">
        <f t="shared" ca="1" si="174"/>
        <v>0.5461773757659879</v>
      </c>
      <c r="AB157" s="188">
        <f t="shared" ca="1" si="175"/>
        <v>0.88260413685252237</v>
      </c>
      <c r="AC157" s="154">
        <f t="shared" ca="1" si="176"/>
        <v>0.62372812004753797</v>
      </c>
      <c r="AD157" s="154">
        <f t="shared" ca="1" si="177"/>
        <v>0.26334750334972978</v>
      </c>
      <c r="AE157" s="154">
        <f t="shared" ca="1" si="178"/>
        <v>0.33509634410651334</v>
      </c>
      <c r="AF157" s="186">
        <f t="shared" ca="1" si="179"/>
        <v>0.43077418059315148</v>
      </c>
      <c r="AG157" s="225" cm="1">
        <f t="array" aca="1" ref="AG157:AN157" ca="1">_xlfn.SORTBY(Y$6:AF$6,Y157:AF157)</f>
        <v>6</v>
      </c>
      <c r="AH157" s="225">
        <f ca="1"/>
        <v>7</v>
      </c>
      <c r="AI157" s="225">
        <f ca="1"/>
        <v>8</v>
      </c>
      <c r="AJ157" s="225">
        <f ca="1"/>
        <v>3</v>
      </c>
      <c r="AK157" s="225">
        <f ca="1"/>
        <v>5</v>
      </c>
      <c r="AL157" s="226">
        <f ca="1"/>
        <v>4</v>
      </c>
      <c r="AM157" s="226">
        <f ca="1"/>
        <v>1</v>
      </c>
      <c r="AN157" s="226">
        <f ca="1"/>
        <v>2</v>
      </c>
      <c r="AO157" s="225">
        <f t="shared" ca="1" si="198"/>
        <v>2</v>
      </c>
      <c r="AP157" s="225">
        <f t="shared" ca="1" si="180"/>
        <v>1</v>
      </c>
      <c r="AQ157" s="289">
        <f t="shared" ca="1" si="181"/>
        <v>2</v>
      </c>
      <c r="AR157" s="227">
        <f t="shared" ca="1" si="182"/>
        <v>1</v>
      </c>
      <c r="AS157" s="228">
        <f t="shared" ca="1" si="199"/>
        <v>1</v>
      </c>
      <c r="AT157" s="229">
        <f t="shared" ca="1" si="183"/>
        <v>0</v>
      </c>
      <c r="AU157" s="223">
        <f t="shared" ca="1" si="184"/>
        <v>39.221149036823569</v>
      </c>
      <c r="AV157" s="7">
        <f ca="1"/>
        <v>44.581353446579016</v>
      </c>
      <c r="AW157" s="7">
        <f ca="1"/>
        <v>2</v>
      </c>
      <c r="AX157" s="7">
        <f ca="1"/>
        <v>1</v>
      </c>
      <c r="AY157" s="7">
        <f ca="1"/>
        <v>1</v>
      </c>
      <c r="AZ157" s="7">
        <f ca="1"/>
        <v>3</v>
      </c>
      <c r="BA157" s="7">
        <f t="shared" ca="1" si="185"/>
        <v>44.581353446579016</v>
      </c>
      <c r="BB157" s="7">
        <f t="shared" ca="1" si="186"/>
        <v>44.581353446579016</v>
      </c>
      <c r="BC157" s="7">
        <f t="shared" ca="1" si="187"/>
        <v>77.083333333333343</v>
      </c>
      <c r="BD157" s="7">
        <f t="shared" ca="1" si="200"/>
        <v>58.333333333333336</v>
      </c>
      <c r="BE157" s="7">
        <f t="shared" ca="1" si="201"/>
        <v>37.5</v>
      </c>
      <c r="BF157" s="7">
        <f t="shared" ca="1" si="202"/>
        <v>87.5</v>
      </c>
      <c r="BG157" s="7"/>
      <c r="BH157" s="7"/>
    </row>
    <row r="158" spans="1:60" x14ac:dyDescent="0.25">
      <c r="A158" s="181">
        <f t="shared" ca="1" si="189"/>
        <v>0.86342917700691069</v>
      </c>
      <c r="B158" s="7">
        <f t="shared" ca="1" si="189"/>
        <v>0.52543560156438296</v>
      </c>
      <c r="C158" s="7">
        <f t="shared" ca="1" si="189"/>
        <v>0.13404939562336443</v>
      </c>
      <c r="D158" s="188">
        <f t="shared" ca="1" si="189"/>
        <v>0.87475110129488642</v>
      </c>
      <c r="E158" s="7">
        <f t="shared" ca="1" si="189"/>
        <v>0.55675954573024899</v>
      </c>
      <c r="F158" s="7">
        <f t="shared" ca="1" si="189"/>
        <v>0.19742917897775661</v>
      </c>
      <c r="G158" s="7">
        <f t="shared" ca="1" si="189"/>
        <v>0.25278967288653931</v>
      </c>
      <c r="H158" s="186">
        <f t="shared" ca="1" si="189"/>
        <v>1.6359997933213844E-2</v>
      </c>
      <c r="I158" s="16">
        <f t="shared" ca="1" si="164"/>
        <v>1.1224579301089839</v>
      </c>
      <c r="J158" s="16">
        <f t="shared" ca="1" si="165"/>
        <v>0.6830662820336979</v>
      </c>
      <c r="K158" s="16">
        <f t="shared" ca="1" si="166"/>
        <v>9.3834576936355094E-2</v>
      </c>
      <c r="L158" s="196">
        <f t="shared" ca="1" si="167"/>
        <v>1.1371764316833524</v>
      </c>
      <c r="M158" s="16">
        <f t="shared" ca="1" si="168"/>
        <v>0.38973168201117425</v>
      </c>
      <c r="N158" s="16">
        <f t="shared" ca="1" si="169"/>
        <v>0.25665793267108361</v>
      </c>
      <c r="O158" s="16">
        <f t="shared" ca="1" si="170"/>
        <v>0.32862657475250112</v>
      </c>
      <c r="P158" s="16">
        <f t="shared" ca="1" si="171"/>
        <v>2.1267997313177998E-2</v>
      </c>
      <c r="Q158" s="181">
        <f t="shared" ca="1" si="190"/>
        <v>0.98705697624019451</v>
      </c>
      <c r="R158" s="7">
        <f t="shared" ca="1" si="191"/>
        <v>0.60066869397087386</v>
      </c>
      <c r="S158" s="7">
        <f t="shared" ca="1" si="192"/>
        <v>8.2515407743240496E-2</v>
      </c>
      <c r="T158" s="188">
        <f t="shared" ca="1" si="193"/>
        <v>1</v>
      </c>
      <c r="U158" s="7">
        <f t="shared" ca="1" si="194"/>
        <v>0.34271874719937506</v>
      </c>
      <c r="V158" s="7">
        <f t="shared" ca="1" si="195"/>
        <v>0.22569754834890055</v>
      </c>
      <c r="W158" s="7">
        <f t="shared" ca="1" si="196"/>
        <v>0.28898468662953036</v>
      </c>
      <c r="X158" s="7">
        <f t="shared" ca="1" si="197"/>
        <v>1.8702460515907075E-2</v>
      </c>
      <c r="Y158" s="181">
        <f t="shared" ca="1" si="172"/>
        <v>0.99887318784560897</v>
      </c>
      <c r="Z158" s="8">
        <f t="shared" ca="1" si="173"/>
        <v>0.91984948704564118</v>
      </c>
      <c r="AA158" s="154">
        <f t="shared" ca="1" si="174"/>
        <v>0.73938054767628092</v>
      </c>
      <c r="AB158" s="188">
        <f t="shared" ca="1" si="175"/>
        <v>0</v>
      </c>
      <c r="AC158" s="154">
        <f t="shared" ca="1" si="176"/>
        <v>0.37131979452844077</v>
      </c>
      <c r="AD158" s="154">
        <f t="shared" ca="1" si="177"/>
        <v>0.71318892757222974</v>
      </c>
      <c r="AE158" s="154">
        <f t="shared" ca="1" si="178"/>
        <v>0.306544723054615</v>
      </c>
      <c r="AF158" s="186">
        <f t="shared" ca="1" si="179"/>
        <v>0.65506341604154794</v>
      </c>
      <c r="AG158" s="225" cm="1">
        <f t="array" aca="1" ref="AG158:AN158" ca="1">_xlfn.SORTBY(Y$6:AF$6,Y158:AF158)</f>
        <v>4</v>
      </c>
      <c r="AH158" s="225">
        <f ca="1"/>
        <v>7</v>
      </c>
      <c r="AI158" s="225">
        <f ca="1"/>
        <v>5</v>
      </c>
      <c r="AJ158" s="225">
        <f ca="1"/>
        <v>8</v>
      </c>
      <c r="AK158" s="225">
        <f ca="1"/>
        <v>6</v>
      </c>
      <c r="AL158" s="226">
        <f ca="1"/>
        <v>3</v>
      </c>
      <c r="AM158" s="226">
        <f ca="1"/>
        <v>2</v>
      </c>
      <c r="AN158" s="226">
        <f ca="1"/>
        <v>1</v>
      </c>
      <c r="AO158" s="225">
        <f t="shared" ca="1" si="198"/>
        <v>3</v>
      </c>
      <c r="AP158" s="225">
        <f t="shared" ca="1" si="180"/>
        <v>0</v>
      </c>
      <c r="AQ158" s="289">
        <f t="shared" ca="1" si="181"/>
        <v>3</v>
      </c>
      <c r="AR158" s="227">
        <f t="shared" ca="1" si="182"/>
        <v>3</v>
      </c>
      <c r="AS158" s="228">
        <f t="shared" ca="1" si="199"/>
        <v>3</v>
      </c>
      <c r="AT158" s="229">
        <f t="shared" ca="1" si="183"/>
        <v>3</v>
      </c>
      <c r="AU158" s="223">
        <f t="shared" ca="1" si="184"/>
        <v>44.329306508100267</v>
      </c>
      <c r="AV158" s="7">
        <f ca="1"/>
        <v>44.627281942067874</v>
      </c>
      <c r="AW158" s="7">
        <f ca="1"/>
        <v>2</v>
      </c>
      <c r="AX158" s="7">
        <f ca="1"/>
        <v>3</v>
      </c>
      <c r="AY158" s="7">
        <f ca="1"/>
        <v>1</v>
      </c>
      <c r="AZ158" s="7">
        <f ca="1"/>
        <v>3</v>
      </c>
      <c r="BA158" s="7">
        <f t="shared" ca="1" si="185"/>
        <v>44.627281942067874</v>
      </c>
      <c r="BB158" s="7">
        <f t="shared" ca="1" si="186"/>
        <v>44.627281942067874</v>
      </c>
      <c r="BC158" s="7">
        <f t="shared" ca="1" si="187"/>
        <v>77.083333333333343</v>
      </c>
      <c r="BD158" s="7">
        <f t="shared" ca="1" si="200"/>
        <v>54.166666666666664</v>
      </c>
      <c r="BE158" s="7">
        <f t="shared" ca="1" si="201"/>
        <v>39.583333333333329</v>
      </c>
      <c r="BF158" s="7">
        <f t="shared" ca="1" si="202"/>
        <v>93.75</v>
      </c>
      <c r="BG158" s="7"/>
      <c r="BH158" s="7"/>
    </row>
    <row r="159" spans="1:60" x14ac:dyDescent="0.25">
      <c r="A159" s="181">
        <f t="shared" ref="A159:H168" ca="1" si="203">IF(($AP$3*$AP$4=0),A$8,RAND()^$AS$2)</f>
        <v>0.18086681685599226</v>
      </c>
      <c r="B159" s="7">
        <f t="shared" ca="1" si="203"/>
        <v>0.23988501800834983</v>
      </c>
      <c r="C159" s="7">
        <f t="shared" ca="1" si="203"/>
        <v>4.1033551114767135E-2</v>
      </c>
      <c r="D159" s="188">
        <f t="shared" ca="1" si="203"/>
        <v>0.63235411666778907</v>
      </c>
      <c r="E159" s="7">
        <f t="shared" ca="1" si="203"/>
        <v>3.6812688135143727E-7</v>
      </c>
      <c r="F159" s="7">
        <f t="shared" ca="1" si="203"/>
        <v>0.25381460642907588</v>
      </c>
      <c r="G159" s="7">
        <f t="shared" ca="1" si="203"/>
        <v>9.3307372260097249E-2</v>
      </c>
      <c r="H159" s="186">
        <f t="shared" ca="1" si="203"/>
        <v>4.4554267001231419E-2</v>
      </c>
      <c r="I159" s="16">
        <f t="shared" ca="1" si="164"/>
        <v>0.23512686191278995</v>
      </c>
      <c r="J159" s="16">
        <f t="shared" ca="1" si="165"/>
        <v>0.16791951260584487</v>
      </c>
      <c r="K159" s="16">
        <f t="shared" ca="1" si="166"/>
        <v>2.8723485780336993E-2</v>
      </c>
      <c r="L159" s="196">
        <f t="shared" ca="1" si="167"/>
        <v>0.82206035166812585</v>
      </c>
      <c r="M159" s="16">
        <f t="shared" ca="1" si="168"/>
        <v>4.7856494575686847E-7</v>
      </c>
      <c r="N159" s="16">
        <f t="shared" ca="1" si="169"/>
        <v>0.17767022450035311</v>
      </c>
      <c r="O159" s="16">
        <f t="shared" ca="1" si="170"/>
        <v>6.5315160582068071E-2</v>
      </c>
      <c r="P159" s="16">
        <f t="shared" ca="1" si="171"/>
        <v>3.118798690086199E-2</v>
      </c>
      <c r="Q159" s="181">
        <f t="shared" ca="1" si="190"/>
        <v>0.28602141124513575</v>
      </c>
      <c r="R159" s="7">
        <f t="shared" ca="1" si="191"/>
        <v>0.2042666481421983</v>
      </c>
      <c r="S159" s="7">
        <f t="shared" ca="1" si="192"/>
        <v>3.4940847982816908E-2</v>
      </c>
      <c r="T159" s="188">
        <f t="shared" ca="1" si="193"/>
        <v>1</v>
      </c>
      <c r="U159" s="7">
        <f t="shared" ca="1" si="194"/>
        <v>5.8215305577718701E-7</v>
      </c>
      <c r="V159" s="7">
        <f t="shared" ca="1" si="195"/>
        <v>0.21612795719903591</v>
      </c>
      <c r="W159" s="7">
        <f t="shared" ca="1" si="196"/>
        <v>7.9452999344306621E-2</v>
      </c>
      <c r="X159" s="7">
        <f t="shared" ca="1" si="197"/>
        <v>3.7938804416944923E-2</v>
      </c>
      <c r="Y159" s="181">
        <f t="shared" ca="1" si="172"/>
        <v>0.6082378110221297</v>
      </c>
      <c r="Z159" s="8">
        <f t="shared" ca="1" si="173"/>
        <v>0.2450783900242709</v>
      </c>
      <c r="AA159" s="154">
        <f t="shared" ca="1" si="174"/>
        <v>0.88048491287305597</v>
      </c>
      <c r="AB159" s="188">
        <f t="shared" ca="1" si="175"/>
        <v>0</v>
      </c>
      <c r="AC159" s="154">
        <f t="shared" ca="1" si="176"/>
        <v>0.14132656491099554</v>
      </c>
      <c r="AD159" s="154">
        <f t="shared" ca="1" si="177"/>
        <v>0.69702023158287707</v>
      </c>
      <c r="AE159" s="154">
        <f t="shared" ca="1" si="178"/>
        <v>0.72092695692400399</v>
      </c>
      <c r="AF159" s="186">
        <f t="shared" ca="1" si="179"/>
        <v>0.54849976608215689</v>
      </c>
      <c r="AG159" s="225" cm="1">
        <f t="array" aca="1" ref="AG159:AN159" ca="1">_xlfn.SORTBY(Y$6:AF$6,Y159:AF159)</f>
        <v>4</v>
      </c>
      <c r="AH159" s="225">
        <f ca="1"/>
        <v>5</v>
      </c>
      <c r="AI159" s="225">
        <f ca="1"/>
        <v>2</v>
      </c>
      <c r="AJ159" s="225">
        <f ca="1"/>
        <v>8</v>
      </c>
      <c r="AK159" s="225">
        <f ca="1"/>
        <v>1</v>
      </c>
      <c r="AL159" s="226">
        <f ca="1"/>
        <v>6</v>
      </c>
      <c r="AM159" s="226">
        <f ca="1"/>
        <v>7</v>
      </c>
      <c r="AN159" s="226">
        <f ca="1"/>
        <v>3</v>
      </c>
      <c r="AO159" s="225">
        <f t="shared" ca="1" si="198"/>
        <v>1</v>
      </c>
      <c r="AP159" s="225">
        <f t="shared" ca="1" si="180"/>
        <v>2</v>
      </c>
      <c r="AQ159" s="289">
        <f t="shared" ca="1" si="181"/>
        <v>1</v>
      </c>
      <c r="AR159" s="227">
        <f t="shared" ca="1" si="182"/>
        <v>-1</v>
      </c>
      <c r="AS159" s="228">
        <f t="shared" ca="1" si="199"/>
        <v>0</v>
      </c>
      <c r="AT159" s="229">
        <f t="shared" ca="1" si="183"/>
        <v>0</v>
      </c>
      <c r="AU159" s="223">
        <f t="shared" ca="1" si="184"/>
        <v>23.234365631043676</v>
      </c>
      <c r="AV159" s="7">
        <f ca="1"/>
        <v>45.004463460325503</v>
      </c>
      <c r="AW159" s="7">
        <f ca="1"/>
        <v>2</v>
      </c>
      <c r="AX159" s="7">
        <f ca="1"/>
        <v>-1</v>
      </c>
      <c r="AY159" s="7">
        <f ca="1"/>
        <v>1</v>
      </c>
      <c r="AZ159" s="7">
        <f ca="1"/>
        <v>3</v>
      </c>
      <c r="BA159" s="7">
        <f t="shared" ca="1" si="185"/>
        <v>45.004463460325503</v>
      </c>
      <c r="BB159" s="7">
        <f t="shared" ca="1" si="186"/>
        <v>45.004463460325503</v>
      </c>
      <c r="BC159" s="7">
        <f t="shared" ca="1" si="187"/>
        <v>75</v>
      </c>
      <c r="BD159" s="7">
        <f t="shared" ca="1" si="200"/>
        <v>58.333333333333336</v>
      </c>
      <c r="BE159" s="7">
        <f t="shared" ca="1" si="201"/>
        <v>43.75</v>
      </c>
      <c r="BF159" s="7">
        <f t="shared" ca="1" si="202"/>
        <v>100</v>
      </c>
      <c r="BG159" s="7"/>
      <c r="BH159" s="7"/>
    </row>
    <row r="160" spans="1:60" x14ac:dyDescent="0.25">
      <c r="A160" s="181">
        <f t="shared" ca="1" si="203"/>
        <v>0.55618638313666602</v>
      </c>
      <c r="B160" s="7">
        <f t="shared" ca="1" si="203"/>
        <v>5.8487677374294222E-2</v>
      </c>
      <c r="C160" s="7">
        <f t="shared" ca="1" si="203"/>
        <v>0.38367588609556275</v>
      </c>
      <c r="D160" s="188">
        <f t="shared" ca="1" si="203"/>
        <v>0.45778994120181815</v>
      </c>
      <c r="E160" s="7">
        <f t="shared" ca="1" si="203"/>
        <v>0.27679333737299289</v>
      </c>
      <c r="F160" s="7">
        <f t="shared" ca="1" si="203"/>
        <v>0.52540542271273205</v>
      </c>
      <c r="G160" s="7">
        <f t="shared" ca="1" si="203"/>
        <v>0.6131900170677691</v>
      </c>
      <c r="H160" s="186">
        <f t="shared" ca="1" si="203"/>
        <v>0.21438376325758893</v>
      </c>
      <c r="I160" s="16">
        <f t="shared" ca="1" si="164"/>
        <v>0.72304229807766585</v>
      </c>
      <c r="J160" s="16">
        <f t="shared" ca="1" si="165"/>
        <v>7.6033980586582492E-2</v>
      </c>
      <c r="K160" s="16">
        <f t="shared" ca="1" si="166"/>
        <v>0.4987786519242316</v>
      </c>
      <c r="L160" s="196">
        <f t="shared" ca="1" si="167"/>
        <v>0.32045295884127267</v>
      </c>
      <c r="M160" s="16">
        <f t="shared" ca="1" si="168"/>
        <v>0.35983133858489075</v>
      </c>
      <c r="N160" s="16">
        <f t="shared" ca="1" si="169"/>
        <v>0.36778379589891241</v>
      </c>
      <c r="O160" s="16">
        <f t="shared" ca="1" si="170"/>
        <v>0.79714702218809985</v>
      </c>
      <c r="P160" s="16">
        <f t="shared" ca="1" si="171"/>
        <v>0.15006863428031225</v>
      </c>
      <c r="Q160" s="181">
        <f t="shared" ca="1" si="190"/>
        <v>0.90703757017491837</v>
      </c>
      <c r="R160" s="7">
        <f t="shared" ca="1" si="191"/>
        <v>9.5382631396998471E-2</v>
      </c>
      <c r="S160" s="7">
        <f t="shared" ca="1" si="192"/>
        <v>0.62570471699828623</v>
      </c>
      <c r="T160" s="188">
        <f t="shared" ca="1" si="193"/>
        <v>0.40199981925750272</v>
      </c>
      <c r="U160" s="7">
        <f t="shared" ca="1" si="194"/>
        <v>0.451398962260669</v>
      </c>
      <c r="V160" s="7">
        <f t="shared" ca="1" si="195"/>
        <v>0.46137511106718759</v>
      </c>
      <c r="W160" s="7">
        <f t="shared" ca="1" si="196"/>
        <v>1</v>
      </c>
      <c r="X160" s="7">
        <f t="shared" ca="1" si="197"/>
        <v>0.18825715972492349</v>
      </c>
      <c r="Y160" s="181">
        <f t="shared" ca="1" si="172"/>
        <v>0.96076409504686977</v>
      </c>
      <c r="Z160" s="8">
        <f t="shared" ca="1" si="173"/>
        <v>0.35569420777157679</v>
      </c>
      <c r="AA160" s="154">
        <f t="shared" ca="1" si="174"/>
        <v>0.65661681708907238</v>
      </c>
      <c r="AB160" s="188">
        <f t="shared" ca="1" si="175"/>
        <v>0.1543335328149629</v>
      </c>
      <c r="AC160" s="154">
        <f t="shared" ca="1" si="176"/>
        <v>0.30955872641788845</v>
      </c>
      <c r="AD160" s="154">
        <f t="shared" ca="1" si="177"/>
        <v>0.2867530720050499</v>
      </c>
      <c r="AE160" s="154">
        <f t="shared" ca="1" si="178"/>
        <v>0</v>
      </c>
      <c r="AF160" s="186">
        <f t="shared" ca="1" si="179"/>
        <v>0.12560014966885708</v>
      </c>
      <c r="AG160" s="225" cm="1">
        <f t="array" aca="1" ref="AG160:AN160" ca="1">_xlfn.SORTBY(Y$6:AF$6,Y160:AF160)</f>
        <v>7</v>
      </c>
      <c r="AH160" s="225">
        <f ca="1"/>
        <v>8</v>
      </c>
      <c r="AI160" s="225">
        <f ca="1"/>
        <v>4</v>
      </c>
      <c r="AJ160" s="225">
        <f ca="1"/>
        <v>6</v>
      </c>
      <c r="AK160" s="225">
        <f ca="1"/>
        <v>5</v>
      </c>
      <c r="AL160" s="226">
        <f ca="1"/>
        <v>2</v>
      </c>
      <c r="AM160" s="226">
        <f ca="1"/>
        <v>3</v>
      </c>
      <c r="AN160" s="226">
        <f ca="1"/>
        <v>1</v>
      </c>
      <c r="AO160" s="225">
        <f t="shared" ca="1" si="198"/>
        <v>3</v>
      </c>
      <c r="AP160" s="225">
        <f t="shared" ca="1" si="180"/>
        <v>0</v>
      </c>
      <c r="AQ160" s="289">
        <f t="shared" ca="1" si="181"/>
        <v>3</v>
      </c>
      <c r="AR160" s="227">
        <f t="shared" ca="1" si="182"/>
        <v>3</v>
      </c>
      <c r="AS160" s="228">
        <f t="shared" ca="1" si="199"/>
        <v>3</v>
      </c>
      <c r="AT160" s="229">
        <f t="shared" ca="1" si="183"/>
        <v>3</v>
      </c>
      <c r="AU160" s="223">
        <f t="shared" ca="1" si="184"/>
        <v>51.639449636006077</v>
      </c>
      <c r="AV160" s="7">
        <f ca="1"/>
        <v>45.112802469313991</v>
      </c>
      <c r="AW160" s="7">
        <f ca="1"/>
        <v>1</v>
      </c>
      <c r="AX160" s="7">
        <f ca="1"/>
        <v>3</v>
      </c>
      <c r="AY160" s="7">
        <f ca="1"/>
        <v>3</v>
      </c>
      <c r="AZ160" s="7">
        <f ca="1"/>
        <v>3</v>
      </c>
      <c r="BA160" s="7">
        <f t="shared" ca="1" si="185"/>
        <v>45.112802469313991</v>
      </c>
      <c r="BB160" s="7">
        <f t="shared" ca="1" si="186"/>
        <v>45.112802469313991</v>
      </c>
      <c r="BC160" s="7">
        <f t="shared" ca="1" si="187"/>
        <v>77.083333333333343</v>
      </c>
      <c r="BD160" s="7">
        <f t="shared" ca="1" si="200"/>
        <v>50</v>
      </c>
      <c r="BE160" s="7">
        <f t="shared" ca="1" si="201"/>
        <v>47.916666666666671</v>
      </c>
      <c r="BF160" s="7">
        <f t="shared" ca="1" si="202"/>
        <v>100</v>
      </c>
      <c r="BG160" s="7"/>
      <c r="BH160" s="7"/>
    </row>
    <row r="161" spans="1:60" x14ac:dyDescent="0.25">
      <c r="A161" s="181">
        <f t="shared" ca="1" si="203"/>
        <v>0.47159321472486909</v>
      </c>
      <c r="B161" s="7">
        <f t="shared" ca="1" si="203"/>
        <v>1.7967827753647976E-2</v>
      </c>
      <c r="C161" s="7">
        <f t="shared" ca="1" si="203"/>
        <v>0.70688930360894153</v>
      </c>
      <c r="D161" s="188">
        <f t="shared" ca="1" si="203"/>
        <v>0.76433796372491125</v>
      </c>
      <c r="E161" s="7">
        <f t="shared" ca="1" si="203"/>
        <v>0.92263427996246694</v>
      </c>
      <c r="F161" s="7">
        <f t="shared" ca="1" si="203"/>
        <v>0.9946210536972987</v>
      </c>
      <c r="G161" s="7">
        <f t="shared" ca="1" si="203"/>
        <v>0.17511484079937092</v>
      </c>
      <c r="H161" s="186">
        <f t="shared" ca="1" si="203"/>
        <v>0.57772231798247686</v>
      </c>
      <c r="I161" s="16">
        <f t="shared" ca="1" si="164"/>
        <v>0.33011525030740835</v>
      </c>
      <c r="J161" s="16">
        <f t="shared" ca="1" si="165"/>
        <v>1.2577479427553582E-2</v>
      </c>
      <c r="K161" s="16">
        <f t="shared" ca="1" si="166"/>
        <v>0.49482251252625903</v>
      </c>
      <c r="L161" s="196">
        <f t="shared" ca="1" si="167"/>
        <v>0.99363935284238469</v>
      </c>
      <c r="M161" s="16">
        <f t="shared" ca="1" si="168"/>
        <v>1.1994245639512071</v>
      </c>
      <c r="N161" s="16">
        <f t="shared" ca="1" si="169"/>
        <v>1.2930073698064883</v>
      </c>
      <c r="O161" s="16">
        <f t="shared" ca="1" si="170"/>
        <v>0.12258038855955963</v>
      </c>
      <c r="P161" s="16">
        <f t="shared" ca="1" si="171"/>
        <v>0.40440562258773377</v>
      </c>
      <c r="Q161" s="181">
        <f t="shared" ca="1" si="190"/>
        <v>0.25530809647033448</v>
      </c>
      <c r="R161" s="7">
        <f t="shared" ca="1" si="191"/>
        <v>9.7273068361829439E-3</v>
      </c>
      <c r="S161" s="7">
        <f t="shared" ca="1" si="192"/>
        <v>0.38269117723614693</v>
      </c>
      <c r="T161" s="188">
        <f t="shared" ca="1" si="193"/>
        <v>0.76847153082437025</v>
      </c>
      <c r="U161" s="7">
        <f t="shared" ca="1" si="194"/>
        <v>0.92762391921301512</v>
      </c>
      <c r="V161" s="7">
        <f t="shared" ca="1" si="195"/>
        <v>1</v>
      </c>
      <c r="W161" s="7">
        <f t="shared" ca="1" si="196"/>
        <v>9.4802544379855344E-2</v>
      </c>
      <c r="X161" s="7">
        <f t="shared" ca="1" si="197"/>
        <v>0.31276358668261667</v>
      </c>
      <c r="Y161" s="181">
        <f t="shared" ca="1" si="172"/>
        <v>0.59335393071120601</v>
      </c>
      <c r="Z161" s="8">
        <f t="shared" ca="1" si="173"/>
        <v>0.98855467615220693</v>
      </c>
      <c r="AA161" s="154">
        <f t="shared" ca="1" si="174"/>
        <v>0.55157136056650347</v>
      </c>
      <c r="AB161" s="188">
        <f t="shared" ca="1" si="175"/>
        <v>0.18826953675533992</v>
      </c>
      <c r="AC161" s="154">
        <f t="shared" ca="1" si="176"/>
        <v>4.7067180503706237E-2</v>
      </c>
      <c r="AD161" s="154">
        <f t="shared" ca="1" si="177"/>
        <v>0</v>
      </c>
      <c r="AE161" s="154">
        <f t="shared" ca="1" si="178"/>
        <v>0.47063797435497484</v>
      </c>
      <c r="AF161" s="186">
        <f t="shared" ca="1" si="179"/>
        <v>0.34894954515414878</v>
      </c>
      <c r="AG161" s="225" cm="1">
        <f t="array" aca="1" ref="AG161:AN161" ca="1">_xlfn.SORTBY(Y$6:AF$6,Y161:AF161)</f>
        <v>6</v>
      </c>
      <c r="AH161" s="225">
        <f ca="1"/>
        <v>5</v>
      </c>
      <c r="AI161" s="225">
        <f ca="1"/>
        <v>4</v>
      </c>
      <c r="AJ161" s="225">
        <f ca="1"/>
        <v>8</v>
      </c>
      <c r="AK161" s="225">
        <f ca="1"/>
        <v>7</v>
      </c>
      <c r="AL161" s="226">
        <f ca="1"/>
        <v>3</v>
      </c>
      <c r="AM161" s="226">
        <f ca="1"/>
        <v>1</v>
      </c>
      <c r="AN161" s="226">
        <f ca="1"/>
        <v>2</v>
      </c>
      <c r="AO161" s="225">
        <f t="shared" ca="1" si="198"/>
        <v>3</v>
      </c>
      <c r="AP161" s="225">
        <f t="shared" ca="1" si="180"/>
        <v>0</v>
      </c>
      <c r="AQ161" s="289">
        <f t="shared" ca="1" si="181"/>
        <v>3</v>
      </c>
      <c r="AR161" s="227">
        <f t="shared" ca="1" si="182"/>
        <v>3</v>
      </c>
      <c r="AS161" s="228">
        <f t="shared" ca="1" si="199"/>
        <v>3</v>
      </c>
      <c r="AT161" s="229">
        <f t="shared" ca="1" si="183"/>
        <v>3</v>
      </c>
      <c r="AU161" s="223">
        <f t="shared" ca="1" si="184"/>
        <v>46.892352020531526</v>
      </c>
      <c r="AV161" s="7">
        <f ca="1"/>
        <v>45.176352556880609</v>
      </c>
      <c r="AW161" s="7">
        <f ca="1"/>
        <v>3</v>
      </c>
      <c r="AX161" s="7">
        <f ca="1"/>
        <v>3</v>
      </c>
      <c r="AY161" s="7">
        <f ca="1"/>
        <v>1</v>
      </c>
      <c r="AZ161" s="7">
        <f ca="1"/>
        <v>3</v>
      </c>
      <c r="BA161" s="7">
        <f t="shared" ca="1" si="185"/>
        <v>45.176352556880609</v>
      </c>
      <c r="BB161" s="7">
        <f t="shared" ca="1" si="186"/>
        <v>45.176352556880609</v>
      </c>
      <c r="BC161" s="7">
        <f t="shared" ca="1" si="187"/>
        <v>79.166666666666657</v>
      </c>
      <c r="BD161" s="7">
        <f t="shared" ca="1" si="200"/>
        <v>45.833333333333329</v>
      </c>
      <c r="BE161" s="7">
        <f t="shared" ca="1" si="201"/>
        <v>47.916666666666671</v>
      </c>
      <c r="BF161" s="7">
        <f t="shared" ca="1" si="202"/>
        <v>100</v>
      </c>
      <c r="BG161" s="7"/>
      <c r="BH161" s="7"/>
    </row>
    <row r="162" spans="1:60" x14ac:dyDescent="0.25">
      <c r="A162" s="181">
        <f t="shared" ca="1" si="203"/>
        <v>0.18942319041224645</v>
      </c>
      <c r="B162" s="7">
        <f t="shared" ca="1" si="203"/>
        <v>0.33435359561765193</v>
      </c>
      <c r="C162" s="7">
        <f t="shared" ca="1" si="203"/>
        <v>2.4025552404285627E-3</v>
      </c>
      <c r="D162" s="188">
        <f t="shared" ca="1" si="203"/>
        <v>0.16589957338439115</v>
      </c>
      <c r="E162" s="7">
        <f t="shared" ca="1" si="203"/>
        <v>0.32834823790799561</v>
      </c>
      <c r="F162" s="7">
        <f t="shared" ca="1" si="203"/>
        <v>2.1637568058890521E-4</v>
      </c>
      <c r="G162" s="7">
        <f t="shared" ca="1" si="203"/>
        <v>6.3566415071438523E-2</v>
      </c>
      <c r="H162" s="186">
        <f t="shared" ca="1" si="203"/>
        <v>0.13155050176989927</v>
      </c>
      <c r="I162" s="16">
        <f t="shared" ca="1" si="164"/>
        <v>0.24625014753592039</v>
      </c>
      <c r="J162" s="16">
        <f t="shared" ca="1" si="165"/>
        <v>0.23404751693235634</v>
      </c>
      <c r="K162" s="16">
        <f t="shared" ca="1" si="166"/>
        <v>3.1233218125571315E-3</v>
      </c>
      <c r="L162" s="196">
        <f t="shared" ca="1" si="167"/>
        <v>0.2156694453997085</v>
      </c>
      <c r="M162" s="16">
        <f t="shared" ca="1" si="168"/>
        <v>0.42685270928039432</v>
      </c>
      <c r="N162" s="16">
        <f t="shared" ca="1" si="169"/>
        <v>2.812883847655768E-4</v>
      </c>
      <c r="O162" s="16">
        <f t="shared" ca="1" si="170"/>
        <v>4.4496490550006963E-2</v>
      </c>
      <c r="P162" s="16">
        <f t="shared" ca="1" si="171"/>
        <v>0.17101565230086907</v>
      </c>
      <c r="Q162" s="181">
        <f t="shared" ca="1" si="190"/>
        <v>0.57689723453099062</v>
      </c>
      <c r="R162" s="7">
        <f t="shared" ca="1" si="191"/>
        <v>0.54830978425069199</v>
      </c>
      <c r="S162" s="7">
        <f t="shared" ca="1" si="192"/>
        <v>7.3170949712901079E-3</v>
      </c>
      <c r="T162" s="188">
        <f t="shared" ca="1" si="193"/>
        <v>0.50525495261185727</v>
      </c>
      <c r="U162" s="7">
        <f t="shared" ca="1" si="194"/>
        <v>1</v>
      </c>
      <c r="V162" s="7">
        <f t="shared" ca="1" si="195"/>
        <v>6.5898231087670547E-4</v>
      </c>
      <c r="W162" s="7">
        <f t="shared" ca="1" si="196"/>
        <v>0.10424319579702554</v>
      </c>
      <c r="X162" s="7">
        <f t="shared" ca="1" si="197"/>
        <v>0.40064323965326171</v>
      </c>
      <c r="Y162" s="181">
        <f t="shared" ca="1" si="172"/>
        <v>0.71350876193258006</v>
      </c>
      <c r="Z162" s="8">
        <f t="shared" ca="1" si="173"/>
        <v>0.98771819483234657</v>
      </c>
      <c r="AA162" s="154">
        <f t="shared" ca="1" si="174"/>
        <v>0.50543002475340248</v>
      </c>
      <c r="AB162" s="188">
        <f t="shared" ca="1" si="175"/>
        <v>0.14459664795900495</v>
      </c>
      <c r="AC162" s="154">
        <f t="shared" ca="1" si="176"/>
        <v>0</v>
      </c>
      <c r="AD162" s="154">
        <f t="shared" ca="1" si="177"/>
        <v>0.58180355356362679</v>
      </c>
      <c r="AE162" s="154">
        <f t="shared" ca="1" si="178"/>
        <v>0.73583470061082989</v>
      </c>
      <c r="AF162" s="186">
        <f t="shared" ca="1" si="179"/>
        <v>0.5321477952705489</v>
      </c>
      <c r="AG162" s="225" cm="1">
        <f t="array" aca="1" ref="AG162:AN162" ca="1">_xlfn.SORTBY(Y$6:AF$6,Y162:AF162)</f>
        <v>5</v>
      </c>
      <c r="AH162" s="225">
        <f ca="1"/>
        <v>4</v>
      </c>
      <c r="AI162" s="225">
        <f ca="1"/>
        <v>3</v>
      </c>
      <c r="AJ162" s="225">
        <f ca="1"/>
        <v>8</v>
      </c>
      <c r="AK162" s="225">
        <f ca="1"/>
        <v>6</v>
      </c>
      <c r="AL162" s="226">
        <f ca="1"/>
        <v>1</v>
      </c>
      <c r="AM162" s="226">
        <f ca="1"/>
        <v>7</v>
      </c>
      <c r="AN162" s="226">
        <f ca="1"/>
        <v>2</v>
      </c>
      <c r="AO162" s="225">
        <f t="shared" ca="1" si="198"/>
        <v>2</v>
      </c>
      <c r="AP162" s="225">
        <f t="shared" ca="1" si="180"/>
        <v>1</v>
      </c>
      <c r="AQ162" s="289">
        <f t="shared" ca="1" si="181"/>
        <v>2</v>
      </c>
      <c r="AR162" s="227">
        <f t="shared" ca="1" si="182"/>
        <v>1</v>
      </c>
      <c r="AS162" s="228">
        <f t="shared" ca="1" si="199"/>
        <v>1</v>
      </c>
      <c r="AT162" s="229">
        <f t="shared" ca="1" si="183"/>
        <v>0</v>
      </c>
      <c r="AU162" s="223">
        <f t="shared" ca="1" si="184"/>
        <v>39.291556051574929</v>
      </c>
      <c r="AV162" s="7">
        <f ca="1"/>
        <v>45.183198958842972</v>
      </c>
      <c r="AW162" s="7">
        <f ca="1"/>
        <v>2</v>
      </c>
      <c r="AX162" s="7">
        <f ca="1"/>
        <v>1</v>
      </c>
      <c r="AY162" s="7">
        <f ca="1"/>
        <v>1</v>
      </c>
      <c r="AZ162" s="7">
        <f ca="1"/>
        <v>3</v>
      </c>
      <c r="BA162" s="7">
        <f t="shared" ca="1" si="185"/>
        <v>45.183198958842972</v>
      </c>
      <c r="BB162" s="7">
        <f t="shared" ca="1" si="186"/>
        <v>45.183198958842972</v>
      </c>
      <c r="BC162" s="7">
        <f t="shared" ca="1" si="187"/>
        <v>77.083333333333343</v>
      </c>
      <c r="BD162" s="7">
        <f t="shared" ca="1" si="200"/>
        <v>37.5</v>
      </c>
      <c r="BE162" s="7">
        <f t="shared" ca="1" si="201"/>
        <v>54.166666666666664</v>
      </c>
      <c r="BF162" s="7">
        <f t="shared" ca="1" si="202"/>
        <v>100</v>
      </c>
      <c r="BG162" s="7"/>
      <c r="BH162" s="7"/>
    </row>
    <row r="163" spans="1:60" x14ac:dyDescent="0.25">
      <c r="A163" s="181">
        <f t="shared" ca="1" si="203"/>
        <v>0.24676904646677053</v>
      </c>
      <c r="B163" s="7">
        <f t="shared" ca="1" si="203"/>
        <v>8.22599381492779E-2</v>
      </c>
      <c r="C163" s="7">
        <f t="shared" ca="1" si="203"/>
        <v>0.82264337329488146</v>
      </c>
      <c r="D163" s="188">
        <f t="shared" ca="1" si="203"/>
        <v>5.1847726903738726E-2</v>
      </c>
      <c r="E163" s="7">
        <f t="shared" ca="1" si="203"/>
        <v>0.74910479998144974</v>
      </c>
      <c r="F163" s="7">
        <f t="shared" ca="1" si="203"/>
        <v>0.42549250710836362</v>
      </c>
      <c r="G163" s="7">
        <f t="shared" ca="1" si="203"/>
        <v>4.3035977066848682E-2</v>
      </c>
      <c r="H163" s="186">
        <f t="shared" ca="1" si="203"/>
        <v>0.32270024140818354</v>
      </c>
      <c r="I163" s="16">
        <f t="shared" ca="1" si="164"/>
        <v>0.17273833252673937</v>
      </c>
      <c r="J163" s="16">
        <f t="shared" ca="1" si="165"/>
        <v>5.7581956704494529E-2</v>
      </c>
      <c r="K163" s="16">
        <f t="shared" ca="1" si="166"/>
        <v>1.0694363852833459</v>
      </c>
      <c r="L163" s="196">
        <f t="shared" ca="1" si="167"/>
        <v>6.7402044974860353E-2</v>
      </c>
      <c r="M163" s="16">
        <f t="shared" ca="1" si="168"/>
        <v>0.52437335998701484</v>
      </c>
      <c r="N163" s="16">
        <f t="shared" ca="1" si="169"/>
        <v>0.2978447549758545</v>
      </c>
      <c r="O163" s="16">
        <f t="shared" ca="1" si="170"/>
        <v>3.0125183946794077E-2</v>
      </c>
      <c r="P163" s="16">
        <f t="shared" ca="1" si="171"/>
        <v>0.22589016898572847</v>
      </c>
      <c r="Q163" s="181">
        <f t="shared" ca="1" si="190"/>
        <v>0.16152277489695896</v>
      </c>
      <c r="R163" s="7">
        <f t="shared" ca="1" si="191"/>
        <v>5.3843274361044163E-2</v>
      </c>
      <c r="S163" s="7">
        <f t="shared" ca="1" si="192"/>
        <v>1</v>
      </c>
      <c r="T163" s="188">
        <f t="shared" ca="1" si="193"/>
        <v>6.3025763759666981E-2</v>
      </c>
      <c r="U163" s="7">
        <f t="shared" ca="1" si="194"/>
        <v>0.49032683683011469</v>
      </c>
      <c r="V163" s="7">
        <f t="shared" ca="1" si="195"/>
        <v>0.27850628524944088</v>
      </c>
      <c r="W163" s="7">
        <f t="shared" ca="1" si="196"/>
        <v>2.8169215449699185E-2</v>
      </c>
      <c r="X163" s="7">
        <f t="shared" ca="1" si="197"/>
        <v>0.2112235679412377</v>
      </c>
      <c r="Y163" s="181">
        <f t="shared" ca="1" si="172"/>
        <v>0.87249400609991556</v>
      </c>
      <c r="Z163" s="8">
        <f t="shared" ca="1" si="173"/>
        <v>0.80716415019528953</v>
      </c>
      <c r="AA163" s="154">
        <f t="shared" ca="1" si="174"/>
        <v>1</v>
      </c>
      <c r="AB163" s="188">
        <f t="shared" ca="1" si="175"/>
        <v>0.44318840375976093</v>
      </c>
      <c r="AC163" s="154">
        <f t="shared" ca="1" si="176"/>
        <v>0.17969028441206303</v>
      </c>
      <c r="AD163" s="154">
        <f t="shared" ca="1" si="177"/>
        <v>0.60286328211790685</v>
      </c>
      <c r="AE163" s="154">
        <f t="shared" ca="1" si="178"/>
        <v>3.6092858720903398E-2</v>
      </c>
      <c r="AF163" s="186">
        <f t="shared" ca="1" si="179"/>
        <v>0.6360577670158386</v>
      </c>
      <c r="AG163" s="225" cm="1">
        <f t="array" aca="1" ref="AG163:AN163" ca="1">_xlfn.SORTBY(Y$6:AF$6,Y163:AF163)</f>
        <v>7</v>
      </c>
      <c r="AH163" s="225">
        <f ca="1"/>
        <v>5</v>
      </c>
      <c r="AI163" s="225">
        <f ca="1"/>
        <v>4</v>
      </c>
      <c r="AJ163" s="225">
        <f ca="1"/>
        <v>6</v>
      </c>
      <c r="AK163" s="225">
        <f ca="1"/>
        <v>8</v>
      </c>
      <c r="AL163" s="226">
        <f ca="1"/>
        <v>2</v>
      </c>
      <c r="AM163" s="226">
        <f ca="1"/>
        <v>1</v>
      </c>
      <c r="AN163" s="226">
        <f ca="1"/>
        <v>3</v>
      </c>
      <c r="AO163" s="225">
        <f t="shared" ca="1" si="198"/>
        <v>3</v>
      </c>
      <c r="AP163" s="225">
        <f t="shared" ca="1" si="180"/>
        <v>0</v>
      </c>
      <c r="AQ163" s="289">
        <f t="shared" ca="1" si="181"/>
        <v>3</v>
      </c>
      <c r="AR163" s="227">
        <f t="shared" ca="1" si="182"/>
        <v>3</v>
      </c>
      <c r="AS163" s="228">
        <f t="shared" ca="1" si="199"/>
        <v>3</v>
      </c>
      <c r="AT163" s="229">
        <f t="shared" ca="1" si="183"/>
        <v>3</v>
      </c>
      <c r="AU163" s="223">
        <f t="shared" ca="1" si="184"/>
        <v>28.582721481102023</v>
      </c>
      <c r="AV163" s="7">
        <f ca="1"/>
        <v>45.257213658162406</v>
      </c>
      <c r="AW163" s="7">
        <f ca="1"/>
        <v>3</v>
      </c>
      <c r="AX163" s="7">
        <f ca="1"/>
        <v>3</v>
      </c>
      <c r="AY163" s="7">
        <f ca="1"/>
        <v>3</v>
      </c>
      <c r="AZ163" s="7">
        <f ca="1"/>
        <v>3</v>
      </c>
      <c r="BA163" s="7">
        <f t="shared" ca="1" si="185"/>
        <v>45.257213658162406</v>
      </c>
      <c r="BB163" s="7">
        <f t="shared" ca="1" si="186"/>
        <v>45.257213658162406</v>
      </c>
      <c r="BC163" s="7">
        <f t="shared" ca="1" si="187"/>
        <v>81.25</v>
      </c>
      <c r="BD163" s="7">
        <f t="shared" ca="1" si="200"/>
        <v>41.666666666666671</v>
      </c>
      <c r="BE163" s="7">
        <f t="shared" ca="1" si="201"/>
        <v>52.083333333333336</v>
      </c>
      <c r="BF163" s="7">
        <f t="shared" ca="1" si="202"/>
        <v>100</v>
      </c>
      <c r="BG163" s="7"/>
      <c r="BH163" s="7"/>
    </row>
    <row r="164" spans="1:60" x14ac:dyDescent="0.25">
      <c r="A164" s="181">
        <f t="shared" ca="1" si="203"/>
        <v>0.4446368975149555</v>
      </c>
      <c r="B164" s="7">
        <f t="shared" ca="1" si="203"/>
        <v>0.6290404329920869</v>
      </c>
      <c r="C164" s="7">
        <f t="shared" ca="1" si="203"/>
        <v>2.1768776829559584E-2</v>
      </c>
      <c r="D164" s="188">
        <f t="shared" ca="1" si="203"/>
        <v>0.16346820667626857</v>
      </c>
      <c r="E164" s="7">
        <f t="shared" ca="1" si="203"/>
        <v>0.1386071260041801</v>
      </c>
      <c r="F164" s="7">
        <f t="shared" ca="1" si="203"/>
        <v>0.11350309300688818</v>
      </c>
      <c r="G164" s="7">
        <f t="shared" ca="1" si="203"/>
        <v>0.74567248705399491</v>
      </c>
      <c r="H164" s="186">
        <f t="shared" ca="1" si="203"/>
        <v>1.073293566262635E-2</v>
      </c>
      <c r="I164" s="16">
        <f t="shared" ca="1" si="164"/>
        <v>0.31124582826046882</v>
      </c>
      <c r="J164" s="16">
        <f t="shared" ca="1" si="165"/>
        <v>0.81775256288971299</v>
      </c>
      <c r="K164" s="16">
        <f t="shared" ca="1" si="166"/>
        <v>2.829940987842746E-2</v>
      </c>
      <c r="L164" s="196">
        <f t="shared" ca="1" si="167"/>
        <v>0.21250866867914917</v>
      </c>
      <c r="M164" s="16">
        <f t="shared" ca="1" si="168"/>
        <v>0.18018926380543412</v>
      </c>
      <c r="N164" s="16">
        <f t="shared" ca="1" si="169"/>
        <v>7.9452165104821726E-2</v>
      </c>
      <c r="O164" s="16">
        <f t="shared" ca="1" si="170"/>
        <v>0.96937423317019344</v>
      </c>
      <c r="P164" s="16">
        <f t="shared" ca="1" si="171"/>
        <v>7.5130549638384447E-3</v>
      </c>
      <c r="Q164" s="181">
        <f t="shared" ca="1" si="190"/>
        <v>0.32107912260323435</v>
      </c>
      <c r="R164" s="7">
        <f t="shared" ca="1" si="191"/>
        <v>0.84358809519351008</v>
      </c>
      <c r="S164" s="7">
        <f t="shared" ca="1" si="192"/>
        <v>2.919348267168034E-2</v>
      </c>
      <c r="T164" s="188">
        <f t="shared" ca="1" si="193"/>
        <v>0.21922252666462089</v>
      </c>
      <c r="U164" s="7">
        <f t="shared" ca="1" si="194"/>
        <v>0.18588204394101965</v>
      </c>
      <c r="V164" s="7">
        <f t="shared" ca="1" si="195"/>
        <v>8.1962324132533737E-2</v>
      </c>
      <c r="W164" s="7">
        <f t="shared" ca="1" si="196"/>
        <v>1</v>
      </c>
      <c r="X164" s="7">
        <f t="shared" ca="1" si="197"/>
        <v>7.7504174412271329E-3</v>
      </c>
      <c r="Y164" s="181">
        <f t="shared" ca="1" si="172"/>
        <v>0.42564799314779656</v>
      </c>
      <c r="Z164" s="8">
        <f t="shared" ca="1" si="173"/>
        <v>0.99796001396006595</v>
      </c>
      <c r="AA164" s="154">
        <f t="shared" ca="1" si="174"/>
        <v>0.41970586402396182</v>
      </c>
      <c r="AB164" s="188">
        <f t="shared" ca="1" si="175"/>
        <v>0.59055130828071878</v>
      </c>
      <c r="AC164" s="154">
        <f t="shared" ca="1" si="176"/>
        <v>0.21089164892093409</v>
      </c>
      <c r="AD164" s="154">
        <f t="shared" ca="1" si="177"/>
        <v>0.39783143497732992</v>
      </c>
      <c r="AE164" s="154">
        <f t="shared" ca="1" si="178"/>
        <v>0</v>
      </c>
      <c r="AF164" s="186">
        <f t="shared" ca="1" si="179"/>
        <v>0.52049196211098858</v>
      </c>
      <c r="AG164" s="225" cm="1">
        <f t="array" aca="1" ref="AG164:AN164" ca="1">_xlfn.SORTBY(Y$6:AF$6,Y164:AF164)</f>
        <v>7</v>
      </c>
      <c r="AH164" s="225">
        <f ca="1"/>
        <v>5</v>
      </c>
      <c r="AI164" s="225">
        <f ca="1"/>
        <v>6</v>
      </c>
      <c r="AJ164" s="225">
        <f ca="1"/>
        <v>3</v>
      </c>
      <c r="AK164" s="225">
        <f ca="1"/>
        <v>1</v>
      </c>
      <c r="AL164" s="226">
        <f ca="1"/>
        <v>8</v>
      </c>
      <c r="AM164" s="226">
        <f ca="1"/>
        <v>4</v>
      </c>
      <c r="AN164" s="226">
        <f ca="1"/>
        <v>2</v>
      </c>
      <c r="AO164" s="225">
        <f t="shared" ca="1" si="198"/>
        <v>1</v>
      </c>
      <c r="AP164" s="225">
        <f t="shared" ca="1" si="180"/>
        <v>2</v>
      </c>
      <c r="AQ164" s="289">
        <f t="shared" ca="1" si="181"/>
        <v>1</v>
      </c>
      <c r="AR164" s="227">
        <f t="shared" ca="1" si="182"/>
        <v>-1</v>
      </c>
      <c r="AS164" s="228">
        <f t="shared" ca="1" si="199"/>
        <v>0</v>
      </c>
      <c r="AT164" s="229">
        <f t="shared" ca="1" si="183"/>
        <v>0</v>
      </c>
      <c r="AU164" s="223">
        <f t="shared" ca="1" si="184"/>
        <v>33.608475158097825</v>
      </c>
      <c r="AV164" s="7">
        <f ca="1"/>
        <v>45.430148200502956</v>
      </c>
      <c r="AW164" s="7">
        <f ca="1"/>
        <v>3</v>
      </c>
      <c r="AX164" s="7">
        <f ca="1"/>
        <v>-1</v>
      </c>
      <c r="AY164" s="7">
        <f ca="1"/>
        <v>1</v>
      </c>
      <c r="AZ164" s="7">
        <f ca="1"/>
        <v>3</v>
      </c>
      <c r="BA164" s="7">
        <f t="shared" ca="1" si="185"/>
        <v>45.430148200502956</v>
      </c>
      <c r="BB164" s="7">
        <f t="shared" ca="1" si="186"/>
        <v>45.430148200502956</v>
      </c>
      <c r="BC164" s="7">
        <f t="shared" ca="1" si="187"/>
        <v>81.25</v>
      </c>
      <c r="BD164" s="7">
        <f t="shared" ca="1" si="200"/>
        <v>41.666666666666671</v>
      </c>
      <c r="BE164" s="7">
        <f t="shared" ca="1" si="201"/>
        <v>52.083333333333336</v>
      </c>
      <c r="BF164" s="7">
        <f t="shared" ca="1" si="202"/>
        <v>100</v>
      </c>
      <c r="BG164" s="7"/>
      <c r="BH164" s="7"/>
    </row>
    <row r="165" spans="1:60" x14ac:dyDescent="0.25">
      <c r="A165" s="181">
        <f t="shared" ca="1" si="203"/>
        <v>0.19807092085117387</v>
      </c>
      <c r="B165" s="7">
        <f t="shared" ca="1" si="203"/>
        <v>0.10698817127306688</v>
      </c>
      <c r="C165" s="7">
        <f t="shared" ca="1" si="203"/>
        <v>1.9961236921130297E-2</v>
      </c>
      <c r="D165" s="188">
        <f t="shared" ca="1" si="203"/>
        <v>0.55004919274420327</v>
      </c>
      <c r="E165" s="7">
        <f t="shared" ca="1" si="203"/>
        <v>0.1778762833632643</v>
      </c>
      <c r="F165" s="7">
        <f t="shared" ca="1" si="203"/>
        <v>0.27191901532433221</v>
      </c>
      <c r="G165" s="7">
        <f t="shared" ca="1" si="203"/>
        <v>0.93028403711424312</v>
      </c>
      <c r="H165" s="186">
        <f t="shared" ca="1" si="203"/>
        <v>1.3737066957692056E-3</v>
      </c>
      <c r="I165" s="16">
        <f t="shared" ca="1" si="164"/>
        <v>0.13864964459582169</v>
      </c>
      <c r="J165" s="16">
        <f t="shared" ca="1" si="165"/>
        <v>7.4891719891146818E-2</v>
      </c>
      <c r="K165" s="16">
        <f t="shared" ca="1" si="166"/>
        <v>2.5949607997469388E-2</v>
      </c>
      <c r="L165" s="196">
        <f t="shared" ca="1" si="167"/>
        <v>0.38503443492094225</v>
      </c>
      <c r="M165" s="16">
        <f t="shared" ca="1" si="168"/>
        <v>0.124513398354285</v>
      </c>
      <c r="N165" s="16">
        <f t="shared" ca="1" si="169"/>
        <v>0.35349471992163189</v>
      </c>
      <c r="O165" s="16">
        <f t="shared" ca="1" si="170"/>
        <v>1.2093692482485161</v>
      </c>
      <c r="P165" s="16">
        <f t="shared" ca="1" si="171"/>
        <v>1.7858187044999675E-3</v>
      </c>
      <c r="Q165" s="181">
        <f t="shared" ca="1" si="190"/>
        <v>0.1146462462119181</v>
      </c>
      <c r="R165" s="7">
        <f t="shared" ca="1" si="191"/>
        <v>6.1926264455301534E-2</v>
      </c>
      <c r="S165" s="7">
        <f t="shared" ca="1" si="192"/>
        <v>2.14571422541554E-2</v>
      </c>
      <c r="T165" s="188">
        <f t="shared" ca="1" si="193"/>
        <v>0.31837624073753579</v>
      </c>
      <c r="U165" s="7">
        <f t="shared" ca="1" si="194"/>
        <v>0.10295730483854544</v>
      </c>
      <c r="V165" s="7">
        <f t="shared" ca="1" si="195"/>
        <v>0.29229676580050712</v>
      </c>
      <c r="W165" s="7">
        <f t="shared" ca="1" si="196"/>
        <v>1</v>
      </c>
      <c r="X165" s="7">
        <f t="shared" ca="1" si="197"/>
        <v>1.4766529801268731E-3</v>
      </c>
      <c r="Y165" s="181">
        <f t="shared" ca="1" si="172"/>
        <v>0.16276611123814039</v>
      </c>
      <c r="Z165" s="8">
        <f t="shared" ca="1" si="173"/>
        <v>0.87797797229483454</v>
      </c>
      <c r="AA165" s="154">
        <f t="shared" ca="1" si="174"/>
        <v>0.47474523055420936</v>
      </c>
      <c r="AB165" s="188">
        <f t="shared" ca="1" si="175"/>
        <v>0.29696098534717941</v>
      </c>
      <c r="AC165" s="154">
        <f t="shared" ca="1" si="176"/>
        <v>0.20989485530743301</v>
      </c>
      <c r="AD165" s="154">
        <f t="shared" ca="1" si="177"/>
        <v>0.48139625524634627</v>
      </c>
      <c r="AE165" s="154">
        <f t="shared" ca="1" si="178"/>
        <v>0</v>
      </c>
      <c r="AF165" s="186">
        <f t="shared" ca="1" si="179"/>
        <v>0.30869120529681904</v>
      </c>
      <c r="AG165" s="225" cm="1">
        <f t="array" aca="1" ref="AG165:AN165" ca="1">_xlfn.SORTBY(Y$6:AF$6,Y165:AF165)</f>
        <v>7</v>
      </c>
      <c r="AH165" s="225">
        <f ca="1"/>
        <v>1</v>
      </c>
      <c r="AI165" s="225">
        <f ca="1"/>
        <v>5</v>
      </c>
      <c r="AJ165" s="225">
        <f ca="1"/>
        <v>4</v>
      </c>
      <c r="AK165" s="225">
        <f ca="1"/>
        <v>8</v>
      </c>
      <c r="AL165" s="226">
        <f ca="1"/>
        <v>3</v>
      </c>
      <c r="AM165" s="226">
        <f ca="1"/>
        <v>6</v>
      </c>
      <c r="AN165" s="226">
        <f ca="1"/>
        <v>2</v>
      </c>
      <c r="AO165" s="225">
        <f t="shared" ca="1" si="198"/>
        <v>2</v>
      </c>
      <c r="AP165" s="225">
        <f t="shared" ca="1" si="180"/>
        <v>1</v>
      </c>
      <c r="AQ165" s="289">
        <f t="shared" ca="1" si="181"/>
        <v>2</v>
      </c>
      <c r="AR165" s="227">
        <f t="shared" ca="1" si="182"/>
        <v>1</v>
      </c>
      <c r="AS165" s="228">
        <f t="shared" ca="1" si="199"/>
        <v>1</v>
      </c>
      <c r="AT165" s="229">
        <f t="shared" ca="1" si="183"/>
        <v>0</v>
      </c>
      <c r="AU165" s="223">
        <f t="shared" ca="1" si="184"/>
        <v>23.914207715976129</v>
      </c>
      <c r="AV165" s="7">
        <f ca="1"/>
        <v>45.803357924787854</v>
      </c>
      <c r="AW165" s="7">
        <f ca="1"/>
        <v>3</v>
      </c>
      <c r="AX165" s="7">
        <f ca="1"/>
        <v>1</v>
      </c>
      <c r="AY165" s="7">
        <f ca="1"/>
        <v>1</v>
      </c>
      <c r="AZ165" s="7">
        <f ca="1"/>
        <v>3</v>
      </c>
      <c r="BA165" s="7">
        <f t="shared" ca="1" si="185"/>
        <v>45.803357924787854</v>
      </c>
      <c r="BB165" s="7">
        <f t="shared" ca="1" si="186"/>
        <v>45.803357924787854</v>
      </c>
      <c r="BC165" s="7">
        <f t="shared" ca="1" si="187"/>
        <v>81.25</v>
      </c>
      <c r="BD165" s="7">
        <f t="shared" ca="1" si="200"/>
        <v>41.666666666666671</v>
      </c>
      <c r="BE165" s="7">
        <f t="shared" ca="1" si="201"/>
        <v>56.25</v>
      </c>
      <c r="BF165" s="7">
        <f t="shared" ca="1" si="202"/>
        <v>100</v>
      </c>
      <c r="BG165" s="7"/>
      <c r="BH165" s="7"/>
    </row>
    <row r="166" spans="1:60" x14ac:dyDescent="0.25">
      <c r="A166" s="181">
        <f t="shared" ca="1" si="203"/>
        <v>5.3269393665986229E-4</v>
      </c>
      <c r="B166" s="7">
        <f t="shared" ca="1" si="203"/>
        <v>0.8031035522476605</v>
      </c>
      <c r="C166" s="7">
        <f t="shared" ca="1" si="203"/>
        <v>1.11279369915951E-3</v>
      </c>
      <c r="D166" s="188">
        <f t="shared" ca="1" si="203"/>
        <v>9.5167006563059674E-3</v>
      </c>
      <c r="E166" s="7">
        <f t="shared" ca="1" si="203"/>
        <v>3.1734800471518054E-2</v>
      </c>
      <c r="F166" s="7">
        <f t="shared" ca="1" si="203"/>
        <v>2.410973049073948E-2</v>
      </c>
      <c r="G166" s="7">
        <f t="shared" ca="1" si="203"/>
        <v>9.4626592342670762E-3</v>
      </c>
      <c r="H166" s="186">
        <f t="shared" ca="1" si="203"/>
        <v>0.27241224639810341</v>
      </c>
      <c r="I166" s="16">
        <f t="shared" ca="1" si="164"/>
        <v>3.7288575566190359E-4</v>
      </c>
      <c r="J166" s="16">
        <f t="shared" ca="1" si="165"/>
        <v>1.0440346179219586</v>
      </c>
      <c r="K166" s="16">
        <f t="shared" ca="1" si="166"/>
        <v>1.4466318089073631E-3</v>
      </c>
      <c r="L166" s="196">
        <f t="shared" ca="1" si="167"/>
        <v>1.2371710853197758E-2</v>
      </c>
      <c r="M166" s="16">
        <f t="shared" ca="1" si="168"/>
        <v>2.2214360330062636E-2</v>
      </c>
      <c r="N166" s="16">
        <f t="shared" ca="1" si="169"/>
        <v>3.1342649637961323E-2</v>
      </c>
      <c r="O166" s="16">
        <f t="shared" ca="1" si="170"/>
        <v>1.2301457004547199E-2</v>
      </c>
      <c r="P166" s="16">
        <f t="shared" ca="1" si="171"/>
        <v>0.35413592031753444</v>
      </c>
      <c r="Q166" s="181">
        <f t="shared" ca="1" si="190"/>
        <v>3.5715842105321524E-4</v>
      </c>
      <c r="R166" s="7">
        <f t="shared" ca="1" si="191"/>
        <v>1</v>
      </c>
      <c r="S166" s="7">
        <f t="shared" ca="1" si="192"/>
        <v>1.3856167066440114E-3</v>
      </c>
      <c r="T166" s="188">
        <f t="shared" ca="1" si="193"/>
        <v>1.1849904821951546E-2</v>
      </c>
      <c r="U166" s="7">
        <f t="shared" ca="1" si="194"/>
        <v>2.1277417385141873E-2</v>
      </c>
      <c r="V166" s="7">
        <f t="shared" ca="1" si="195"/>
        <v>3.0020699601269525E-2</v>
      </c>
      <c r="W166" s="7">
        <f t="shared" ca="1" si="196"/>
        <v>1.178261409476245E-2</v>
      </c>
      <c r="X166" s="7">
        <f t="shared" ca="1" si="197"/>
        <v>0.33919940415616184</v>
      </c>
      <c r="Y166" s="181">
        <f t="shared" ca="1" si="172"/>
        <v>9.1352451857078298E-2</v>
      </c>
      <c r="Z166" s="8">
        <f t="shared" ca="1" si="173"/>
        <v>1</v>
      </c>
      <c r="AA166" s="154">
        <f t="shared" ca="1" si="174"/>
        <v>0.92193719148528941</v>
      </c>
      <c r="AB166" s="188">
        <f t="shared" ca="1" si="175"/>
        <v>0.63339755471462089</v>
      </c>
      <c r="AC166" s="154">
        <f t="shared" ca="1" si="176"/>
        <v>0.46544634784739103</v>
      </c>
      <c r="AD166" s="154">
        <f t="shared" ca="1" si="177"/>
        <v>1.6332353539111943E-2</v>
      </c>
      <c r="AE166" s="154">
        <f t="shared" ca="1" si="178"/>
        <v>0.96844024691078034</v>
      </c>
      <c r="AF166" s="186">
        <f t="shared" ca="1" si="179"/>
        <v>0.57898987765389665</v>
      </c>
      <c r="AG166" s="225" cm="1">
        <f t="array" aca="1" ref="AG166:AN166" ca="1">_xlfn.SORTBY(Y$6:AF$6,Y166:AF166)</f>
        <v>6</v>
      </c>
      <c r="AH166" s="225">
        <f ca="1"/>
        <v>1</v>
      </c>
      <c r="AI166" s="225">
        <f ca="1"/>
        <v>5</v>
      </c>
      <c r="AJ166" s="225">
        <f ca="1"/>
        <v>8</v>
      </c>
      <c r="AK166" s="225">
        <f ca="1"/>
        <v>4</v>
      </c>
      <c r="AL166" s="226">
        <f ca="1"/>
        <v>3</v>
      </c>
      <c r="AM166" s="226">
        <f ca="1"/>
        <v>7</v>
      </c>
      <c r="AN166" s="226">
        <f ca="1"/>
        <v>2</v>
      </c>
      <c r="AO166" s="225">
        <f t="shared" ca="1" si="198"/>
        <v>2</v>
      </c>
      <c r="AP166" s="225">
        <f t="shared" ca="1" si="180"/>
        <v>1</v>
      </c>
      <c r="AQ166" s="289">
        <f t="shared" ca="1" si="181"/>
        <v>2</v>
      </c>
      <c r="AR166" s="227">
        <f t="shared" ca="1" si="182"/>
        <v>1</v>
      </c>
      <c r="AS166" s="228">
        <f t="shared" ca="1" si="199"/>
        <v>1</v>
      </c>
      <c r="AT166" s="229">
        <f t="shared" ca="1" si="183"/>
        <v>0</v>
      </c>
      <c r="AU166" s="223">
        <f t="shared" ca="1" si="184"/>
        <v>17.698410189837304</v>
      </c>
      <c r="AV166" s="7">
        <f ca="1"/>
        <v>45.886753630536695</v>
      </c>
      <c r="AW166" s="7">
        <f ca="1"/>
        <v>2</v>
      </c>
      <c r="AX166" s="7">
        <f ca="1"/>
        <v>1</v>
      </c>
      <c r="AY166" s="7">
        <f ca="1"/>
        <v>1</v>
      </c>
      <c r="AZ166" s="7">
        <f ca="1"/>
        <v>3</v>
      </c>
      <c r="BA166" s="7">
        <f t="shared" ca="1" si="185"/>
        <v>45.886753630536695</v>
      </c>
      <c r="BB166" s="7">
        <f t="shared" ca="1" si="186"/>
        <v>45.886753630536695</v>
      </c>
      <c r="BC166" s="7">
        <f t="shared" ca="1" si="187"/>
        <v>81.25</v>
      </c>
      <c r="BD166" s="7">
        <f t="shared" ca="1" si="200"/>
        <v>37.5</v>
      </c>
      <c r="BE166" s="7">
        <f t="shared" ca="1" si="201"/>
        <v>56.25</v>
      </c>
      <c r="BF166" s="7">
        <f t="shared" ca="1" si="202"/>
        <v>100</v>
      </c>
      <c r="BG166" s="7"/>
      <c r="BH166" s="7"/>
    </row>
    <row r="167" spans="1:60" x14ac:dyDescent="0.25">
      <c r="A167" s="181">
        <f t="shared" ca="1" si="203"/>
        <v>0.31430837672908746</v>
      </c>
      <c r="B167" s="7">
        <f t="shared" ca="1" si="203"/>
        <v>0.62494292428067266</v>
      </c>
      <c r="C167" s="7">
        <f t="shared" ca="1" si="203"/>
        <v>0.69721442888975893</v>
      </c>
      <c r="D167" s="188">
        <f t="shared" ca="1" si="203"/>
        <v>0.65016986906529151</v>
      </c>
      <c r="E167" s="7">
        <f t="shared" ca="1" si="203"/>
        <v>0.27595353367127029</v>
      </c>
      <c r="F167" s="7">
        <f t="shared" ca="1" si="203"/>
        <v>0.41225203335387722</v>
      </c>
      <c r="G167" s="7">
        <f t="shared" ca="1" si="203"/>
        <v>3.3907844308963743E-2</v>
      </c>
      <c r="H167" s="186">
        <f t="shared" ca="1" si="203"/>
        <v>0.49372268236446359</v>
      </c>
      <c r="I167" s="16">
        <f t="shared" ca="1" si="164"/>
        <v>0.40860088974781372</v>
      </c>
      <c r="J167" s="16">
        <f t="shared" ca="1" si="165"/>
        <v>0.81242580156487454</v>
      </c>
      <c r="K167" s="16">
        <f t="shared" ca="1" si="166"/>
        <v>0.90637875755668662</v>
      </c>
      <c r="L167" s="196">
        <f t="shared" ca="1" si="167"/>
        <v>0.45511890834570401</v>
      </c>
      <c r="M167" s="16">
        <f t="shared" ca="1" si="168"/>
        <v>0.35873959377265141</v>
      </c>
      <c r="N167" s="16">
        <f t="shared" ca="1" si="169"/>
        <v>0.28857642334771405</v>
      </c>
      <c r="O167" s="16">
        <f t="shared" ca="1" si="170"/>
        <v>2.3735491016274618E-2</v>
      </c>
      <c r="P167" s="16">
        <f t="shared" ca="1" si="171"/>
        <v>0.34560587765512452</v>
      </c>
      <c r="Q167" s="181">
        <f t="shared" ca="1" si="190"/>
        <v>0.45080589802134574</v>
      </c>
      <c r="R167" s="7">
        <f t="shared" ca="1" si="191"/>
        <v>0.89634250007681138</v>
      </c>
      <c r="S167" s="7">
        <f t="shared" ca="1" si="192"/>
        <v>1</v>
      </c>
      <c r="T167" s="188">
        <f t="shared" ca="1" si="193"/>
        <v>0.5021288336153884</v>
      </c>
      <c r="U167" s="7">
        <f t="shared" ca="1" si="194"/>
        <v>0.39579435283732933</v>
      </c>
      <c r="V167" s="7">
        <f t="shared" ca="1" si="195"/>
        <v>0.31838392166827229</v>
      </c>
      <c r="W167" s="7">
        <f t="shared" ca="1" si="196"/>
        <v>2.618716603669979E-2</v>
      </c>
      <c r="X167" s="7">
        <f t="shared" ca="1" si="197"/>
        <v>0.38130403517704869</v>
      </c>
      <c r="Y167" s="181">
        <f t="shared" ca="1" si="172"/>
        <v>0.92319847406015842</v>
      </c>
      <c r="Z167" s="8">
        <f t="shared" ca="1" si="173"/>
        <v>0.9736556613772237</v>
      </c>
      <c r="AA167" s="154">
        <f t="shared" ca="1" si="174"/>
        <v>1</v>
      </c>
      <c r="AB167" s="188">
        <f t="shared" ca="1" si="175"/>
        <v>0.18328162734877756</v>
      </c>
      <c r="AC167" s="154">
        <f t="shared" ca="1" si="176"/>
        <v>0.3813073019064952</v>
      </c>
      <c r="AD167" s="154">
        <f t="shared" ca="1" si="177"/>
        <v>0.24895243132848427</v>
      </c>
      <c r="AE167" s="154">
        <f t="shared" ca="1" si="178"/>
        <v>0.46775422964984531</v>
      </c>
      <c r="AF167" s="186">
        <f t="shared" ca="1" si="179"/>
        <v>0.47908389968499865</v>
      </c>
      <c r="AG167" s="225" cm="1">
        <f t="array" aca="1" ref="AG167:AN167" ca="1">_xlfn.SORTBY(Y$6:AF$6,Y167:AF167)</f>
        <v>4</v>
      </c>
      <c r="AH167" s="225">
        <f ca="1"/>
        <v>6</v>
      </c>
      <c r="AI167" s="225">
        <f ca="1"/>
        <v>5</v>
      </c>
      <c r="AJ167" s="225">
        <f ca="1"/>
        <v>7</v>
      </c>
      <c r="AK167" s="225">
        <f ca="1"/>
        <v>8</v>
      </c>
      <c r="AL167" s="226">
        <f ca="1"/>
        <v>1</v>
      </c>
      <c r="AM167" s="226">
        <f ca="1"/>
        <v>2</v>
      </c>
      <c r="AN167" s="226">
        <f ca="1"/>
        <v>3</v>
      </c>
      <c r="AO167" s="225">
        <f t="shared" ca="1" si="198"/>
        <v>3</v>
      </c>
      <c r="AP167" s="225">
        <f t="shared" ca="1" si="180"/>
        <v>0</v>
      </c>
      <c r="AQ167" s="289">
        <f t="shared" ca="1" si="181"/>
        <v>3</v>
      </c>
      <c r="AR167" s="227">
        <f t="shared" ca="1" si="182"/>
        <v>3</v>
      </c>
      <c r="AS167" s="228">
        <f t="shared" ca="1" si="199"/>
        <v>3</v>
      </c>
      <c r="AT167" s="229">
        <f t="shared" ca="1" si="183"/>
        <v>3</v>
      </c>
      <c r="AU167" s="223">
        <f t="shared" ca="1" si="184"/>
        <v>49.636833842911187</v>
      </c>
      <c r="AV167" s="7">
        <f ca="1"/>
        <v>46.203700129484027</v>
      </c>
      <c r="AW167" s="7">
        <f ca="1"/>
        <v>2</v>
      </c>
      <c r="AX167" s="7">
        <f ca="1"/>
        <v>3</v>
      </c>
      <c r="AY167" s="7">
        <f ca="1"/>
        <v>3</v>
      </c>
      <c r="AZ167" s="7">
        <f ca="1"/>
        <v>3</v>
      </c>
      <c r="BA167" s="7">
        <f t="shared" ca="1" si="185"/>
        <v>46.203700129484027</v>
      </c>
      <c r="BB167" s="7">
        <f t="shared" ca="1" si="186"/>
        <v>46.203700129484027</v>
      </c>
      <c r="BC167" s="7">
        <f t="shared" ca="1" si="187"/>
        <v>81.25</v>
      </c>
      <c r="BD167" s="7">
        <f t="shared" ca="1" si="200"/>
        <v>41.666666666666671</v>
      </c>
      <c r="BE167" s="7">
        <f t="shared" ca="1" si="201"/>
        <v>56.25</v>
      </c>
      <c r="BF167" s="7">
        <f t="shared" ca="1" si="202"/>
        <v>100</v>
      </c>
      <c r="BG167" s="7"/>
      <c r="BH167" s="7"/>
    </row>
    <row r="168" spans="1:60" x14ac:dyDescent="0.25">
      <c r="A168" s="181">
        <f t="shared" ca="1" si="203"/>
        <v>9.7446923860705029E-3</v>
      </c>
      <c r="B168" s="7">
        <f t="shared" ca="1" si="203"/>
        <v>6.9681679867132564E-4</v>
      </c>
      <c r="C168" s="7">
        <f t="shared" ca="1" si="203"/>
        <v>0.1524928187210785</v>
      </c>
      <c r="D168" s="188">
        <f t="shared" ca="1" si="203"/>
        <v>0.89535908166607525</v>
      </c>
      <c r="E168" s="7">
        <f t="shared" ca="1" si="203"/>
        <v>1.2981548208386483E-3</v>
      </c>
      <c r="F168" s="7">
        <f t="shared" ca="1" si="203"/>
        <v>0.49885433566660803</v>
      </c>
      <c r="G168" s="7">
        <f t="shared" ca="1" si="203"/>
        <v>1.9101874450561929E-3</v>
      </c>
      <c r="H168" s="186">
        <f t="shared" ca="1" si="203"/>
        <v>0.51601102508695229</v>
      </c>
      <c r="I168" s="16">
        <f t="shared" ref="I168:I198" ca="1" si="204">A168*(1+$AS$4*SIGN(ABS($AS$3))*(SIGN(RAND()-0.5)))</f>
        <v>1.2668100101891655E-2</v>
      </c>
      <c r="J168" s="16">
        <f t="shared" ref="J168:J198" ca="1" si="205">B168*(1+$AS$4*SIGN(ABS($AS$3))*(SIGN(RAND()-0.5)))</f>
        <v>4.8777175906992792E-4</v>
      </c>
      <c r="K168" s="16">
        <f t="shared" ref="K168:K198" ca="1" si="206">C168*(1+$AS$4*SIGN(ABS($AS$3))*(SIGN(RAND()-0.5)))</f>
        <v>0.19824066433740206</v>
      </c>
      <c r="L168" s="196">
        <f t="shared" ref="L168:L198" ca="1" si="207">D168*(1+$AS$4*SIGN(ABS($AS$3))*(SIGN(RAND()-0.5)))</f>
        <v>0.62675135716625263</v>
      </c>
      <c r="M168" s="16">
        <f t="shared" ref="M168:M198" ca="1" si="208">E168*(1+$AS$4*SIGN(ABS($AS$3))*(SIGN(RAND()-0.5)))</f>
        <v>1.6876012670902429E-3</v>
      </c>
      <c r="N168" s="16">
        <f t="shared" ref="N168:N198" ca="1" si="209">F168*(1+$AS$4*SIGN(ABS($AS$3))*(SIGN(RAND()-0.5)))</f>
        <v>0.64851063636659045</v>
      </c>
      <c r="O168" s="16">
        <f t="shared" ref="O168:O198" ca="1" si="210">G168*(1+$AS$4*SIGN(ABS($AS$3))*(SIGN(RAND()-0.5)))</f>
        <v>2.483243678573051E-3</v>
      </c>
      <c r="P168" s="16">
        <f t="shared" ref="P168:P198" ca="1" si="211">H168*(1+$AS$4*SIGN(ABS($AS$3))*(SIGN(RAND()-0.5)))</f>
        <v>0.36120771756086656</v>
      </c>
      <c r="Q168" s="181">
        <f t="shared" ca="1" si="190"/>
        <v>1.9534143916076996E-2</v>
      </c>
      <c r="R168" s="7">
        <f t="shared" ca="1" si="191"/>
        <v>7.5214149424405129E-4</v>
      </c>
      <c r="S168" s="7">
        <f t="shared" ca="1" si="192"/>
        <v>0.30568606468520659</v>
      </c>
      <c r="T168" s="188">
        <f t="shared" ca="1" si="193"/>
        <v>0.96644730559509628</v>
      </c>
      <c r="U168" s="7">
        <f t="shared" ca="1" si="194"/>
        <v>2.6022723028034881E-3</v>
      </c>
      <c r="V168" s="7">
        <f t="shared" ca="1" si="195"/>
        <v>1</v>
      </c>
      <c r="W168" s="7">
        <f t="shared" ca="1" si="196"/>
        <v>3.8291487283630635E-3</v>
      </c>
      <c r="X168" s="7">
        <f t="shared" ca="1" si="197"/>
        <v>0.55698040603405441</v>
      </c>
      <c r="Y168" s="181">
        <f t="shared" ref="Y168:Y198" ca="1" si="212">0.5+Q168/2+(RAND()-0.5)*(1-Q168)*$AP$5</f>
        <v>0.29772431132298938</v>
      </c>
      <c r="Z168" s="8">
        <f t="shared" ref="Z168:Z198" ca="1" si="213">0.5+R168/2+(RAND()-0.5)*(1-R168)*$AP$5</f>
        <v>0.13341995499309639</v>
      </c>
      <c r="AA168" s="154">
        <f t="shared" ref="AA168:AA198" ca="1" si="214">0.5+S168/2+(RAND()-0.5)*(1-S168)*$AP$5</f>
        <v>0.7104618006948249</v>
      </c>
      <c r="AB168" s="188">
        <f t="shared" ref="AB168:AB198" ca="1" si="215">0.5-T168/2+(RAND()-0.5)*(1-T168)*$AP$5</f>
        <v>2.2371301383285951E-2</v>
      </c>
      <c r="AC168" s="154">
        <f t="shared" ref="AC168:AC198" ca="1" si="216">0.5-U168/2+(RAND()-0.5)*(1-U168)*$AP$5</f>
        <v>0.5660031747306159</v>
      </c>
      <c r="AD168" s="154">
        <f t="shared" ref="AD168:AD198" ca="1" si="217">0.5-V168/2+(RAND()-0.5)*(1-V168)*$AP$5</f>
        <v>0</v>
      </c>
      <c r="AE168" s="154">
        <f t="shared" ref="AE168:AE198" ca="1" si="218">0.5-W168/2+(RAND()-0.5)*(1-W168)*$AP$5</f>
        <v>0.65678616088811703</v>
      </c>
      <c r="AF168" s="186">
        <f t="shared" ref="AF168:AF198" ca="1" si="219">0.5-X168/2+(RAND()-0.5)*(1-X168)*$AP$5</f>
        <v>0.36034732429882066</v>
      </c>
      <c r="AG168" s="225" cm="1">
        <f t="array" aca="1" ref="AG168:AN168" ca="1">_xlfn.SORTBY(Y$6:AF$6,Y168:AF168)</f>
        <v>6</v>
      </c>
      <c r="AH168" s="225">
        <f ca="1"/>
        <v>4</v>
      </c>
      <c r="AI168" s="225">
        <f ca="1"/>
        <v>2</v>
      </c>
      <c r="AJ168" s="225">
        <f ca="1"/>
        <v>1</v>
      </c>
      <c r="AK168" s="225">
        <f ca="1"/>
        <v>8</v>
      </c>
      <c r="AL168" s="226">
        <f ca="1"/>
        <v>5</v>
      </c>
      <c r="AM168" s="226">
        <f ca="1"/>
        <v>7</v>
      </c>
      <c r="AN168" s="226">
        <f ca="1"/>
        <v>3</v>
      </c>
      <c r="AO168" s="225">
        <f t="shared" ca="1" si="198"/>
        <v>1</v>
      </c>
      <c r="AP168" s="225">
        <f t="shared" ref="AP168:AP198" ca="1" si="220">3-AO168</f>
        <v>2</v>
      </c>
      <c r="AQ168" s="289">
        <f t="shared" ref="AQ168:AQ198" ca="1" si="221">AO168</f>
        <v>1</v>
      </c>
      <c r="AR168" s="227">
        <f t="shared" ref="AR168:AR198" ca="1" si="222">AO168-AP168</f>
        <v>-1</v>
      </c>
      <c r="AS168" s="228">
        <f t="shared" ca="1" si="199"/>
        <v>0</v>
      </c>
      <c r="AT168" s="229">
        <f t="shared" ref="AT168:AT181" ca="1" si="223">3*DELTA(AL168*AM168*AN168,6)</f>
        <v>0</v>
      </c>
      <c r="AU168" s="223">
        <f t="shared" ref="AU168:AU198" ca="1" si="224">100*AVERAGE(Q168:X168)</f>
        <v>35.697893534448056</v>
      </c>
      <c r="AV168" s="7">
        <f ca="1"/>
        <v>46.699115345989462</v>
      </c>
      <c r="AW168" s="7">
        <f ca="1"/>
        <v>3</v>
      </c>
      <c r="AX168" s="7">
        <f ca="1"/>
        <v>-1</v>
      </c>
      <c r="AY168" s="7">
        <f ca="1"/>
        <v>3</v>
      </c>
      <c r="AZ168" s="7">
        <f ca="1"/>
        <v>3</v>
      </c>
      <c r="BA168" s="7">
        <f t="shared" ca="1" si="185"/>
        <v>46.699115345989462</v>
      </c>
      <c r="BB168" s="7">
        <f t="shared" ca="1" si="186"/>
        <v>46.699115345989462</v>
      </c>
      <c r="BC168" s="7">
        <f t="shared" ca="1" si="187"/>
        <v>85.416666666666657</v>
      </c>
      <c r="BD168" s="7">
        <f t="shared" ca="1" si="200"/>
        <v>37.5</v>
      </c>
      <c r="BE168" s="7">
        <f t="shared" ca="1" si="201"/>
        <v>56.25</v>
      </c>
      <c r="BF168" s="7">
        <f t="shared" ca="1" si="202"/>
        <v>100</v>
      </c>
      <c r="BG168" s="7"/>
      <c r="BH168" s="7"/>
    </row>
    <row r="169" spans="1:60" x14ac:dyDescent="0.25">
      <c r="A169" s="181">
        <f t="shared" ref="A169:H178" ca="1" si="225">IF(($AP$3*$AP$4=0),A$8,RAND()^$AS$2)</f>
        <v>5.500851834905976E-2</v>
      </c>
      <c r="B169" s="7">
        <f t="shared" ca="1" si="225"/>
        <v>0.19956495805327512</v>
      </c>
      <c r="C169" s="7">
        <f t="shared" ca="1" si="225"/>
        <v>0.22053798040264122</v>
      </c>
      <c r="D169" s="188">
        <f t="shared" ca="1" si="225"/>
        <v>0.46296987319275179</v>
      </c>
      <c r="E169" s="7">
        <f t="shared" ca="1" si="225"/>
        <v>0.14041353835100734</v>
      </c>
      <c r="F169" s="7">
        <f t="shared" ca="1" si="225"/>
        <v>3.6026811864753649E-2</v>
      </c>
      <c r="G169" s="7">
        <f t="shared" ca="1" si="225"/>
        <v>7.8466013580540228E-2</v>
      </c>
      <c r="H169" s="186">
        <f t="shared" ca="1" si="225"/>
        <v>0.64955498810122181</v>
      </c>
      <c r="I169" s="16">
        <f t="shared" ca="1" si="204"/>
        <v>7.1511073853777696E-2</v>
      </c>
      <c r="J169" s="16">
        <f t="shared" ca="1" si="205"/>
        <v>0.25943444546925765</v>
      </c>
      <c r="K169" s="16">
        <f t="shared" ca="1" si="206"/>
        <v>0.28669937452343358</v>
      </c>
      <c r="L169" s="196">
        <f t="shared" ca="1" si="207"/>
        <v>0.32407891123492621</v>
      </c>
      <c r="M169" s="16">
        <f t="shared" ca="1" si="208"/>
        <v>9.8289476845705132E-2</v>
      </c>
      <c r="N169" s="16">
        <f t="shared" ca="1" si="209"/>
        <v>4.6834855424179749E-2</v>
      </c>
      <c r="O169" s="16">
        <f t="shared" ca="1" si="210"/>
        <v>0.1020058176547023</v>
      </c>
      <c r="P169" s="16">
        <f t="shared" ca="1" si="211"/>
        <v>0.45468849167085523</v>
      </c>
      <c r="Q169" s="181">
        <f t="shared" ca="1" si="190"/>
        <v>0.15727487095834372</v>
      </c>
      <c r="R169" s="7">
        <f t="shared" ca="1" si="191"/>
        <v>0.5705762301480457</v>
      </c>
      <c r="S169" s="7">
        <f t="shared" ca="1" si="192"/>
        <v>0.63054020450329007</v>
      </c>
      <c r="T169" s="188">
        <f t="shared" ca="1" si="193"/>
        <v>0.71274931556773147</v>
      </c>
      <c r="U169" s="7">
        <f t="shared" ca="1" si="194"/>
        <v>0.21616882469252371</v>
      </c>
      <c r="V169" s="7">
        <f t="shared" ca="1" si="195"/>
        <v>0.1030042683773995</v>
      </c>
      <c r="W169" s="7">
        <f t="shared" ca="1" si="196"/>
        <v>0.22434220246010397</v>
      </c>
      <c r="X169" s="7">
        <f t="shared" ca="1" si="197"/>
        <v>1</v>
      </c>
      <c r="Y169" s="181">
        <f t="shared" ca="1" si="212"/>
        <v>0.38220331082421583</v>
      </c>
      <c r="Z169" s="8">
        <f t="shared" ca="1" si="213"/>
        <v>0.63622715456808598</v>
      </c>
      <c r="AA169" s="154">
        <f t="shared" ca="1" si="214"/>
        <v>0.93969484326999764</v>
      </c>
      <c r="AB169" s="188">
        <f t="shared" ca="1" si="215"/>
        <v>1.4526613431831814E-2</v>
      </c>
      <c r="AC169" s="154">
        <f t="shared" ca="1" si="216"/>
        <v>0.64726373509542734</v>
      </c>
      <c r="AD169" s="154">
        <f t="shared" ca="1" si="217"/>
        <v>0.15701200813793609</v>
      </c>
      <c r="AE169" s="154">
        <f t="shared" ca="1" si="218"/>
        <v>0.41487141700351665</v>
      </c>
      <c r="AF169" s="186">
        <f t="shared" ca="1" si="219"/>
        <v>0</v>
      </c>
      <c r="AG169" s="225" cm="1">
        <f t="array" aca="1" ref="AG169:AN169" ca="1">_xlfn.SORTBY(Y$6:AF$6,Y169:AF169)</f>
        <v>8</v>
      </c>
      <c r="AH169" s="225">
        <f ca="1"/>
        <v>4</v>
      </c>
      <c r="AI169" s="225">
        <f ca="1"/>
        <v>6</v>
      </c>
      <c r="AJ169" s="225">
        <f ca="1"/>
        <v>1</v>
      </c>
      <c r="AK169" s="225">
        <f ca="1"/>
        <v>7</v>
      </c>
      <c r="AL169" s="226">
        <f ca="1"/>
        <v>2</v>
      </c>
      <c r="AM169" s="226">
        <f ca="1"/>
        <v>5</v>
      </c>
      <c r="AN169" s="226">
        <f ca="1"/>
        <v>3</v>
      </c>
      <c r="AO169" s="225">
        <f t="shared" ca="1" si="198"/>
        <v>2</v>
      </c>
      <c r="AP169" s="225">
        <f t="shared" ca="1" si="220"/>
        <v>1</v>
      </c>
      <c r="AQ169" s="289">
        <f t="shared" ca="1" si="221"/>
        <v>2</v>
      </c>
      <c r="AR169" s="227">
        <f t="shared" ca="1" si="222"/>
        <v>1</v>
      </c>
      <c r="AS169" s="228">
        <f t="shared" ca="1" si="199"/>
        <v>1</v>
      </c>
      <c r="AT169" s="229">
        <f t="shared" ca="1" si="223"/>
        <v>0</v>
      </c>
      <c r="AU169" s="223">
        <f t="shared" ca="1" si="224"/>
        <v>45.183198958842972</v>
      </c>
      <c r="AV169" s="7">
        <f ca="1"/>
        <v>46.892352020531526</v>
      </c>
      <c r="AW169" s="7">
        <f ca="1"/>
        <v>3</v>
      </c>
      <c r="AX169" s="7">
        <f ca="1"/>
        <v>1</v>
      </c>
      <c r="AY169" s="7">
        <f ca="1"/>
        <v>1</v>
      </c>
      <c r="AZ169" s="7">
        <f ca="1"/>
        <v>3</v>
      </c>
      <c r="BA169" s="7">
        <f t="shared" ca="1" si="185"/>
        <v>46.892352020531526</v>
      </c>
      <c r="BB169" s="7">
        <f t="shared" ca="1" si="186"/>
        <v>46.892352020531526</v>
      </c>
      <c r="BC169" s="7">
        <f t="shared" ca="1" si="187"/>
        <v>85.416666666666657</v>
      </c>
      <c r="BD169" s="7">
        <f t="shared" ca="1" si="200"/>
        <v>29.166666666666668</v>
      </c>
      <c r="BE169" s="7">
        <f t="shared" ca="1" si="201"/>
        <v>56.25</v>
      </c>
      <c r="BF169" s="7">
        <f t="shared" ca="1" si="202"/>
        <v>100</v>
      </c>
      <c r="BG169" s="7"/>
      <c r="BH169" s="7"/>
    </row>
    <row r="170" spans="1:60" x14ac:dyDescent="0.25">
      <c r="A170" s="181">
        <f t="shared" ca="1" si="225"/>
        <v>0.23649025771454174</v>
      </c>
      <c r="B170" s="7">
        <f t="shared" ca="1" si="225"/>
        <v>6.4387752498711953E-2</v>
      </c>
      <c r="C170" s="7">
        <f t="shared" ca="1" si="225"/>
        <v>0.3119419795787492</v>
      </c>
      <c r="D170" s="188">
        <f t="shared" ca="1" si="225"/>
        <v>0.51796511023281944</v>
      </c>
      <c r="E170" s="7">
        <f t="shared" ca="1" si="225"/>
        <v>1.0881478218623163E-3</v>
      </c>
      <c r="F170" s="7">
        <f t="shared" ca="1" si="225"/>
        <v>0.37309090550987645</v>
      </c>
      <c r="G170" s="7">
        <f t="shared" ca="1" si="225"/>
        <v>0.15691223502674712</v>
      </c>
      <c r="H170" s="186">
        <f t="shared" ca="1" si="225"/>
        <v>0.90724018937154072</v>
      </c>
      <c r="I170" s="16">
        <f t="shared" ca="1" si="204"/>
        <v>0.16554318040017921</v>
      </c>
      <c r="J170" s="16">
        <f t="shared" ca="1" si="205"/>
        <v>4.5071426749098364E-2</v>
      </c>
      <c r="K170" s="16">
        <f t="shared" ca="1" si="206"/>
        <v>0.21835938570512442</v>
      </c>
      <c r="L170" s="196">
        <f t="shared" ca="1" si="207"/>
        <v>0.36257557716297356</v>
      </c>
      <c r="M170" s="16">
        <f t="shared" ca="1" si="208"/>
        <v>1.4145921684210112E-3</v>
      </c>
      <c r="N170" s="16">
        <f t="shared" ca="1" si="209"/>
        <v>0.26116363385691349</v>
      </c>
      <c r="O170" s="16">
        <f t="shared" ca="1" si="210"/>
        <v>0.10983856451872297</v>
      </c>
      <c r="P170" s="16">
        <f t="shared" ca="1" si="211"/>
        <v>1.179412246183003</v>
      </c>
      <c r="Q170" s="181">
        <f t="shared" ca="1" si="190"/>
        <v>0.14036074403664686</v>
      </c>
      <c r="R170" s="7">
        <f t="shared" ca="1" si="191"/>
        <v>3.8215159198970089E-2</v>
      </c>
      <c r="S170" s="7">
        <f t="shared" ca="1" si="192"/>
        <v>0.18514254571445476</v>
      </c>
      <c r="T170" s="188">
        <f t="shared" ca="1" si="193"/>
        <v>0.30742056336653867</v>
      </c>
      <c r="U170" s="7">
        <f t="shared" ca="1" si="194"/>
        <v>1.1994043414413696E-3</v>
      </c>
      <c r="V170" s="7">
        <f t="shared" ca="1" si="195"/>
        <v>0.22143540963062897</v>
      </c>
      <c r="W170" s="7">
        <f t="shared" ca="1" si="196"/>
        <v>9.3129916934642301E-2</v>
      </c>
      <c r="X170" s="7">
        <f t="shared" ca="1" si="197"/>
        <v>1</v>
      </c>
      <c r="Y170" s="181">
        <f t="shared" ca="1" si="212"/>
        <v>0.9259780751638278</v>
      </c>
      <c r="Z170" s="8">
        <f t="shared" ca="1" si="213"/>
        <v>0.19290117537082385</v>
      </c>
      <c r="AA170" s="154">
        <f t="shared" ca="1" si="214"/>
        <v>0.1899130492510579</v>
      </c>
      <c r="AB170" s="188">
        <f t="shared" ca="1" si="215"/>
        <v>0.49612359380319604</v>
      </c>
      <c r="AC170" s="154">
        <f t="shared" ca="1" si="216"/>
        <v>0.80213715512308237</v>
      </c>
      <c r="AD170" s="154">
        <f t="shared" ca="1" si="217"/>
        <v>0.11182610134750592</v>
      </c>
      <c r="AE170" s="154">
        <f t="shared" ca="1" si="218"/>
        <v>1.8078089496216254E-2</v>
      </c>
      <c r="AF170" s="186">
        <f t="shared" ca="1" si="219"/>
        <v>0</v>
      </c>
      <c r="AG170" s="225" cm="1">
        <f t="array" aca="1" ref="AG170:AN170" ca="1">_xlfn.SORTBY(Y$6:AF$6,Y170:AF170)</f>
        <v>8</v>
      </c>
      <c r="AH170" s="225">
        <f ca="1"/>
        <v>7</v>
      </c>
      <c r="AI170" s="225">
        <f ca="1"/>
        <v>6</v>
      </c>
      <c r="AJ170" s="225">
        <f ca="1"/>
        <v>3</v>
      </c>
      <c r="AK170" s="225">
        <f ca="1"/>
        <v>2</v>
      </c>
      <c r="AL170" s="226">
        <f ca="1"/>
        <v>4</v>
      </c>
      <c r="AM170" s="226">
        <f ca="1"/>
        <v>5</v>
      </c>
      <c r="AN170" s="226">
        <f ca="1"/>
        <v>1</v>
      </c>
      <c r="AO170" s="225">
        <f t="shared" ca="1" si="198"/>
        <v>1</v>
      </c>
      <c r="AP170" s="225">
        <f t="shared" ca="1" si="220"/>
        <v>2</v>
      </c>
      <c r="AQ170" s="289">
        <f t="shared" ca="1" si="221"/>
        <v>1</v>
      </c>
      <c r="AR170" s="227">
        <f t="shared" ca="1" si="222"/>
        <v>-1</v>
      </c>
      <c r="AS170" s="228">
        <f t="shared" ca="1" si="199"/>
        <v>0</v>
      </c>
      <c r="AT170" s="229">
        <f t="shared" ca="1" si="223"/>
        <v>0</v>
      </c>
      <c r="AU170" s="223">
        <f t="shared" ca="1" si="224"/>
        <v>24.836296790291541</v>
      </c>
      <c r="AV170" s="7">
        <f ca="1"/>
        <v>47.223868337962081</v>
      </c>
      <c r="AW170" s="7">
        <f ca="1"/>
        <v>2</v>
      </c>
      <c r="AX170" s="7">
        <f ca="1"/>
        <v>-1</v>
      </c>
      <c r="AY170" s="7">
        <f ca="1"/>
        <v>3</v>
      </c>
      <c r="AZ170" s="7">
        <f ca="1"/>
        <v>3</v>
      </c>
      <c r="BA170" s="7">
        <f t="shared" ca="1" si="185"/>
        <v>47.223868337962081</v>
      </c>
      <c r="BB170" s="7">
        <f t="shared" ca="1" si="186"/>
        <v>47.223868337962081</v>
      </c>
      <c r="BC170" s="7">
        <f t="shared" ca="1" si="187"/>
        <v>85.416666666666657</v>
      </c>
      <c r="BD170" s="7">
        <f t="shared" ca="1" si="200"/>
        <v>25</v>
      </c>
      <c r="BE170" s="7">
        <f t="shared" ca="1" si="201"/>
        <v>60.416666666666664</v>
      </c>
      <c r="BF170" s="7">
        <f t="shared" ca="1" si="202"/>
        <v>100</v>
      </c>
      <c r="BG170" s="7"/>
      <c r="BH170" s="7"/>
    </row>
    <row r="171" spans="1:60" x14ac:dyDescent="0.25">
      <c r="A171" s="181">
        <f t="shared" ca="1" si="225"/>
        <v>0.37279725767089877</v>
      </c>
      <c r="B171" s="7">
        <f t="shared" ca="1" si="225"/>
        <v>0.50387548166933327</v>
      </c>
      <c r="C171" s="7">
        <f t="shared" ca="1" si="225"/>
        <v>0.76802399198500426</v>
      </c>
      <c r="D171" s="188">
        <f t="shared" ca="1" si="225"/>
        <v>0.14328962283352439</v>
      </c>
      <c r="E171" s="7">
        <f t="shared" ca="1" si="225"/>
        <v>0.68528424235377683</v>
      </c>
      <c r="F171" s="7">
        <f t="shared" ca="1" si="225"/>
        <v>0.15692802554590482</v>
      </c>
      <c r="G171" s="7">
        <f t="shared" ca="1" si="225"/>
        <v>0.39200920797134109</v>
      </c>
      <c r="H171" s="186">
        <f t="shared" ca="1" si="225"/>
        <v>2.565403302329218E-2</v>
      </c>
      <c r="I171" s="16">
        <f t="shared" ca="1" si="204"/>
        <v>0.48463643497216841</v>
      </c>
      <c r="J171" s="16">
        <f t="shared" ca="1" si="205"/>
        <v>0.35271283716853324</v>
      </c>
      <c r="K171" s="16">
        <f t="shared" ca="1" si="206"/>
        <v>0.53761679438950294</v>
      </c>
      <c r="L171" s="196">
        <f t="shared" ca="1" si="207"/>
        <v>0.18627650968358173</v>
      </c>
      <c r="M171" s="16">
        <f t="shared" ca="1" si="208"/>
        <v>0.89086951505990986</v>
      </c>
      <c r="N171" s="16">
        <f t="shared" ca="1" si="209"/>
        <v>0.10984961788213336</v>
      </c>
      <c r="O171" s="16">
        <f t="shared" ca="1" si="210"/>
        <v>0.27440644557993876</v>
      </c>
      <c r="P171" s="16">
        <f t="shared" ca="1" si="211"/>
        <v>3.3350242930279834E-2</v>
      </c>
      <c r="Q171" s="181">
        <f t="shared" ca="1" si="190"/>
        <v>0.54400383757612047</v>
      </c>
      <c r="R171" s="7">
        <f t="shared" ca="1" si="191"/>
        <v>0.39591975166510635</v>
      </c>
      <c r="S171" s="7">
        <f t="shared" ca="1" si="192"/>
        <v>0.6034742297286364</v>
      </c>
      <c r="T171" s="188">
        <f t="shared" ca="1" si="193"/>
        <v>0.20909516661489405</v>
      </c>
      <c r="U171" s="7">
        <f t="shared" ca="1" si="194"/>
        <v>1</v>
      </c>
      <c r="V171" s="7">
        <f t="shared" ca="1" si="195"/>
        <v>0.12330606898670914</v>
      </c>
      <c r="W171" s="7">
        <f t="shared" ca="1" si="196"/>
        <v>0.30802091770025969</v>
      </c>
      <c r="X171" s="7">
        <f t="shared" ca="1" si="197"/>
        <v>3.7435609106050816E-2</v>
      </c>
      <c r="Y171" s="181">
        <f t="shared" ca="1" si="212"/>
        <v>0.82695432665227186</v>
      </c>
      <c r="Z171" s="8">
        <f t="shared" ca="1" si="213"/>
        <v>0.66874348341217271</v>
      </c>
      <c r="AA171" s="154">
        <f t="shared" ca="1" si="214"/>
        <v>0.61275721877289779</v>
      </c>
      <c r="AB171" s="188">
        <f t="shared" ca="1" si="215"/>
        <v>0.42696168346573438</v>
      </c>
      <c r="AC171" s="154">
        <f t="shared" ca="1" si="216"/>
        <v>0</v>
      </c>
      <c r="AD171" s="154">
        <f t="shared" ca="1" si="217"/>
        <v>0.443214259682158</v>
      </c>
      <c r="AE171" s="154">
        <f t="shared" ca="1" si="218"/>
        <v>0.46577217646578284</v>
      </c>
      <c r="AF171" s="186">
        <f t="shared" ca="1" si="219"/>
        <v>5.2669133047390015E-2</v>
      </c>
      <c r="AG171" s="225" cm="1">
        <f t="array" aca="1" ref="AG171:AN171" ca="1">_xlfn.SORTBY(Y$6:AF$6,Y171:AF171)</f>
        <v>5</v>
      </c>
      <c r="AH171" s="225">
        <f ca="1"/>
        <v>8</v>
      </c>
      <c r="AI171" s="225">
        <f ca="1"/>
        <v>4</v>
      </c>
      <c r="AJ171" s="225">
        <f ca="1"/>
        <v>6</v>
      </c>
      <c r="AK171" s="225">
        <f ca="1"/>
        <v>7</v>
      </c>
      <c r="AL171" s="226">
        <f ca="1"/>
        <v>3</v>
      </c>
      <c r="AM171" s="226">
        <f ca="1"/>
        <v>2</v>
      </c>
      <c r="AN171" s="226">
        <f ca="1"/>
        <v>1</v>
      </c>
      <c r="AO171" s="225">
        <f t="shared" ca="1" si="198"/>
        <v>3</v>
      </c>
      <c r="AP171" s="225">
        <f t="shared" ca="1" si="220"/>
        <v>0</v>
      </c>
      <c r="AQ171" s="289">
        <f t="shared" ca="1" si="221"/>
        <v>3</v>
      </c>
      <c r="AR171" s="227">
        <f t="shared" ca="1" si="222"/>
        <v>3</v>
      </c>
      <c r="AS171" s="228">
        <f t="shared" ca="1" si="199"/>
        <v>3</v>
      </c>
      <c r="AT171" s="229">
        <f t="shared" ca="1" si="223"/>
        <v>3</v>
      </c>
      <c r="AU171" s="223">
        <f t="shared" ca="1" si="224"/>
        <v>40.265694767222207</v>
      </c>
      <c r="AV171" s="7">
        <f ca="1"/>
        <v>47.567219151343501</v>
      </c>
      <c r="AW171" s="7">
        <f ca="1"/>
        <v>3</v>
      </c>
      <c r="AX171" s="7">
        <f ca="1"/>
        <v>3</v>
      </c>
      <c r="AY171" s="7">
        <f ca="1"/>
        <v>0</v>
      </c>
      <c r="AZ171" s="7">
        <f ca="1"/>
        <v>3</v>
      </c>
      <c r="BA171" s="7">
        <f t="shared" ca="1" si="185"/>
        <v>47.567219151343501</v>
      </c>
      <c r="BB171" s="7">
        <f t="shared" ca="1" si="186"/>
        <v>47.567219151343501</v>
      </c>
      <c r="BC171" s="7">
        <f t="shared" ca="1" si="187"/>
        <v>83.333333333333343</v>
      </c>
      <c r="BD171" s="7">
        <f t="shared" ca="1" si="200"/>
        <v>20.833333333333336</v>
      </c>
      <c r="BE171" s="7">
        <f t="shared" ca="1" si="201"/>
        <v>60.416666666666664</v>
      </c>
      <c r="BF171" s="7">
        <f t="shared" ca="1" si="202"/>
        <v>100</v>
      </c>
      <c r="BG171" s="7"/>
      <c r="BH171" s="7"/>
    </row>
    <row r="172" spans="1:60" x14ac:dyDescent="0.25">
      <c r="A172" s="181">
        <f t="shared" ca="1" si="225"/>
        <v>5.2124690778140803E-2</v>
      </c>
      <c r="B172" s="7">
        <f t="shared" ca="1" si="225"/>
        <v>6.2739549862515287E-2</v>
      </c>
      <c r="C172" s="7">
        <f t="shared" ca="1" si="225"/>
        <v>1.3984237414445206E-2</v>
      </c>
      <c r="D172" s="188">
        <f t="shared" ca="1" si="225"/>
        <v>0.32148554201851703</v>
      </c>
      <c r="E172" s="7">
        <f t="shared" ca="1" si="225"/>
        <v>0.94784877947502577</v>
      </c>
      <c r="F172" s="7">
        <f t="shared" ca="1" si="225"/>
        <v>0.27500959623687293</v>
      </c>
      <c r="G172" s="7">
        <f t="shared" ca="1" si="225"/>
        <v>0.61805326490711654</v>
      </c>
      <c r="H172" s="186">
        <f t="shared" ca="1" si="225"/>
        <v>0.95184597938892124</v>
      </c>
      <c r="I172" s="16">
        <f t="shared" ca="1" si="204"/>
        <v>6.7762098011583047E-2</v>
      </c>
      <c r="J172" s="16">
        <f t="shared" ca="1" si="205"/>
        <v>4.3917684903760697E-2</v>
      </c>
      <c r="K172" s="16">
        <f t="shared" ca="1" si="206"/>
        <v>1.8179508638778766E-2</v>
      </c>
      <c r="L172" s="196">
        <f t="shared" ca="1" si="207"/>
        <v>0.41793120462407218</v>
      </c>
      <c r="M172" s="16">
        <f t="shared" ca="1" si="208"/>
        <v>1.2322034133175335</v>
      </c>
      <c r="N172" s="16">
        <f t="shared" ca="1" si="209"/>
        <v>0.19250671736581104</v>
      </c>
      <c r="O172" s="16">
        <f t="shared" ca="1" si="210"/>
        <v>0.80346924437925149</v>
      </c>
      <c r="P172" s="16">
        <f t="shared" ca="1" si="211"/>
        <v>0.66629218557224479</v>
      </c>
      <c r="Q172" s="181">
        <f t="shared" ca="1" si="190"/>
        <v>5.4992623197774773E-2</v>
      </c>
      <c r="R172" s="7">
        <f t="shared" ca="1" si="191"/>
        <v>3.5641586794114243E-2</v>
      </c>
      <c r="S172" s="7">
        <f t="shared" ca="1" si="192"/>
        <v>1.4753658724116832E-2</v>
      </c>
      <c r="T172" s="188">
        <f t="shared" ca="1" si="193"/>
        <v>0.33917387349126998</v>
      </c>
      <c r="U172" s="7">
        <f t="shared" ca="1" si="194"/>
        <v>1</v>
      </c>
      <c r="V172" s="7">
        <f t="shared" ca="1" si="195"/>
        <v>0.15622965760784083</v>
      </c>
      <c r="W172" s="7">
        <f t="shared" ca="1" si="196"/>
        <v>0.65205893417875227</v>
      </c>
      <c r="X172" s="7">
        <f t="shared" ca="1" si="197"/>
        <v>0.54073229985489757</v>
      </c>
      <c r="Y172" s="181">
        <f t="shared" ca="1" si="212"/>
        <v>0.33247890193939339</v>
      </c>
      <c r="Z172" s="8">
        <f t="shared" ca="1" si="213"/>
        <v>0.88301492069512266</v>
      </c>
      <c r="AA172" s="154">
        <f t="shared" ca="1" si="214"/>
        <v>0.81742211628308437</v>
      </c>
      <c r="AB172" s="188">
        <f t="shared" ca="1" si="215"/>
        <v>0.1901889430439575</v>
      </c>
      <c r="AC172" s="154">
        <f t="shared" ca="1" si="216"/>
        <v>0</v>
      </c>
      <c r="AD172" s="154">
        <f t="shared" ca="1" si="217"/>
        <v>0.58723925558840717</v>
      </c>
      <c r="AE172" s="154">
        <f t="shared" ca="1" si="218"/>
        <v>2.8376774661809684E-2</v>
      </c>
      <c r="AF172" s="186">
        <f t="shared" ca="1" si="219"/>
        <v>0.39975954889537996</v>
      </c>
      <c r="AG172" s="225" cm="1">
        <f t="array" aca="1" ref="AG172:AN172" ca="1">_xlfn.SORTBY(Y$6:AF$6,Y172:AF172)</f>
        <v>5</v>
      </c>
      <c r="AH172" s="225">
        <f ca="1"/>
        <v>7</v>
      </c>
      <c r="AI172" s="225">
        <f ca="1"/>
        <v>4</v>
      </c>
      <c r="AJ172" s="225">
        <f ca="1"/>
        <v>1</v>
      </c>
      <c r="AK172" s="225">
        <f ca="1"/>
        <v>8</v>
      </c>
      <c r="AL172" s="226">
        <f ca="1"/>
        <v>6</v>
      </c>
      <c r="AM172" s="226">
        <f ca="1"/>
        <v>3</v>
      </c>
      <c r="AN172" s="226">
        <f ca="1"/>
        <v>2</v>
      </c>
      <c r="AO172" s="225">
        <f t="shared" ca="1" si="198"/>
        <v>2</v>
      </c>
      <c r="AP172" s="225">
        <f t="shared" ca="1" si="220"/>
        <v>1</v>
      </c>
      <c r="AQ172" s="289">
        <f t="shared" ca="1" si="221"/>
        <v>2</v>
      </c>
      <c r="AR172" s="227">
        <f t="shared" ca="1" si="222"/>
        <v>1</v>
      </c>
      <c r="AS172" s="228">
        <f t="shared" ca="1" si="199"/>
        <v>1</v>
      </c>
      <c r="AT172" s="229">
        <f t="shared" ca="1" si="223"/>
        <v>0</v>
      </c>
      <c r="AU172" s="223">
        <f t="shared" ca="1" si="224"/>
        <v>34.91978292310958</v>
      </c>
      <c r="AV172" s="7">
        <f ca="1"/>
        <v>48.435669313689274</v>
      </c>
      <c r="AW172" s="7">
        <f ca="1"/>
        <v>3</v>
      </c>
      <c r="AX172" s="7">
        <f ca="1"/>
        <v>1</v>
      </c>
      <c r="AY172" s="7">
        <f ca="1"/>
        <v>1</v>
      </c>
      <c r="AZ172" s="7">
        <f ca="1"/>
        <v>3</v>
      </c>
      <c r="BA172" s="7">
        <f t="shared" ca="1" si="185"/>
        <v>48.435669313689274</v>
      </c>
      <c r="BB172" s="7">
        <f t="shared" ca="1" si="186"/>
        <v>48.435669313689274</v>
      </c>
      <c r="BC172" s="7">
        <f t="shared" ca="1" si="187"/>
        <v>83.333333333333343</v>
      </c>
      <c r="BD172" s="7">
        <f t="shared" ca="1" si="200"/>
        <v>25</v>
      </c>
      <c r="BE172" s="7">
        <f t="shared" ca="1" si="201"/>
        <v>58.333333333333336</v>
      </c>
      <c r="BF172" s="7">
        <f t="shared" ca="1" si="202"/>
        <v>100</v>
      </c>
      <c r="BG172" s="7"/>
      <c r="BH172" s="7"/>
    </row>
    <row r="173" spans="1:60" x14ac:dyDescent="0.25">
      <c r="A173" s="181">
        <f t="shared" ca="1" si="225"/>
        <v>7.2214023294240814E-2</v>
      </c>
      <c r="B173" s="7">
        <f t="shared" ca="1" si="225"/>
        <v>0.79048967062389652</v>
      </c>
      <c r="C173" s="7">
        <f t="shared" ca="1" si="225"/>
        <v>0.53553766130651093</v>
      </c>
      <c r="D173" s="188">
        <f t="shared" ca="1" si="225"/>
        <v>4.0293601612514593E-3</v>
      </c>
      <c r="E173" s="7">
        <f t="shared" ca="1" si="225"/>
        <v>6.4845283574640714E-2</v>
      </c>
      <c r="F173" s="7">
        <f t="shared" ca="1" si="225"/>
        <v>0.30182612338002979</v>
      </c>
      <c r="G173" s="7">
        <f t="shared" ca="1" si="225"/>
        <v>3.8061692533876678E-4</v>
      </c>
      <c r="H173" s="186">
        <f t="shared" ca="1" si="225"/>
        <v>0.87072499843383266</v>
      </c>
      <c r="I173" s="16">
        <f t="shared" ca="1" si="204"/>
        <v>5.0549816305968567E-2</v>
      </c>
      <c r="J173" s="16">
        <f t="shared" ca="1" si="205"/>
        <v>0.55334276943672756</v>
      </c>
      <c r="K173" s="16">
        <f t="shared" ca="1" si="206"/>
        <v>0.37487636291455761</v>
      </c>
      <c r="L173" s="196">
        <f t="shared" ca="1" si="207"/>
        <v>5.2381682096268971E-3</v>
      </c>
      <c r="M173" s="16">
        <f t="shared" ca="1" si="208"/>
        <v>8.4298868647032926E-2</v>
      </c>
      <c r="N173" s="16">
        <f t="shared" ca="1" si="209"/>
        <v>0.21127828636602083</v>
      </c>
      <c r="O173" s="16">
        <f t="shared" ca="1" si="210"/>
        <v>2.6643184773713675E-4</v>
      </c>
      <c r="P173" s="16">
        <f t="shared" ca="1" si="211"/>
        <v>0.60950749890368283</v>
      </c>
      <c r="Q173" s="181">
        <f t="shared" ca="1" si="190"/>
        <v>8.2935511699022885E-2</v>
      </c>
      <c r="R173" s="7">
        <f t="shared" ca="1" si="191"/>
        <v>0.90785227488098441</v>
      </c>
      <c r="S173" s="7">
        <f t="shared" ca="1" si="192"/>
        <v>0.61504799135178034</v>
      </c>
      <c r="T173" s="188">
        <f t="shared" ca="1" si="193"/>
        <v>8.5940996936850755E-3</v>
      </c>
      <c r="U173" s="7">
        <f t="shared" ca="1" si="194"/>
        <v>0.13830653240306437</v>
      </c>
      <c r="V173" s="7">
        <f t="shared" ca="1" si="195"/>
        <v>0.34663771445970021</v>
      </c>
      <c r="W173" s="7">
        <f t="shared" ca="1" si="196"/>
        <v>4.3712644752749719E-4</v>
      </c>
      <c r="X173" s="7">
        <f t="shared" ca="1" si="197"/>
        <v>1</v>
      </c>
      <c r="Y173" s="181">
        <f t="shared" ca="1" si="212"/>
        <v>0.43793198455018995</v>
      </c>
      <c r="Z173" s="8">
        <f t="shared" ca="1" si="213"/>
        <v>0.94055045270247095</v>
      </c>
      <c r="AA173" s="154">
        <f t="shared" ca="1" si="214"/>
        <v>0.94516967332289425</v>
      </c>
      <c r="AB173" s="188">
        <f t="shared" ca="1" si="215"/>
        <v>0.29416258020493585</v>
      </c>
      <c r="AC173" s="154">
        <f t="shared" ca="1" si="216"/>
        <v>0.61659152928497618</v>
      </c>
      <c r="AD173" s="154">
        <f t="shared" ca="1" si="217"/>
        <v>0.30305325333413824</v>
      </c>
      <c r="AE173" s="154">
        <f t="shared" ca="1" si="218"/>
        <v>0.62781103713931841</v>
      </c>
      <c r="AF173" s="186">
        <f t="shared" ca="1" si="219"/>
        <v>0</v>
      </c>
      <c r="AG173" s="225" cm="1">
        <f t="array" aca="1" ref="AG173:AN173" ca="1">_xlfn.SORTBY(Y$6:AF$6,Y173:AF173)</f>
        <v>8</v>
      </c>
      <c r="AH173" s="225">
        <f ca="1"/>
        <v>4</v>
      </c>
      <c r="AI173" s="225">
        <f ca="1"/>
        <v>6</v>
      </c>
      <c r="AJ173" s="225">
        <f ca="1"/>
        <v>1</v>
      </c>
      <c r="AK173" s="225">
        <f ca="1"/>
        <v>5</v>
      </c>
      <c r="AL173" s="226">
        <f ca="1"/>
        <v>7</v>
      </c>
      <c r="AM173" s="226">
        <f ca="1"/>
        <v>2</v>
      </c>
      <c r="AN173" s="226">
        <f ca="1"/>
        <v>3</v>
      </c>
      <c r="AO173" s="225">
        <f t="shared" ca="1" si="198"/>
        <v>2</v>
      </c>
      <c r="AP173" s="225">
        <f t="shared" ca="1" si="220"/>
        <v>1</v>
      </c>
      <c r="AQ173" s="289">
        <f t="shared" ca="1" si="221"/>
        <v>2</v>
      </c>
      <c r="AR173" s="227">
        <f t="shared" ca="1" si="222"/>
        <v>1</v>
      </c>
      <c r="AS173" s="228">
        <f t="shared" ca="1" si="199"/>
        <v>1</v>
      </c>
      <c r="AT173" s="229">
        <f t="shared" ca="1" si="223"/>
        <v>0</v>
      </c>
      <c r="AU173" s="223">
        <f t="shared" ca="1" si="224"/>
        <v>38.747640636697064</v>
      </c>
      <c r="AV173" s="7">
        <f ca="1"/>
        <v>48.473930240189496</v>
      </c>
      <c r="AW173" s="7">
        <f ca="1"/>
        <v>2</v>
      </c>
      <c r="AX173" s="7">
        <f ca="1"/>
        <v>1</v>
      </c>
      <c r="AY173" s="7">
        <f ca="1"/>
        <v>3</v>
      </c>
      <c r="AZ173" s="7">
        <f ca="1"/>
        <v>3</v>
      </c>
      <c r="BA173" s="7">
        <f t="shared" ca="1" si="185"/>
        <v>48.473930240189496</v>
      </c>
      <c r="BB173" s="7">
        <f t="shared" ca="1" si="186"/>
        <v>48.473930240189496</v>
      </c>
      <c r="BC173" s="7">
        <f t="shared" ca="1" si="187"/>
        <v>83.333333333333343</v>
      </c>
      <c r="BD173" s="7">
        <f t="shared" ca="1" si="200"/>
        <v>20.833333333333336</v>
      </c>
      <c r="BE173" s="7">
        <f t="shared" ca="1" si="201"/>
        <v>58.333333333333336</v>
      </c>
      <c r="BF173" s="7">
        <f t="shared" ca="1" si="202"/>
        <v>100</v>
      </c>
      <c r="BG173" s="7"/>
      <c r="BH173" s="7"/>
    </row>
    <row r="174" spans="1:60" x14ac:dyDescent="0.25">
      <c r="A174" s="181">
        <f t="shared" ca="1" si="225"/>
        <v>0.54093596737770622</v>
      </c>
      <c r="B174" s="7">
        <f t="shared" ca="1" si="225"/>
        <v>0.99194637991915846</v>
      </c>
      <c r="C174" s="7">
        <f t="shared" ca="1" si="225"/>
        <v>0.10624792852536703</v>
      </c>
      <c r="D174" s="188">
        <f t="shared" ca="1" si="225"/>
        <v>9.8628998280394883E-2</v>
      </c>
      <c r="E174" s="7">
        <f t="shared" ca="1" si="225"/>
        <v>0.17193287058257431</v>
      </c>
      <c r="F174" s="7">
        <f t="shared" ca="1" si="225"/>
        <v>0.15847102211958386</v>
      </c>
      <c r="G174" s="7">
        <f t="shared" ca="1" si="225"/>
        <v>0.70471697971303293</v>
      </c>
      <c r="H174" s="186">
        <f t="shared" ca="1" si="225"/>
        <v>5.2262265253785113E-2</v>
      </c>
      <c r="I174" s="16">
        <f t="shared" ca="1" si="204"/>
        <v>0.37865517716439434</v>
      </c>
      <c r="J174" s="16">
        <f t="shared" ca="1" si="205"/>
        <v>0.69436246594341089</v>
      </c>
      <c r="K174" s="16">
        <f t="shared" ca="1" si="206"/>
        <v>7.4373549967756913E-2</v>
      </c>
      <c r="L174" s="196">
        <f t="shared" ca="1" si="207"/>
        <v>6.904029879627642E-2</v>
      </c>
      <c r="M174" s="16">
        <f t="shared" ca="1" si="208"/>
        <v>0.22351273175734662</v>
      </c>
      <c r="N174" s="16">
        <f t="shared" ca="1" si="209"/>
        <v>0.20601232875545902</v>
      </c>
      <c r="O174" s="16">
        <f t="shared" ca="1" si="210"/>
        <v>0.49330188579912304</v>
      </c>
      <c r="P174" s="16">
        <f t="shared" ca="1" si="211"/>
        <v>3.6583585677649577E-2</v>
      </c>
      <c r="Q174" s="181">
        <f t="shared" ca="1" si="190"/>
        <v>0.54532783054442058</v>
      </c>
      <c r="R174" s="7">
        <f t="shared" ca="1" si="191"/>
        <v>1</v>
      </c>
      <c r="S174" s="7">
        <f t="shared" ca="1" si="192"/>
        <v>0.10711055625206879</v>
      </c>
      <c r="T174" s="188">
        <f t="shared" ca="1" si="193"/>
        <v>9.9429767855428786E-2</v>
      </c>
      <c r="U174" s="7">
        <f t="shared" ca="1" si="194"/>
        <v>0.32189633328418193</v>
      </c>
      <c r="V174" s="7">
        <f t="shared" ca="1" si="195"/>
        <v>0.2966927777058857</v>
      </c>
      <c r="W174" s="7">
        <f t="shared" ca="1" si="196"/>
        <v>0.71043858214439559</v>
      </c>
      <c r="X174" s="7">
        <f t="shared" ca="1" si="197"/>
        <v>5.2686582976435054E-2</v>
      </c>
      <c r="Y174" s="181">
        <f t="shared" ca="1" si="212"/>
        <v>0.67280359392341027</v>
      </c>
      <c r="Z174" s="8">
        <f t="shared" ca="1" si="213"/>
        <v>1</v>
      </c>
      <c r="AA174" s="154">
        <f t="shared" ca="1" si="214"/>
        <v>0.38908853676802269</v>
      </c>
      <c r="AB174" s="188">
        <f t="shared" ca="1" si="215"/>
        <v>0.66269028162301991</v>
      </c>
      <c r="AC174" s="154">
        <f t="shared" ca="1" si="216"/>
        <v>0.24900704688718528</v>
      </c>
      <c r="AD174" s="154">
        <f t="shared" ca="1" si="217"/>
        <v>3.3165034223650303E-2</v>
      </c>
      <c r="AE174" s="154">
        <f t="shared" ca="1" si="218"/>
        <v>0.10358414790616707</v>
      </c>
      <c r="AF174" s="186">
        <f t="shared" ca="1" si="219"/>
        <v>0.8202883721123494</v>
      </c>
      <c r="AG174" s="225" cm="1">
        <f t="array" aca="1" ref="AG174:AN174" ca="1">_xlfn.SORTBY(Y$6:AF$6,Y174:AF174)</f>
        <v>6</v>
      </c>
      <c r="AH174" s="225">
        <f ca="1"/>
        <v>7</v>
      </c>
      <c r="AI174" s="225">
        <f ca="1"/>
        <v>5</v>
      </c>
      <c r="AJ174" s="225">
        <f ca="1"/>
        <v>3</v>
      </c>
      <c r="AK174" s="225">
        <f ca="1"/>
        <v>4</v>
      </c>
      <c r="AL174" s="226">
        <f ca="1"/>
        <v>1</v>
      </c>
      <c r="AM174" s="226">
        <f ca="1"/>
        <v>8</v>
      </c>
      <c r="AN174" s="226">
        <f ca="1"/>
        <v>2</v>
      </c>
      <c r="AO174" s="225">
        <f t="shared" ca="1" si="198"/>
        <v>2</v>
      </c>
      <c r="AP174" s="225">
        <f t="shared" ca="1" si="220"/>
        <v>1</v>
      </c>
      <c r="AQ174" s="289">
        <f t="shared" ca="1" si="221"/>
        <v>2</v>
      </c>
      <c r="AR174" s="227">
        <f t="shared" ca="1" si="222"/>
        <v>1</v>
      </c>
      <c r="AS174" s="228">
        <f t="shared" ca="1" si="199"/>
        <v>1</v>
      </c>
      <c r="AT174" s="229">
        <f t="shared" ca="1" si="223"/>
        <v>0</v>
      </c>
      <c r="AU174" s="223">
        <f t="shared" ca="1" si="224"/>
        <v>39.169780384535208</v>
      </c>
      <c r="AV174" s="7">
        <f ca="1"/>
        <v>48.850111307966245</v>
      </c>
      <c r="AW174" s="7">
        <f ca="1"/>
        <v>2</v>
      </c>
      <c r="AX174" s="7">
        <f ca="1"/>
        <v>1</v>
      </c>
      <c r="AY174" s="7">
        <f ca="1"/>
        <v>1</v>
      </c>
      <c r="AZ174" s="7">
        <f ca="1"/>
        <v>3</v>
      </c>
      <c r="BA174" s="7">
        <f t="shared" ca="1" si="185"/>
        <v>48.850111307966245</v>
      </c>
      <c r="BB174" s="7">
        <f t="shared" ca="1" si="186"/>
        <v>48.850111307966245</v>
      </c>
      <c r="BC174" s="7">
        <f t="shared" ca="1" si="187"/>
        <v>83.333333333333343</v>
      </c>
      <c r="BD174" s="7">
        <f t="shared" ca="1" si="200"/>
        <v>20.833333333333336</v>
      </c>
      <c r="BE174" s="7">
        <f t="shared" ca="1" si="201"/>
        <v>56.25</v>
      </c>
      <c r="BF174" s="7">
        <f t="shared" ca="1" si="202"/>
        <v>100</v>
      </c>
      <c r="BG174" s="7"/>
      <c r="BH174" s="7"/>
    </row>
    <row r="175" spans="1:60" x14ac:dyDescent="0.25">
      <c r="A175" s="181">
        <f t="shared" ca="1" si="225"/>
        <v>0.82369278830315729</v>
      </c>
      <c r="B175" s="7">
        <f t="shared" ca="1" si="225"/>
        <v>0.20869983898244332</v>
      </c>
      <c r="C175" s="7">
        <f t="shared" ca="1" si="225"/>
        <v>2.0413828465747365E-3</v>
      </c>
      <c r="D175" s="188">
        <f t="shared" ca="1" si="225"/>
        <v>0.68874127750950453</v>
      </c>
      <c r="E175" s="7">
        <f t="shared" ca="1" si="225"/>
        <v>6.3135318439561409E-3</v>
      </c>
      <c r="F175" s="7">
        <f t="shared" ca="1" si="225"/>
        <v>0.37515223868895475</v>
      </c>
      <c r="G175" s="7">
        <f t="shared" ca="1" si="225"/>
        <v>0.10091618834289823</v>
      </c>
      <c r="H175" s="186">
        <f t="shared" ca="1" si="225"/>
        <v>1.3451912988040054E-2</v>
      </c>
      <c r="I175" s="16">
        <f t="shared" ca="1" si="204"/>
        <v>0.57658495181221003</v>
      </c>
      <c r="J175" s="16">
        <f t="shared" ca="1" si="205"/>
        <v>0.27130979067717631</v>
      </c>
      <c r="K175" s="16">
        <f t="shared" ca="1" si="206"/>
        <v>2.6537977005471575E-3</v>
      </c>
      <c r="L175" s="196">
        <f t="shared" ca="1" si="207"/>
        <v>0.48211889425665316</v>
      </c>
      <c r="M175" s="16">
        <f t="shared" ca="1" si="208"/>
        <v>4.4194722907692982E-3</v>
      </c>
      <c r="N175" s="16">
        <f t="shared" ca="1" si="209"/>
        <v>0.48769791029564119</v>
      </c>
      <c r="O175" s="16">
        <f t="shared" ca="1" si="210"/>
        <v>7.0641331840028757E-2</v>
      </c>
      <c r="P175" s="16">
        <f t="shared" ca="1" si="211"/>
        <v>9.4163390916280378E-3</v>
      </c>
      <c r="Q175" s="181">
        <f t="shared" ca="1" si="190"/>
        <v>1</v>
      </c>
      <c r="R175" s="7">
        <f t="shared" ca="1" si="191"/>
        <v>0.47054608314776164</v>
      </c>
      <c r="S175" s="7">
        <f t="shared" ca="1" si="192"/>
        <v>4.6026135302460721E-3</v>
      </c>
      <c r="T175" s="188">
        <f t="shared" ca="1" si="193"/>
        <v>0.83616281129320236</v>
      </c>
      <c r="U175" s="7">
        <f t="shared" ca="1" si="194"/>
        <v>7.664910915345379E-3</v>
      </c>
      <c r="V175" s="7">
        <f t="shared" ca="1" si="195"/>
        <v>0.84583877668469087</v>
      </c>
      <c r="W175" s="7">
        <f t="shared" ca="1" si="196"/>
        <v>0.12251678025588877</v>
      </c>
      <c r="X175" s="7">
        <f t="shared" ca="1" si="197"/>
        <v>1.6331225887932777E-2</v>
      </c>
      <c r="Y175" s="181">
        <f t="shared" ca="1" si="212"/>
        <v>1</v>
      </c>
      <c r="Z175" s="8">
        <f t="shared" ca="1" si="213"/>
        <v>0.77303660108464678</v>
      </c>
      <c r="AA175" s="154">
        <f t="shared" ca="1" si="214"/>
        <v>0.21463911068025171</v>
      </c>
      <c r="AB175" s="188">
        <f t="shared" ca="1" si="215"/>
        <v>0.12173986583041102</v>
      </c>
      <c r="AC175" s="154">
        <f t="shared" ca="1" si="216"/>
        <v>4.3199560622084965E-2</v>
      </c>
      <c r="AD175" s="154">
        <f t="shared" ca="1" si="217"/>
        <v>1.7356963475150602E-2</v>
      </c>
      <c r="AE175" s="154">
        <f t="shared" ca="1" si="218"/>
        <v>0.84510783612929052</v>
      </c>
      <c r="AF175" s="186">
        <f t="shared" ca="1" si="219"/>
        <v>0.71463489319085927</v>
      </c>
      <c r="AG175" s="225" cm="1">
        <f t="array" aca="1" ref="AG175:AN175" ca="1">_xlfn.SORTBY(Y$6:AF$6,Y175:AF175)</f>
        <v>6</v>
      </c>
      <c r="AH175" s="225">
        <f ca="1"/>
        <v>5</v>
      </c>
      <c r="AI175" s="225">
        <f ca="1"/>
        <v>4</v>
      </c>
      <c r="AJ175" s="225">
        <f ca="1"/>
        <v>3</v>
      </c>
      <c r="AK175" s="225">
        <f ca="1"/>
        <v>8</v>
      </c>
      <c r="AL175" s="226">
        <f ca="1"/>
        <v>2</v>
      </c>
      <c r="AM175" s="226">
        <f ca="1"/>
        <v>7</v>
      </c>
      <c r="AN175" s="226">
        <f ca="1"/>
        <v>1</v>
      </c>
      <c r="AO175" s="225">
        <f t="shared" ca="1" si="198"/>
        <v>2</v>
      </c>
      <c r="AP175" s="225">
        <f t="shared" ca="1" si="220"/>
        <v>1</v>
      </c>
      <c r="AQ175" s="289">
        <f t="shared" ca="1" si="221"/>
        <v>2</v>
      </c>
      <c r="AR175" s="227">
        <f t="shared" ca="1" si="222"/>
        <v>1</v>
      </c>
      <c r="AS175" s="228">
        <f t="shared" ca="1" si="199"/>
        <v>1</v>
      </c>
      <c r="AT175" s="229">
        <f t="shared" ca="1" si="223"/>
        <v>0</v>
      </c>
      <c r="AU175" s="223">
        <f t="shared" ca="1" si="224"/>
        <v>41.295790021438357</v>
      </c>
      <c r="AV175" s="7">
        <f ca="1"/>
        <v>48.916253390963824</v>
      </c>
      <c r="AW175" s="7">
        <f ca="1"/>
        <v>2</v>
      </c>
      <c r="AX175" s="7">
        <f ca="1"/>
        <v>1</v>
      </c>
      <c r="AY175" s="7">
        <f ca="1"/>
        <v>1</v>
      </c>
      <c r="AZ175" s="7">
        <f ca="1"/>
        <v>3</v>
      </c>
      <c r="BA175" s="7">
        <f t="shared" ca="1" si="185"/>
        <v>48.916253390963824</v>
      </c>
      <c r="BB175" s="7">
        <f t="shared" ca="1" si="186"/>
        <v>48.916253390963824</v>
      </c>
      <c r="BC175" s="7">
        <f t="shared" ca="1" si="187"/>
        <v>85.416666666666657</v>
      </c>
      <c r="BD175" s="7">
        <f t="shared" ca="1" si="200"/>
        <v>12.5</v>
      </c>
      <c r="BE175" s="7">
        <f t="shared" ca="1" si="201"/>
        <v>52.083333333333336</v>
      </c>
      <c r="BF175" s="7">
        <f t="shared" ca="1" si="202"/>
        <v>100</v>
      </c>
      <c r="BG175" s="7"/>
      <c r="BH175" s="7"/>
    </row>
    <row r="176" spans="1:60" x14ac:dyDescent="0.25">
      <c r="A176" s="181">
        <f t="shared" ca="1" si="225"/>
        <v>0.2254636360416237</v>
      </c>
      <c r="B176" s="7">
        <f t="shared" ca="1" si="225"/>
        <v>0.27476393720410175</v>
      </c>
      <c r="C176" s="7">
        <f t="shared" ca="1" si="225"/>
        <v>4.8729044232341312E-2</v>
      </c>
      <c r="D176" s="188">
        <f t="shared" ca="1" si="225"/>
        <v>5.2652092506880251E-2</v>
      </c>
      <c r="E176" s="7">
        <f t="shared" ca="1" si="225"/>
        <v>0.27958720117751684</v>
      </c>
      <c r="F176" s="7">
        <f t="shared" ca="1" si="225"/>
        <v>0.93662803678106488</v>
      </c>
      <c r="G176" s="7">
        <f t="shared" ca="1" si="225"/>
        <v>0.20753733097618315</v>
      </c>
      <c r="H176" s="186">
        <f t="shared" ca="1" si="225"/>
        <v>1.0930655006752464E-2</v>
      </c>
      <c r="I176" s="16">
        <f t="shared" ca="1" si="204"/>
        <v>0.29310272685411082</v>
      </c>
      <c r="J176" s="16">
        <f t="shared" ca="1" si="205"/>
        <v>0.3571931183653323</v>
      </c>
      <c r="K176" s="16">
        <f t="shared" ca="1" si="206"/>
        <v>6.3347757502043703E-2</v>
      </c>
      <c r="L176" s="196">
        <f t="shared" ca="1" si="207"/>
        <v>3.6856464754816173E-2</v>
      </c>
      <c r="M176" s="16">
        <f t="shared" ca="1" si="208"/>
        <v>0.19571104082426177</v>
      </c>
      <c r="N176" s="16">
        <f t="shared" ca="1" si="209"/>
        <v>1.2176164478153844</v>
      </c>
      <c r="O176" s="16">
        <f t="shared" ca="1" si="210"/>
        <v>0.26979853026903811</v>
      </c>
      <c r="P176" s="16">
        <f t="shared" ca="1" si="211"/>
        <v>7.6514585047267247E-3</v>
      </c>
      <c r="Q176" s="181">
        <f t="shared" ca="1" si="190"/>
        <v>0.24071843590811218</v>
      </c>
      <c r="R176" s="7">
        <f t="shared" ca="1" si="191"/>
        <v>0.29335438019599591</v>
      </c>
      <c r="S176" s="7">
        <f t="shared" ca="1" si="192"/>
        <v>5.2026036290574583E-2</v>
      </c>
      <c r="T176" s="188">
        <f t="shared" ca="1" si="193"/>
        <v>3.0269355198792758E-2</v>
      </c>
      <c r="U176" s="7">
        <f t="shared" ca="1" si="194"/>
        <v>0.16073291484802246</v>
      </c>
      <c r="V176" s="7">
        <f t="shared" ca="1" si="195"/>
        <v>1</v>
      </c>
      <c r="W176" s="7">
        <f t="shared" ca="1" si="196"/>
        <v>0.2215792425875189</v>
      </c>
      <c r="X176" s="7">
        <f t="shared" ca="1" si="197"/>
        <v>6.2839644770360751E-3</v>
      </c>
      <c r="Y176" s="181">
        <f t="shared" ca="1" si="212"/>
        <v>0.24745538042513171</v>
      </c>
      <c r="Z176" s="8">
        <f t="shared" ca="1" si="213"/>
        <v>0.84541598503765492</v>
      </c>
      <c r="AA176" s="154">
        <f t="shared" ca="1" si="214"/>
        <v>0.77712153161030317</v>
      </c>
      <c r="AB176" s="188">
        <f t="shared" ca="1" si="215"/>
        <v>0.75815379384801007</v>
      </c>
      <c r="AC176" s="154">
        <f t="shared" ca="1" si="216"/>
        <v>0.41288070285553213</v>
      </c>
      <c r="AD176" s="154">
        <f t="shared" ca="1" si="217"/>
        <v>0</v>
      </c>
      <c r="AE176" s="154">
        <f t="shared" ca="1" si="218"/>
        <v>0.19716659004674078</v>
      </c>
      <c r="AF176" s="186">
        <f t="shared" ca="1" si="219"/>
        <v>0.42717765338091407</v>
      </c>
      <c r="AG176" s="225" cm="1">
        <f t="array" aca="1" ref="AG176:AN176" ca="1">_xlfn.SORTBY(Y$6:AF$6,Y176:AF176)</f>
        <v>6</v>
      </c>
      <c r="AH176" s="225">
        <f ca="1"/>
        <v>7</v>
      </c>
      <c r="AI176" s="225">
        <f ca="1"/>
        <v>1</v>
      </c>
      <c r="AJ176" s="225">
        <f ca="1"/>
        <v>5</v>
      </c>
      <c r="AK176" s="225">
        <f ca="1"/>
        <v>8</v>
      </c>
      <c r="AL176" s="226">
        <f ca="1"/>
        <v>4</v>
      </c>
      <c r="AM176" s="226">
        <f ca="1"/>
        <v>3</v>
      </c>
      <c r="AN176" s="226">
        <f ca="1"/>
        <v>2</v>
      </c>
      <c r="AO176" s="225">
        <f t="shared" ca="1" si="198"/>
        <v>2</v>
      </c>
      <c r="AP176" s="225">
        <f t="shared" ca="1" si="220"/>
        <v>1</v>
      </c>
      <c r="AQ176" s="289">
        <f t="shared" ca="1" si="221"/>
        <v>2</v>
      </c>
      <c r="AR176" s="227">
        <f t="shared" ca="1" si="222"/>
        <v>1</v>
      </c>
      <c r="AS176" s="228">
        <f t="shared" ca="1" si="199"/>
        <v>1</v>
      </c>
      <c r="AT176" s="229">
        <f t="shared" ca="1" si="223"/>
        <v>0</v>
      </c>
      <c r="AU176" s="223">
        <f t="shared" ca="1" si="224"/>
        <v>25.06205411882566</v>
      </c>
      <c r="AV176" s="7">
        <f ca="1"/>
        <v>49.178050365119077</v>
      </c>
      <c r="AW176" s="7">
        <f ca="1"/>
        <v>3</v>
      </c>
      <c r="AX176" s="7">
        <f ca="1"/>
        <v>1</v>
      </c>
      <c r="AY176" s="7">
        <f ca="1"/>
        <v>3</v>
      </c>
      <c r="AZ176" s="7">
        <f ca="1"/>
        <v>3</v>
      </c>
      <c r="BA176" s="7">
        <f t="shared" ca="1" si="185"/>
        <v>49.178050365119077</v>
      </c>
      <c r="BB176" s="7">
        <f t="shared" ca="1" si="186"/>
        <v>49.178050365119077</v>
      </c>
      <c r="BC176" s="7">
        <f t="shared" ca="1" si="187"/>
        <v>85.416666666666657</v>
      </c>
      <c r="BD176" s="7">
        <f t="shared" ca="1" si="200"/>
        <v>16.666666666666664</v>
      </c>
      <c r="BE176" s="7">
        <f t="shared" ca="1" si="201"/>
        <v>52.083333333333336</v>
      </c>
      <c r="BF176" s="7">
        <f t="shared" ca="1" si="202"/>
        <v>100</v>
      </c>
      <c r="BG176" s="7"/>
      <c r="BH176" s="7"/>
    </row>
    <row r="177" spans="1:60" x14ac:dyDescent="0.25">
      <c r="A177" s="181">
        <f t="shared" ca="1" si="225"/>
        <v>2.990651947883979E-2</v>
      </c>
      <c r="B177" s="7">
        <f t="shared" ca="1" si="225"/>
        <v>0.13838864791529989</v>
      </c>
      <c r="C177" s="7">
        <f t="shared" ca="1" si="225"/>
        <v>4.7644535481143523E-2</v>
      </c>
      <c r="D177" s="188">
        <f t="shared" ca="1" si="225"/>
        <v>4.455490279150788E-2</v>
      </c>
      <c r="E177" s="7">
        <f t="shared" ca="1" si="225"/>
        <v>0.91794050495877055</v>
      </c>
      <c r="F177" s="7">
        <f t="shared" ca="1" si="225"/>
        <v>0.10653417897185576</v>
      </c>
      <c r="G177" s="7">
        <f t="shared" ca="1" si="225"/>
        <v>0.24915818890033772</v>
      </c>
      <c r="H177" s="186">
        <f t="shared" ca="1" si="225"/>
        <v>0.77026052944992174</v>
      </c>
      <c r="I177" s="16">
        <f t="shared" ca="1" si="204"/>
        <v>2.0934563635187853E-2</v>
      </c>
      <c r="J177" s="16">
        <f t="shared" ca="1" si="205"/>
        <v>9.6872053540709921E-2</v>
      </c>
      <c r="K177" s="16">
        <f t="shared" ca="1" si="206"/>
        <v>3.3351174836800467E-2</v>
      </c>
      <c r="L177" s="196">
        <f t="shared" ca="1" si="207"/>
        <v>3.1188431954055514E-2</v>
      </c>
      <c r="M177" s="16">
        <f t="shared" ca="1" si="208"/>
        <v>0.64255835347113932</v>
      </c>
      <c r="N177" s="16">
        <f t="shared" ca="1" si="209"/>
        <v>7.4573925280299019E-2</v>
      </c>
      <c r="O177" s="16">
        <f t="shared" ca="1" si="210"/>
        <v>0.1744107322302364</v>
      </c>
      <c r="P177" s="16">
        <f t="shared" ca="1" si="211"/>
        <v>1.0013386882848982</v>
      </c>
      <c r="Q177" s="181">
        <f t="shared" ca="1" si="190"/>
        <v>2.0906576246489346E-2</v>
      </c>
      <c r="R177" s="7">
        <f t="shared" ca="1" si="191"/>
        <v>9.6742545428493559E-2</v>
      </c>
      <c r="S177" s="7">
        <f t="shared" ca="1" si="192"/>
        <v>3.3306587698039167E-2</v>
      </c>
      <c r="T177" s="188">
        <f t="shared" ca="1" si="193"/>
        <v>3.114673618321423E-2</v>
      </c>
      <c r="U177" s="7">
        <f t="shared" ca="1" si="194"/>
        <v>0.64169931811155623</v>
      </c>
      <c r="V177" s="7">
        <f t="shared" ca="1" si="195"/>
        <v>7.4474227504412016E-2</v>
      </c>
      <c r="W177" s="7">
        <f t="shared" ca="1" si="196"/>
        <v>0.17417756276746746</v>
      </c>
      <c r="X177" s="7">
        <f t="shared" ca="1" si="197"/>
        <v>1</v>
      </c>
      <c r="Y177" s="181">
        <f t="shared" ca="1" si="212"/>
        <v>0.30416635698304884</v>
      </c>
      <c r="Z177" s="8">
        <f t="shared" ca="1" si="213"/>
        <v>0.64970059866649987</v>
      </c>
      <c r="AA177" s="154">
        <f t="shared" ca="1" si="214"/>
        <v>0.33774944132552132</v>
      </c>
      <c r="AB177" s="188">
        <f t="shared" ca="1" si="215"/>
        <v>0.67206599020111768</v>
      </c>
      <c r="AC177" s="154">
        <f t="shared" ca="1" si="216"/>
        <v>0.10196307829041205</v>
      </c>
      <c r="AD177" s="154">
        <f t="shared" ca="1" si="217"/>
        <v>0.22373908778553836</v>
      </c>
      <c r="AE177" s="154">
        <f t="shared" ca="1" si="218"/>
        <v>0.69713733866018479</v>
      </c>
      <c r="AF177" s="186">
        <f t="shared" ca="1" si="219"/>
        <v>0</v>
      </c>
      <c r="AG177" s="225" cm="1">
        <f t="array" aca="1" ref="AG177:AN177" ca="1">_xlfn.SORTBY(Y$6:AF$6,Y177:AF177)</f>
        <v>8</v>
      </c>
      <c r="AH177" s="225">
        <f ca="1"/>
        <v>5</v>
      </c>
      <c r="AI177" s="225">
        <f ca="1"/>
        <v>6</v>
      </c>
      <c r="AJ177" s="225">
        <f ca="1"/>
        <v>1</v>
      </c>
      <c r="AK177" s="225">
        <f ca="1"/>
        <v>3</v>
      </c>
      <c r="AL177" s="226">
        <f ca="1"/>
        <v>2</v>
      </c>
      <c r="AM177" s="226">
        <f ca="1"/>
        <v>4</v>
      </c>
      <c r="AN177" s="226">
        <f ca="1"/>
        <v>7</v>
      </c>
      <c r="AO177" s="225">
        <f t="shared" ca="1" si="198"/>
        <v>1</v>
      </c>
      <c r="AP177" s="225">
        <f t="shared" ca="1" si="220"/>
        <v>2</v>
      </c>
      <c r="AQ177" s="289">
        <f t="shared" ca="1" si="221"/>
        <v>1</v>
      </c>
      <c r="AR177" s="227">
        <f t="shared" ca="1" si="222"/>
        <v>-1</v>
      </c>
      <c r="AS177" s="228">
        <f t="shared" ca="1" si="199"/>
        <v>0</v>
      </c>
      <c r="AT177" s="229">
        <f t="shared" ca="1" si="223"/>
        <v>0</v>
      </c>
      <c r="AU177" s="223">
        <f t="shared" ca="1" si="224"/>
        <v>25.905669424245904</v>
      </c>
      <c r="AV177" s="7">
        <f ca="1"/>
        <v>49.636833842911187</v>
      </c>
      <c r="AW177" s="7">
        <f ca="1"/>
        <v>3</v>
      </c>
      <c r="AX177" s="7">
        <f ca="1"/>
        <v>-1</v>
      </c>
      <c r="AY177" s="7">
        <f ca="1"/>
        <v>1</v>
      </c>
      <c r="AZ177" s="7">
        <f ca="1"/>
        <v>3</v>
      </c>
      <c r="BA177" s="7">
        <f t="shared" ca="1" si="185"/>
        <v>49.636833842911187</v>
      </c>
      <c r="BB177" s="7">
        <f t="shared" ca="1" si="186"/>
        <v>49.636833842911187</v>
      </c>
      <c r="BC177" s="7">
        <f t="shared" ca="1" si="187"/>
        <v>83.333333333333343</v>
      </c>
      <c r="BD177" s="7">
        <f t="shared" ca="1" si="200"/>
        <v>16.666666666666664</v>
      </c>
      <c r="BE177" s="7">
        <f t="shared" ca="1" si="201"/>
        <v>52.083333333333336</v>
      </c>
      <c r="BF177" s="7">
        <f t="shared" ca="1" si="202"/>
        <v>100</v>
      </c>
      <c r="BG177" s="7"/>
      <c r="BH177" s="7"/>
    </row>
    <row r="178" spans="1:60" x14ac:dyDescent="0.25">
      <c r="A178" s="181">
        <f t="shared" ca="1" si="225"/>
        <v>0.99182802571769957</v>
      </c>
      <c r="B178" s="7">
        <f t="shared" ca="1" si="225"/>
        <v>5.7904084882363448E-2</v>
      </c>
      <c r="C178" s="7">
        <f t="shared" ca="1" si="225"/>
        <v>5.4754610418006187E-2</v>
      </c>
      <c r="D178" s="188">
        <f t="shared" ca="1" si="225"/>
        <v>3.9607435020949405E-2</v>
      </c>
      <c r="E178" s="7">
        <f t="shared" ca="1" si="225"/>
        <v>0.62926289254487133</v>
      </c>
      <c r="F178" s="7">
        <f t="shared" ca="1" si="225"/>
        <v>1.0173906079728845E-2</v>
      </c>
      <c r="G178" s="7">
        <f t="shared" ca="1" si="225"/>
        <v>0.42688753409246133</v>
      </c>
      <c r="H178" s="186">
        <f t="shared" ca="1" si="225"/>
        <v>0.10001779546741077</v>
      </c>
      <c r="I178" s="16">
        <f t="shared" ca="1" si="204"/>
        <v>1.2893764334330096</v>
      </c>
      <c r="J178" s="16">
        <f t="shared" ca="1" si="205"/>
        <v>7.527531034707248E-2</v>
      </c>
      <c r="K178" s="16">
        <f t="shared" ca="1" si="206"/>
        <v>3.8328227292604329E-2</v>
      </c>
      <c r="L178" s="196">
        <f t="shared" ca="1" si="207"/>
        <v>2.7725204514664582E-2</v>
      </c>
      <c r="M178" s="16">
        <f t="shared" ca="1" si="208"/>
        <v>0.44048402478140991</v>
      </c>
      <c r="N178" s="16">
        <f t="shared" ca="1" si="209"/>
        <v>7.121734255810191E-3</v>
      </c>
      <c r="O178" s="16">
        <f t="shared" ca="1" si="210"/>
        <v>0.2988212738647229</v>
      </c>
      <c r="P178" s="16">
        <f t="shared" ca="1" si="211"/>
        <v>0.130023134107634</v>
      </c>
      <c r="Q178" s="181">
        <f t="shared" ca="1" si="190"/>
        <v>1</v>
      </c>
      <c r="R178" s="7">
        <f t="shared" ca="1" si="191"/>
        <v>5.8381174337620974E-2</v>
      </c>
      <c r="S178" s="7">
        <f t="shared" ca="1" si="192"/>
        <v>2.9726173287155631E-2</v>
      </c>
      <c r="T178" s="188">
        <f t="shared" ca="1" si="193"/>
        <v>2.1502800730462603E-2</v>
      </c>
      <c r="U178" s="7">
        <f t="shared" ca="1" si="194"/>
        <v>0.34162562100550098</v>
      </c>
      <c r="V178" s="7">
        <f t="shared" ca="1" si="195"/>
        <v>5.5233941548383401E-3</v>
      </c>
      <c r="W178" s="7">
        <f t="shared" ca="1" si="196"/>
        <v>0.23175642590977166</v>
      </c>
      <c r="X178" s="7">
        <f t="shared" ca="1" si="197"/>
        <v>0.10084187265734561</v>
      </c>
      <c r="Y178" s="181">
        <f t="shared" ca="1" si="212"/>
        <v>1</v>
      </c>
      <c r="Z178" s="8">
        <f t="shared" ca="1" si="213"/>
        <v>0.33424131926718248</v>
      </c>
      <c r="AA178" s="154">
        <f t="shared" ca="1" si="214"/>
        <v>3.3871614914023351E-2</v>
      </c>
      <c r="AB178" s="188">
        <f t="shared" ca="1" si="215"/>
        <v>0.20447433397116171</v>
      </c>
      <c r="AC178" s="154">
        <f t="shared" ca="1" si="216"/>
        <v>0.4618292665135274</v>
      </c>
      <c r="AD178" s="154">
        <f t="shared" ca="1" si="217"/>
        <v>0.46850159874413416</v>
      </c>
      <c r="AE178" s="154">
        <f t="shared" ca="1" si="218"/>
        <v>0.30966253057357834</v>
      </c>
      <c r="AF178" s="186">
        <f t="shared" ca="1" si="219"/>
        <v>0.27227323824633981</v>
      </c>
      <c r="AG178" s="225" cm="1">
        <f t="array" aca="1" ref="AG178:AN178" ca="1">_xlfn.SORTBY(Y$6:AF$6,Y178:AF178)</f>
        <v>3</v>
      </c>
      <c r="AH178" s="225">
        <f ca="1"/>
        <v>4</v>
      </c>
      <c r="AI178" s="225">
        <f ca="1"/>
        <v>8</v>
      </c>
      <c r="AJ178" s="225">
        <f ca="1"/>
        <v>7</v>
      </c>
      <c r="AK178" s="225">
        <f ca="1"/>
        <v>2</v>
      </c>
      <c r="AL178" s="226">
        <f ca="1"/>
        <v>5</v>
      </c>
      <c r="AM178" s="226">
        <f ca="1"/>
        <v>6</v>
      </c>
      <c r="AN178" s="226">
        <f ca="1"/>
        <v>1</v>
      </c>
      <c r="AO178" s="225">
        <f t="shared" ca="1" si="198"/>
        <v>1</v>
      </c>
      <c r="AP178" s="225">
        <f t="shared" ca="1" si="220"/>
        <v>2</v>
      </c>
      <c r="AQ178" s="289">
        <f t="shared" ca="1" si="221"/>
        <v>1</v>
      </c>
      <c r="AR178" s="227">
        <f t="shared" ca="1" si="222"/>
        <v>-1</v>
      </c>
      <c r="AS178" s="228">
        <f t="shared" ca="1" si="199"/>
        <v>0</v>
      </c>
      <c r="AT178" s="229">
        <f t="shared" ca="1" si="223"/>
        <v>0</v>
      </c>
      <c r="AU178" s="223">
        <f t="shared" ca="1" si="224"/>
        <v>22.366968276033695</v>
      </c>
      <c r="AV178" s="7">
        <f ca="1"/>
        <v>50.612761873415444</v>
      </c>
      <c r="AW178" s="7">
        <f ca="1"/>
        <v>2</v>
      </c>
      <c r="AX178" s="7">
        <f ca="1"/>
        <v>-1</v>
      </c>
      <c r="AY178" s="7">
        <f ca="1"/>
        <v>3</v>
      </c>
      <c r="AZ178" s="7">
        <f ca="1"/>
        <v>3</v>
      </c>
      <c r="BA178" s="7">
        <f t="shared" ca="1" si="185"/>
        <v>50.612761873415444</v>
      </c>
      <c r="BB178" s="7">
        <f t="shared" ca="1" si="186"/>
        <v>50.612761873415444</v>
      </c>
      <c r="BC178" s="7">
        <f t="shared" ca="1" si="187"/>
        <v>83.333333333333343</v>
      </c>
      <c r="BD178" s="7">
        <f t="shared" ca="1" si="200"/>
        <v>20.833333333333336</v>
      </c>
      <c r="BE178" s="7">
        <f t="shared" ca="1" si="201"/>
        <v>47.916666666666671</v>
      </c>
      <c r="BF178" s="7">
        <f t="shared" ca="1" si="202"/>
        <v>100</v>
      </c>
      <c r="BG178" s="7"/>
      <c r="BH178" s="7"/>
    </row>
    <row r="179" spans="1:60" x14ac:dyDescent="0.25">
      <c r="A179" s="181">
        <f t="shared" ref="A179:H188" ca="1" si="226">IF(($AP$3*$AP$4=0),A$8,RAND()^$AS$2)</f>
        <v>0.78053807350863158</v>
      </c>
      <c r="B179" s="7">
        <f t="shared" ca="1" si="226"/>
        <v>0.15736726252808986</v>
      </c>
      <c r="C179" s="7">
        <f t="shared" ca="1" si="226"/>
        <v>0.24482160151502719</v>
      </c>
      <c r="D179" s="188">
        <f t="shared" ca="1" si="226"/>
        <v>0.11144865091322168</v>
      </c>
      <c r="E179" s="7">
        <f t="shared" ca="1" si="226"/>
        <v>0.61038017634504516</v>
      </c>
      <c r="F179" s="7">
        <f t="shared" ca="1" si="226"/>
        <v>7.8416459517895026E-2</v>
      </c>
      <c r="G179" s="7">
        <f t="shared" ca="1" si="226"/>
        <v>1.9060579637849423E-3</v>
      </c>
      <c r="H179" s="186">
        <f t="shared" ca="1" si="226"/>
        <v>0.55462229825265053</v>
      </c>
      <c r="I179" s="16">
        <f t="shared" ca="1" si="204"/>
        <v>0.54637665145604208</v>
      </c>
      <c r="J179" s="16">
        <f t="shared" ca="1" si="205"/>
        <v>0.11015708376966289</v>
      </c>
      <c r="K179" s="16">
        <f t="shared" ca="1" si="206"/>
        <v>0.31826808196953538</v>
      </c>
      <c r="L179" s="196">
        <f t="shared" ca="1" si="207"/>
        <v>7.8014055639255162E-2</v>
      </c>
      <c r="M179" s="16">
        <f t="shared" ca="1" si="208"/>
        <v>0.79349422924855872</v>
      </c>
      <c r="N179" s="16">
        <f t="shared" ca="1" si="209"/>
        <v>0.10194139737326353</v>
      </c>
      <c r="O179" s="16">
        <f t="shared" ca="1" si="210"/>
        <v>1.3342405746494595E-3</v>
      </c>
      <c r="P179" s="16">
        <f t="shared" ca="1" si="211"/>
        <v>0.72100898772844568</v>
      </c>
      <c r="Q179" s="181">
        <f t="shared" ca="1" si="190"/>
        <v>0.68857041591022317</v>
      </c>
      <c r="R179" s="7">
        <f t="shared" ca="1" si="191"/>
        <v>0.13882531177823682</v>
      </c>
      <c r="S179" s="7">
        <f t="shared" ca="1" si="192"/>
        <v>0.4010969081286655</v>
      </c>
      <c r="T179" s="188">
        <f t="shared" ca="1" si="193"/>
        <v>9.831710523356256E-2</v>
      </c>
      <c r="U179" s="7">
        <f t="shared" ca="1" si="194"/>
        <v>1</v>
      </c>
      <c r="V179" s="7">
        <f t="shared" ca="1" si="195"/>
        <v>0.12847150441132046</v>
      </c>
      <c r="W179" s="7">
        <f t="shared" ca="1" si="196"/>
        <v>1.6814748305264793E-3</v>
      </c>
      <c r="X179" s="7">
        <f t="shared" ca="1" si="197"/>
        <v>0.90865057507884239</v>
      </c>
      <c r="Y179" s="181">
        <f t="shared" ca="1" si="212"/>
        <v>0.77392093885508761</v>
      </c>
      <c r="Z179" s="8">
        <f t="shared" ca="1" si="213"/>
        <v>0.90495555942887718</v>
      </c>
      <c r="AA179" s="154">
        <f t="shared" ca="1" si="214"/>
        <v>0.49411037270775321</v>
      </c>
      <c r="AB179" s="188">
        <f t="shared" ca="1" si="215"/>
        <v>0.56682407970506565</v>
      </c>
      <c r="AC179" s="154">
        <f t="shared" ca="1" si="216"/>
        <v>0</v>
      </c>
      <c r="AD179" s="154">
        <f t="shared" ca="1" si="217"/>
        <v>0.15058985186604601</v>
      </c>
      <c r="AE179" s="154">
        <f t="shared" ca="1" si="218"/>
        <v>0.23419248765027184</v>
      </c>
      <c r="AF179" s="186">
        <f t="shared" ca="1" si="219"/>
        <v>5.7391547028096693E-2</v>
      </c>
      <c r="AG179" s="225" cm="1">
        <f t="array" aca="1" ref="AG179:AN179" ca="1">_xlfn.SORTBY(Y$6:AF$6,Y179:AF179)</f>
        <v>5</v>
      </c>
      <c r="AH179" s="225">
        <f ca="1"/>
        <v>8</v>
      </c>
      <c r="AI179" s="225">
        <f ca="1"/>
        <v>6</v>
      </c>
      <c r="AJ179" s="225">
        <f ca="1"/>
        <v>7</v>
      </c>
      <c r="AK179" s="225">
        <f ca="1"/>
        <v>3</v>
      </c>
      <c r="AL179" s="226">
        <f ca="1"/>
        <v>4</v>
      </c>
      <c r="AM179" s="226">
        <f ca="1"/>
        <v>1</v>
      </c>
      <c r="AN179" s="226">
        <f ca="1"/>
        <v>2</v>
      </c>
      <c r="AO179" s="225">
        <f t="shared" ca="1" si="198"/>
        <v>2</v>
      </c>
      <c r="AP179" s="225">
        <f t="shared" ca="1" si="220"/>
        <v>1</v>
      </c>
      <c r="AQ179" s="289">
        <f t="shared" ca="1" si="221"/>
        <v>2</v>
      </c>
      <c r="AR179" s="227">
        <f t="shared" ca="1" si="222"/>
        <v>1</v>
      </c>
      <c r="AS179" s="228">
        <f t="shared" ca="1" si="199"/>
        <v>1</v>
      </c>
      <c r="AT179" s="229">
        <f t="shared" ca="1" si="223"/>
        <v>0</v>
      </c>
      <c r="AU179" s="223">
        <f t="shared" ca="1" si="224"/>
        <v>42.070166192142224</v>
      </c>
      <c r="AV179" s="7">
        <f ca="1"/>
        <v>51.119829106864771</v>
      </c>
      <c r="AW179" s="7">
        <f ca="1"/>
        <v>2</v>
      </c>
      <c r="AX179" s="7">
        <f ca="1"/>
        <v>1</v>
      </c>
      <c r="AY179" s="7">
        <f ca="1"/>
        <v>3</v>
      </c>
      <c r="AZ179" s="7">
        <f ca="1"/>
        <v>3</v>
      </c>
      <c r="BA179" s="7">
        <f t="shared" ca="1" si="185"/>
        <v>51.119829106864771</v>
      </c>
      <c r="BB179" s="7">
        <f t="shared" ca="1" si="186"/>
        <v>51.119829106864771</v>
      </c>
      <c r="BC179" s="7">
        <f t="shared" ca="1" si="187"/>
        <v>81.25</v>
      </c>
      <c r="BD179" s="7">
        <f t="shared" ca="1" si="200"/>
        <v>16.666666666666664</v>
      </c>
      <c r="BE179" s="7">
        <f t="shared" ca="1" si="201"/>
        <v>47.916666666666671</v>
      </c>
      <c r="BF179" s="7">
        <f t="shared" ca="1" si="202"/>
        <v>100</v>
      </c>
      <c r="BG179" s="7"/>
      <c r="BH179" s="7"/>
    </row>
    <row r="180" spans="1:60" x14ac:dyDescent="0.25">
      <c r="A180" s="181">
        <f t="shared" ca="1" si="226"/>
        <v>9.7100793596545804E-2</v>
      </c>
      <c r="B180" s="7">
        <f t="shared" ca="1" si="226"/>
        <v>0.15757206021703107</v>
      </c>
      <c r="C180" s="7">
        <f t="shared" ca="1" si="226"/>
        <v>0.3260299453602723</v>
      </c>
      <c r="D180" s="188">
        <f t="shared" ca="1" si="226"/>
        <v>0.60198981367741178</v>
      </c>
      <c r="E180" s="7">
        <f t="shared" ca="1" si="226"/>
        <v>3.8212864188687929E-4</v>
      </c>
      <c r="F180" s="7">
        <f t="shared" ca="1" si="226"/>
        <v>0.15628855223288257</v>
      </c>
      <c r="G180" s="7">
        <f t="shared" ca="1" si="226"/>
        <v>0.81043416339094831</v>
      </c>
      <c r="H180" s="186">
        <f t="shared" ca="1" si="226"/>
        <v>6.5760059599746928E-2</v>
      </c>
      <c r="I180" s="16">
        <f t="shared" ca="1" si="204"/>
        <v>6.7970555517582062E-2</v>
      </c>
      <c r="J180" s="16">
        <f t="shared" ca="1" si="205"/>
        <v>0.11030044215192174</v>
      </c>
      <c r="K180" s="16">
        <f t="shared" ca="1" si="206"/>
        <v>0.22822096175219059</v>
      </c>
      <c r="L180" s="196">
        <f t="shared" ca="1" si="207"/>
        <v>0.78258675778063536</v>
      </c>
      <c r="M180" s="16">
        <f t="shared" ca="1" si="208"/>
        <v>2.674900493208155E-4</v>
      </c>
      <c r="N180" s="16">
        <f t="shared" ca="1" si="209"/>
        <v>0.10940198656301779</v>
      </c>
      <c r="O180" s="16">
        <f t="shared" ca="1" si="210"/>
        <v>1.0535644124082328</v>
      </c>
      <c r="P180" s="16">
        <f t="shared" ca="1" si="211"/>
        <v>8.5488077479671007E-2</v>
      </c>
      <c r="Q180" s="181">
        <f t="shared" ca="1" si="190"/>
        <v>6.4514855206826191E-2</v>
      </c>
      <c r="R180" s="7">
        <f t="shared" ca="1" si="191"/>
        <v>0.10469264228448784</v>
      </c>
      <c r="S180" s="7">
        <f t="shared" ca="1" si="192"/>
        <v>0.21661794861742162</v>
      </c>
      <c r="T180" s="188">
        <f t="shared" ca="1" si="193"/>
        <v>0.74279915737833435</v>
      </c>
      <c r="U180" s="7">
        <f t="shared" ca="1" si="194"/>
        <v>2.5389055113335493E-4</v>
      </c>
      <c r="V180" s="7">
        <f t="shared" ca="1" si="195"/>
        <v>0.10383986519907902</v>
      </c>
      <c r="W180" s="7">
        <f t="shared" ca="1" si="196"/>
        <v>1</v>
      </c>
      <c r="X180" s="7">
        <f t="shared" ca="1" si="197"/>
        <v>8.1141766438620241E-2</v>
      </c>
      <c r="Y180" s="181">
        <f t="shared" ca="1" si="212"/>
        <v>0.22104847043657594</v>
      </c>
      <c r="Z180" s="8">
        <f t="shared" ca="1" si="213"/>
        <v>0.39220374420982002</v>
      </c>
      <c r="AA180" s="154">
        <f t="shared" ca="1" si="214"/>
        <v>0.62441916268445341</v>
      </c>
      <c r="AB180" s="188">
        <f t="shared" ca="1" si="215"/>
        <v>0.13405735919729564</v>
      </c>
      <c r="AC180" s="154">
        <f t="shared" ca="1" si="216"/>
        <v>0.28118896454148545</v>
      </c>
      <c r="AD180" s="154">
        <f t="shared" ca="1" si="217"/>
        <v>0.35872789994077131</v>
      </c>
      <c r="AE180" s="154">
        <f t="shared" ca="1" si="218"/>
        <v>0</v>
      </c>
      <c r="AF180" s="186">
        <f t="shared" ca="1" si="219"/>
        <v>0.81585918236919375</v>
      </c>
      <c r="AG180" s="225" cm="1">
        <f t="array" aca="1" ref="AG180:AN180" ca="1">_xlfn.SORTBY(Y$6:AF$6,Y180:AF180)</f>
        <v>7</v>
      </c>
      <c r="AH180" s="225">
        <f ca="1"/>
        <v>4</v>
      </c>
      <c r="AI180" s="225">
        <f ca="1"/>
        <v>1</v>
      </c>
      <c r="AJ180" s="225">
        <f ca="1"/>
        <v>5</v>
      </c>
      <c r="AK180" s="225">
        <f ca="1"/>
        <v>6</v>
      </c>
      <c r="AL180" s="226">
        <f ca="1"/>
        <v>2</v>
      </c>
      <c r="AM180" s="226">
        <f ca="1"/>
        <v>3</v>
      </c>
      <c r="AN180" s="226">
        <f ca="1"/>
        <v>8</v>
      </c>
      <c r="AO180" s="225">
        <f t="shared" ca="1" si="198"/>
        <v>2</v>
      </c>
      <c r="AP180" s="225">
        <f t="shared" ca="1" si="220"/>
        <v>1</v>
      </c>
      <c r="AQ180" s="289">
        <f t="shared" ca="1" si="221"/>
        <v>2</v>
      </c>
      <c r="AR180" s="227">
        <f t="shared" ca="1" si="222"/>
        <v>1</v>
      </c>
      <c r="AS180" s="228">
        <f t="shared" ca="1" si="199"/>
        <v>1</v>
      </c>
      <c r="AT180" s="229">
        <f t="shared" ca="1" si="223"/>
        <v>0</v>
      </c>
      <c r="AU180" s="223">
        <f t="shared" ca="1" si="224"/>
        <v>28.923251570948782</v>
      </c>
      <c r="AV180" s="7">
        <f ca="1"/>
        <v>51.516331584504286</v>
      </c>
      <c r="AW180" s="7">
        <f ca="1"/>
        <v>3</v>
      </c>
      <c r="AX180" s="7">
        <f ca="1"/>
        <v>1</v>
      </c>
      <c r="AY180" s="7">
        <f ca="1"/>
        <v>0</v>
      </c>
      <c r="AZ180" s="7">
        <f ca="1"/>
        <v>3</v>
      </c>
      <c r="BA180" s="7">
        <f t="shared" ca="1" si="185"/>
        <v>51.516331584504286</v>
      </c>
      <c r="BB180" s="7">
        <f t="shared" ca="1" si="186"/>
        <v>51.516331584504286</v>
      </c>
      <c r="BC180" s="7">
        <f t="shared" ca="1" si="187"/>
        <v>81.25</v>
      </c>
      <c r="BD180" s="7">
        <f t="shared" ca="1" si="200"/>
        <v>16.666666666666664</v>
      </c>
      <c r="BE180" s="7">
        <f t="shared" ca="1" si="201"/>
        <v>47.916666666666671</v>
      </c>
      <c r="BF180" s="7">
        <f t="shared" ca="1" si="202"/>
        <v>100</v>
      </c>
      <c r="BG180" s="7"/>
      <c r="BH180" s="7"/>
    </row>
    <row r="181" spans="1:60" x14ac:dyDescent="0.25">
      <c r="A181" s="181">
        <f t="shared" ca="1" si="226"/>
        <v>0.61561599961691538</v>
      </c>
      <c r="B181" s="7">
        <f t="shared" ca="1" si="226"/>
        <v>5.3963254289687339E-2</v>
      </c>
      <c r="C181" s="7">
        <f t="shared" ca="1" si="226"/>
        <v>0.69315516577008995</v>
      </c>
      <c r="D181" s="188">
        <f t="shared" ca="1" si="226"/>
        <v>0.52715917304705351</v>
      </c>
      <c r="E181" s="7">
        <f t="shared" ca="1" si="226"/>
        <v>4.9510171774971717E-2</v>
      </c>
      <c r="F181" s="7">
        <f t="shared" ca="1" si="226"/>
        <v>5.0641844463416687E-3</v>
      </c>
      <c r="G181" s="7">
        <f t="shared" ca="1" si="226"/>
        <v>0.12484867533757261</v>
      </c>
      <c r="H181" s="186">
        <f t="shared" ca="1" si="226"/>
        <v>0.95120841964898084</v>
      </c>
      <c r="I181" s="16">
        <f t="shared" ca="1" si="204"/>
        <v>0.80030079950199007</v>
      </c>
      <c r="J181" s="16">
        <f t="shared" ca="1" si="205"/>
        <v>7.0152230576593547E-2</v>
      </c>
      <c r="K181" s="16">
        <f t="shared" ca="1" si="206"/>
        <v>0.48520861603906296</v>
      </c>
      <c r="L181" s="196">
        <f t="shared" ca="1" si="207"/>
        <v>0.36901142113293744</v>
      </c>
      <c r="M181" s="16">
        <f t="shared" ca="1" si="208"/>
        <v>3.4657120242480202E-2</v>
      </c>
      <c r="N181" s="16">
        <f t="shared" ca="1" si="209"/>
        <v>3.5449291124391678E-3</v>
      </c>
      <c r="O181" s="16">
        <f t="shared" ca="1" si="210"/>
        <v>0.16230327793884441</v>
      </c>
      <c r="P181" s="16">
        <f t="shared" ca="1" si="211"/>
        <v>1.2365709455436751</v>
      </c>
      <c r="Q181" s="181">
        <f t="shared" ca="1" si="190"/>
        <v>0.64719359805929055</v>
      </c>
      <c r="R181" s="7">
        <f t="shared" ca="1" si="191"/>
        <v>5.6731262229155942E-2</v>
      </c>
      <c r="S181" s="7">
        <f t="shared" ca="1" si="192"/>
        <v>0.39238235200951971</v>
      </c>
      <c r="T181" s="188">
        <f t="shared" ca="1" si="193"/>
        <v>0.29841508282462242</v>
      </c>
      <c r="U181" s="7">
        <f t="shared" ca="1" si="194"/>
        <v>2.8026794877703303E-2</v>
      </c>
      <c r="V181" s="7">
        <f t="shared" ca="1" si="195"/>
        <v>2.8667413909523741E-3</v>
      </c>
      <c r="W181" s="7">
        <f t="shared" ca="1" si="196"/>
        <v>0.13125270209828971</v>
      </c>
      <c r="X181" s="7">
        <f t="shared" ca="1" si="197"/>
        <v>1</v>
      </c>
      <c r="Y181" s="181">
        <f t="shared" ca="1" si="212"/>
        <v>0.90611802623471926</v>
      </c>
      <c r="Z181" s="8">
        <f t="shared" ca="1" si="213"/>
        <v>0.60571334474468608</v>
      </c>
      <c r="AA181" s="154">
        <f t="shared" ca="1" si="214"/>
        <v>0.40141481661155259</v>
      </c>
      <c r="AB181" s="188">
        <f t="shared" ca="1" si="215"/>
        <v>7.1219549735298926E-2</v>
      </c>
      <c r="AC181" s="154">
        <f t="shared" ca="1" si="216"/>
        <v>0.85276536761485966</v>
      </c>
      <c r="AD181" s="154">
        <f t="shared" ca="1" si="217"/>
        <v>0.91235693551065589</v>
      </c>
      <c r="AE181" s="154">
        <f t="shared" ca="1" si="218"/>
        <v>0.52895624881917513</v>
      </c>
      <c r="AF181" s="186">
        <f t="shared" ca="1" si="219"/>
        <v>0</v>
      </c>
      <c r="AG181" s="225" cm="1">
        <f t="array" aca="1" ref="AG181:AN181" ca="1">_xlfn.SORTBY(Y$6:AF$6,Y181:AF181)</f>
        <v>8</v>
      </c>
      <c r="AH181" s="225">
        <f ca="1"/>
        <v>4</v>
      </c>
      <c r="AI181" s="225">
        <f ca="1"/>
        <v>3</v>
      </c>
      <c r="AJ181" s="225">
        <f ca="1"/>
        <v>7</v>
      </c>
      <c r="AK181" s="225">
        <f ca="1"/>
        <v>2</v>
      </c>
      <c r="AL181" s="226">
        <f ca="1"/>
        <v>5</v>
      </c>
      <c r="AM181" s="226">
        <f ca="1"/>
        <v>1</v>
      </c>
      <c r="AN181" s="226">
        <f ca="1"/>
        <v>6</v>
      </c>
      <c r="AO181" s="225">
        <f t="shared" ca="1" si="198"/>
        <v>1</v>
      </c>
      <c r="AP181" s="225">
        <f t="shared" ca="1" si="220"/>
        <v>2</v>
      </c>
      <c r="AQ181" s="289">
        <f t="shared" ca="1" si="221"/>
        <v>1</v>
      </c>
      <c r="AR181" s="227">
        <f t="shared" ca="1" si="222"/>
        <v>-1</v>
      </c>
      <c r="AS181" s="228">
        <f t="shared" ca="1" si="199"/>
        <v>0</v>
      </c>
      <c r="AT181" s="229">
        <f t="shared" ca="1" si="223"/>
        <v>0</v>
      </c>
      <c r="AU181" s="223">
        <f t="shared" ca="1" si="224"/>
        <v>31.960856668619176</v>
      </c>
      <c r="AV181" s="7">
        <f ca="1"/>
        <v>51.639449636006077</v>
      </c>
      <c r="AW181" s="7">
        <f ca="1"/>
        <v>3</v>
      </c>
      <c r="AX181" s="7">
        <f ca="1"/>
        <v>-1</v>
      </c>
      <c r="AY181" s="7">
        <f ca="1"/>
        <v>1</v>
      </c>
      <c r="AZ181" s="7">
        <f ca="1"/>
        <v>3</v>
      </c>
      <c r="BA181" s="7">
        <f t="shared" ca="1" si="185"/>
        <v>51.639449636006077</v>
      </c>
      <c r="BB181" s="7">
        <f t="shared" ca="1" si="186"/>
        <v>51.639449636006077</v>
      </c>
      <c r="BC181" s="7">
        <f t="shared" ca="1" si="187"/>
        <v>81.25</v>
      </c>
      <c r="BD181" s="7">
        <f t="shared" ca="1" si="200"/>
        <v>16.666666666666664</v>
      </c>
      <c r="BE181" s="7">
        <f t="shared" ca="1" si="201"/>
        <v>41.666666666666671</v>
      </c>
      <c r="BF181" s="7">
        <f t="shared" ca="1" si="202"/>
        <v>100</v>
      </c>
      <c r="BG181" s="7"/>
      <c r="BH181" s="7"/>
    </row>
    <row r="182" spans="1:60" x14ac:dyDescent="0.25">
      <c r="A182" s="181">
        <f t="shared" ca="1" si="226"/>
        <v>0.53693284051865564</v>
      </c>
      <c r="B182" s="7">
        <f t="shared" ca="1" si="226"/>
        <v>0.65086897377587505</v>
      </c>
      <c r="C182" s="7">
        <f t="shared" ca="1" si="226"/>
        <v>0.1945089040051628</v>
      </c>
      <c r="D182" s="188">
        <f t="shared" ca="1" si="226"/>
        <v>0.48385188452784222</v>
      </c>
      <c r="E182" s="7">
        <f t="shared" ca="1" si="226"/>
        <v>7.4246352652532363E-2</v>
      </c>
      <c r="F182" s="7">
        <f t="shared" ca="1" si="226"/>
        <v>0.51791741415714121</v>
      </c>
      <c r="G182" s="7">
        <f t="shared" ca="1" si="226"/>
        <v>0.11767505686898377</v>
      </c>
      <c r="H182" s="186">
        <f t="shared" ca="1" si="226"/>
        <v>0.97935152536168757</v>
      </c>
      <c r="I182" s="16">
        <f t="shared" ca="1" si="204"/>
        <v>0.69801269267425237</v>
      </c>
      <c r="J182" s="16">
        <f t="shared" ca="1" si="205"/>
        <v>0.84612966590863758</v>
      </c>
      <c r="K182" s="16">
        <f t="shared" ca="1" si="206"/>
        <v>0.13615623280361394</v>
      </c>
      <c r="L182" s="196">
        <f t="shared" ca="1" si="207"/>
        <v>0.62900744988619495</v>
      </c>
      <c r="M182" s="16">
        <f t="shared" ca="1" si="208"/>
        <v>9.6520258448292082E-2</v>
      </c>
      <c r="N182" s="16">
        <f t="shared" ca="1" si="209"/>
        <v>0.36254218990999881</v>
      </c>
      <c r="O182" s="16">
        <f t="shared" ca="1" si="210"/>
        <v>8.2372539808288639E-2</v>
      </c>
      <c r="P182" s="16">
        <f t="shared" ca="1" si="211"/>
        <v>0.68554606775318128</v>
      </c>
      <c r="Q182" s="181">
        <f t="shared" ref="Q182:Q198" ca="1" si="227">I182/MAX($I182:$P182)</f>
        <v>0.82494766558583421</v>
      </c>
      <c r="R182" s="7">
        <f t="shared" ref="R182:R198" ca="1" si="228">J182/MAX($I182:$P182)</f>
        <v>1</v>
      </c>
      <c r="S182" s="7">
        <f t="shared" ref="S182:S198" ca="1" si="229">K182/MAX($I182:$P182)</f>
        <v>0.16091650995051587</v>
      </c>
      <c r="T182" s="188">
        <f t="shared" ref="T182:T198" ca="1" si="230">L182/MAX($I182:$P182)</f>
        <v>0.74339368447827614</v>
      </c>
      <c r="U182" s="7">
        <f t="shared" ref="U182:U198" ca="1" si="231">M182/MAX($I182:$P182)</f>
        <v>0.11407265616274236</v>
      </c>
      <c r="V182" s="7">
        <f t="shared" ref="V182:V198" ca="1" si="232">N182/MAX($I182:$P182)</f>
        <v>0.42847119598468847</v>
      </c>
      <c r="W182" s="7">
        <f t="shared" ref="W182:W198" ca="1" si="233">O182/MAX($I182:$P182)</f>
        <v>9.7352147226549279E-2</v>
      </c>
      <c r="X182" s="7">
        <f t="shared" ref="X182:X198" ca="1" si="234">P182/MAX($I182:$P182)</f>
        <v>0.81021396054822215</v>
      </c>
      <c r="Y182" s="181">
        <f t="shared" ca="1" si="212"/>
        <v>0.86011829277533147</v>
      </c>
      <c r="Z182" s="8">
        <f t="shared" ca="1" si="213"/>
        <v>1</v>
      </c>
      <c r="AA182" s="154">
        <f t="shared" ca="1" si="214"/>
        <v>0.69200010783370991</v>
      </c>
      <c r="AB182" s="188">
        <f t="shared" ca="1" si="215"/>
        <v>9.5113518592799276E-2</v>
      </c>
      <c r="AC182" s="154">
        <f t="shared" ca="1" si="216"/>
        <v>0.13362220840343636</v>
      </c>
      <c r="AD182" s="154">
        <f t="shared" ca="1" si="217"/>
        <v>0.31568493982407592</v>
      </c>
      <c r="AE182" s="154">
        <f t="shared" ca="1" si="218"/>
        <v>0.84095067341141805</v>
      </c>
      <c r="AF182" s="186">
        <f t="shared" ca="1" si="219"/>
        <v>0.11869304301789482</v>
      </c>
      <c r="AG182" s="225" cm="1">
        <f t="array" aca="1" ref="AG182:AN182" ca="1">_xlfn.SORTBY(Y$6:AF$6,Y182:AF182)</f>
        <v>4</v>
      </c>
      <c r="AH182" s="225">
        <f ca="1"/>
        <v>8</v>
      </c>
      <c r="AI182" s="225">
        <f ca="1"/>
        <v>5</v>
      </c>
      <c r="AJ182" s="225">
        <f ca="1"/>
        <v>6</v>
      </c>
      <c r="AK182" s="225">
        <f ca="1"/>
        <v>3</v>
      </c>
      <c r="AL182" s="226">
        <f ca="1"/>
        <v>7</v>
      </c>
      <c r="AM182" s="226">
        <f ca="1"/>
        <v>1</v>
      </c>
      <c r="AN182" s="226">
        <f ca="1"/>
        <v>2</v>
      </c>
      <c r="AO182" s="225">
        <f t="shared" ref="AO182:AO198" ca="1" si="235">DELTA(AL182,1)+DELTA(AL182,2)+DELTA(AL182,3)+DELTA(AM182,1)+DELTA(AM182,2)+DELTA(AM182,3)+DELTA(AN182,1)+DELTA(AN182,2)+DELTA(AN182,3)</f>
        <v>2</v>
      </c>
      <c r="AP182" s="225">
        <f t="shared" ca="1" si="220"/>
        <v>1</v>
      </c>
      <c r="AQ182" s="289">
        <f t="shared" ca="1" si="221"/>
        <v>2</v>
      </c>
      <c r="AR182" s="227">
        <f t="shared" ca="1" si="222"/>
        <v>1</v>
      </c>
      <c r="AS182" s="228">
        <f t="shared" ref="AS182:AS198" ca="1" si="236">(AR182+ABS(AR182))/2</f>
        <v>1</v>
      </c>
      <c r="AT182" s="229">
        <f t="shared" ref="AT182:AT198" ca="1" si="237">3*DELTA(AL182*AM182*AN182,6)</f>
        <v>0</v>
      </c>
      <c r="AU182" s="223">
        <f t="shared" ca="1" si="224"/>
        <v>52.242097749210359</v>
      </c>
      <c r="AV182" s="7">
        <f ca="1"/>
        <v>51.735128187640143</v>
      </c>
      <c r="AW182" s="7">
        <f ca="1"/>
        <v>2</v>
      </c>
      <c r="AX182" s="7">
        <f ca="1"/>
        <v>1</v>
      </c>
      <c r="AY182" s="7">
        <f ca="1"/>
        <v>0</v>
      </c>
      <c r="AZ182" s="7">
        <f ca="1"/>
        <v>3</v>
      </c>
      <c r="BA182" s="7">
        <f t="shared" ca="1" si="185"/>
        <v>51.735128187640143</v>
      </c>
      <c r="BB182" s="7">
        <f t="shared" ca="1" si="186"/>
        <v>51.735128187640143</v>
      </c>
      <c r="BC182" s="7">
        <f t="shared" ca="1" si="187"/>
        <v>81.25</v>
      </c>
      <c r="BD182" s="7">
        <f t="shared" ca="1" si="200"/>
        <v>16.666666666666664</v>
      </c>
      <c r="BE182" s="7">
        <f t="shared" ca="1" si="201"/>
        <v>39.583333333333329</v>
      </c>
      <c r="BF182" s="7">
        <f t="shared" ca="1" si="202"/>
        <v>100</v>
      </c>
      <c r="BG182" s="7"/>
      <c r="BH182" s="7"/>
    </row>
    <row r="183" spans="1:60" x14ac:dyDescent="0.25">
      <c r="A183" s="181">
        <f t="shared" ca="1" si="226"/>
        <v>0.13668621538976752</v>
      </c>
      <c r="B183" s="7">
        <f t="shared" ca="1" si="226"/>
        <v>0.85418640876059038</v>
      </c>
      <c r="C183" s="7">
        <f t="shared" ca="1" si="226"/>
        <v>0.53635185189247814</v>
      </c>
      <c r="D183" s="188">
        <f t="shared" ca="1" si="226"/>
        <v>3.6904461297966804E-2</v>
      </c>
      <c r="E183" s="7">
        <f t="shared" ca="1" si="226"/>
        <v>0.10367131919746637</v>
      </c>
      <c r="F183" s="7">
        <f t="shared" ca="1" si="226"/>
        <v>7.3031842407036474E-2</v>
      </c>
      <c r="G183" s="7">
        <f t="shared" ca="1" si="226"/>
        <v>2.0348498510884334E-2</v>
      </c>
      <c r="H183" s="186">
        <f t="shared" ca="1" si="226"/>
        <v>0.32916850451171925</v>
      </c>
      <c r="I183" s="16">
        <f t="shared" ca="1" si="204"/>
        <v>0.17769208000669778</v>
      </c>
      <c r="J183" s="16">
        <f t="shared" ca="1" si="205"/>
        <v>0.59793048613241317</v>
      </c>
      <c r="K183" s="16">
        <f t="shared" ca="1" si="206"/>
        <v>0.3754462963247347</v>
      </c>
      <c r="L183" s="196">
        <f t="shared" ca="1" si="207"/>
        <v>2.5833122908576762E-2</v>
      </c>
      <c r="M183" s="16">
        <f t="shared" ca="1" si="208"/>
        <v>7.2569923438226464E-2</v>
      </c>
      <c r="N183" s="16">
        <f t="shared" ca="1" si="209"/>
        <v>5.1122289684925527E-2</v>
      </c>
      <c r="O183" s="16">
        <f t="shared" ca="1" si="210"/>
        <v>2.6453048064149637E-2</v>
      </c>
      <c r="P183" s="16">
        <f t="shared" ca="1" si="211"/>
        <v>0.23041795315820346</v>
      </c>
      <c r="Q183" s="181">
        <f t="shared" ca="1" si="227"/>
        <v>0.29717849169401178</v>
      </c>
      <c r="R183" s="7">
        <f t="shared" ca="1" si="228"/>
        <v>1</v>
      </c>
      <c r="S183" s="7">
        <f t="shared" ca="1" si="229"/>
        <v>0.62790960660532569</v>
      </c>
      <c r="T183" s="188">
        <f t="shared" ca="1" si="230"/>
        <v>4.3204224416909819E-2</v>
      </c>
      <c r="U183" s="7">
        <f t="shared" ca="1" si="231"/>
        <v>0.12136849537080749</v>
      </c>
      <c r="V183" s="7">
        <f t="shared" ca="1" si="232"/>
        <v>8.5498717443894257E-2</v>
      </c>
      <c r="W183" s="7">
        <f t="shared" ca="1" si="233"/>
        <v>4.4241009076582766E-2</v>
      </c>
      <c r="X183" s="7">
        <f t="shared" ca="1" si="234"/>
        <v>0.38535909859457618</v>
      </c>
      <c r="Y183" s="181">
        <f t="shared" ca="1" si="212"/>
        <v>0.66275979135914032</v>
      </c>
      <c r="Z183" s="8">
        <f t="shared" ca="1" si="213"/>
        <v>1</v>
      </c>
      <c r="AA183" s="154">
        <f t="shared" ca="1" si="214"/>
        <v>0.75086421425289596</v>
      </c>
      <c r="AB183" s="188">
        <f t="shared" ca="1" si="215"/>
        <v>0.29885677446143361</v>
      </c>
      <c r="AC183" s="154">
        <f t="shared" ca="1" si="216"/>
        <v>0.75243815471940201</v>
      </c>
      <c r="AD183" s="154">
        <f t="shared" ca="1" si="217"/>
        <v>8.7103684636871237E-2</v>
      </c>
      <c r="AE183" s="154">
        <f t="shared" ca="1" si="218"/>
        <v>0.83071371027698659</v>
      </c>
      <c r="AF183" s="186">
        <f t="shared" ca="1" si="219"/>
        <v>0.15139343432125388</v>
      </c>
      <c r="AG183" s="225" cm="1">
        <f t="array" aca="1" ref="AG183:AN183" ca="1">_xlfn.SORTBY(Y$6:AF$6,Y183:AF183)</f>
        <v>6</v>
      </c>
      <c r="AH183" s="225">
        <f ca="1"/>
        <v>8</v>
      </c>
      <c r="AI183" s="225">
        <f ca="1"/>
        <v>4</v>
      </c>
      <c r="AJ183" s="225">
        <f ca="1"/>
        <v>1</v>
      </c>
      <c r="AK183" s="225">
        <f ca="1"/>
        <v>3</v>
      </c>
      <c r="AL183" s="226">
        <f ca="1"/>
        <v>5</v>
      </c>
      <c r="AM183" s="226">
        <f ca="1"/>
        <v>7</v>
      </c>
      <c r="AN183" s="226">
        <f ca="1"/>
        <v>2</v>
      </c>
      <c r="AO183" s="225">
        <f t="shared" ca="1" si="235"/>
        <v>1</v>
      </c>
      <c r="AP183" s="225">
        <f t="shared" ca="1" si="220"/>
        <v>2</v>
      </c>
      <c r="AQ183" s="289">
        <f t="shared" ca="1" si="221"/>
        <v>1</v>
      </c>
      <c r="AR183" s="227">
        <f t="shared" ca="1" si="222"/>
        <v>-1</v>
      </c>
      <c r="AS183" s="228">
        <f t="shared" ca="1" si="236"/>
        <v>0</v>
      </c>
      <c r="AT183" s="229">
        <f t="shared" ca="1" si="237"/>
        <v>0</v>
      </c>
      <c r="AU183" s="223">
        <f t="shared" ca="1" si="224"/>
        <v>32.559495540026347</v>
      </c>
      <c r="AV183" s="7">
        <f ca="1"/>
        <v>51.933501103766574</v>
      </c>
      <c r="AW183" s="7">
        <f ca="1"/>
        <v>3</v>
      </c>
      <c r="AX183" s="7">
        <f ca="1"/>
        <v>-1</v>
      </c>
      <c r="AY183" s="7">
        <f ca="1"/>
        <v>1</v>
      </c>
      <c r="AZ183" s="7">
        <f ca="1"/>
        <v>3</v>
      </c>
      <c r="BA183" s="7">
        <f t="shared" ca="1" si="185"/>
        <v>51.933501103766574</v>
      </c>
      <c r="BB183" s="7">
        <f t="shared" ca="1" si="186"/>
        <v>51.933501103766574</v>
      </c>
      <c r="BC183" s="7">
        <f t="shared" ca="1" si="187"/>
        <v>81.25</v>
      </c>
      <c r="BD183" s="7">
        <f t="shared" ca="1" si="200"/>
        <v>12.5</v>
      </c>
      <c r="BE183" s="7">
        <f t="shared" ca="1" si="201"/>
        <v>39.583333333333329</v>
      </c>
      <c r="BF183" s="7">
        <f t="shared" ca="1" si="202"/>
        <v>100</v>
      </c>
      <c r="BG183" s="7"/>
      <c r="BH183" s="7"/>
    </row>
    <row r="184" spans="1:60" x14ac:dyDescent="0.25">
      <c r="A184" s="181">
        <f t="shared" ca="1" si="226"/>
        <v>4.2060279699608967E-2</v>
      </c>
      <c r="B184" s="7">
        <f t="shared" ca="1" si="226"/>
        <v>2.576793485918728E-2</v>
      </c>
      <c r="C184" s="7">
        <f t="shared" ca="1" si="226"/>
        <v>0.3709892776079064</v>
      </c>
      <c r="D184" s="188">
        <f t="shared" ca="1" si="226"/>
        <v>0.15614417219995722</v>
      </c>
      <c r="E184" s="7">
        <f t="shared" ca="1" si="226"/>
        <v>7.1659126098117226E-4</v>
      </c>
      <c r="F184" s="7">
        <f t="shared" ca="1" si="226"/>
        <v>0.33909843905925979</v>
      </c>
      <c r="G184" s="7">
        <f t="shared" ca="1" si="226"/>
        <v>6.0026534529458796E-2</v>
      </c>
      <c r="H184" s="186">
        <f t="shared" ca="1" si="226"/>
        <v>5.6571442117504768E-3</v>
      </c>
      <c r="I184" s="16">
        <f t="shared" ca="1" si="204"/>
        <v>2.9442195789726275E-2</v>
      </c>
      <c r="J184" s="16">
        <f t="shared" ca="1" si="205"/>
        <v>3.3498315316943465E-2</v>
      </c>
      <c r="K184" s="16">
        <f t="shared" ca="1" si="206"/>
        <v>0.25969249432553448</v>
      </c>
      <c r="L184" s="196">
        <f t="shared" ca="1" si="207"/>
        <v>0.10930092053997005</v>
      </c>
      <c r="M184" s="16">
        <f t="shared" ca="1" si="208"/>
        <v>9.3156863927552392E-4</v>
      </c>
      <c r="N184" s="16">
        <f t="shared" ca="1" si="209"/>
        <v>0.44082797077703773</v>
      </c>
      <c r="O184" s="16">
        <f t="shared" ca="1" si="210"/>
        <v>4.2018574170621152E-2</v>
      </c>
      <c r="P184" s="16">
        <f t="shared" ca="1" si="211"/>
        <v>7.3542874752756202E-3</v>
      </c>
      <c r="Q184" s="181">
        <f t="shared" ca="1" si="227"/>
        <v>6.6788402146599646E-2</v>
      </c>
      <c r="R184" s="7">
        <f t="shared" ca="1" si="228"/>
        <v>7.5989541357588369E-2</v>
      </c>
      <c r="S184" s="7">
        <f t="shared" ca="1" si="229"/>
        <v>0.58910167126595947</v>
      </c>
      <c r="T184" s="188">
        <f t="shared" ca="1" si="230"/>
        <v>0.24794461283232036</v>
      </c>
      <c r="U184" s="7">
        <f t="shared" ca="1" si="231"/>
        <v>2.1132248882335405E-3</v>
      </c>
      <c r="V184" s="7">
        <f t="shared" ca="1" si="232"/>
        <v>1</v>
      </c>
      <c r="W184" s="7">
        <f t="shared" ca="1" si="233"/>
        <v>9.531739580080624E-2</v>
      </c>
      <c r="X184" s="7">
        <f t="shared" ca="1" si="234"/>
        <v>1.6682896646309398E-2</v>
      </c>
      <c r="Y184" s="181">
        <f t="shared" ca="1" si="212"/>
        <v>0.45770857116009356</v>
      </c>
      <c r="Z184" s="8">
        <f t="shared" ca="1" si="213"/>
        <v>0.69441286151137838</v>
      </c>
      <c r="AA184" s="154">
        <f t="shared" ca="1" si="214"/>
        <v>0.72104713553794642</v>
      </c>
      <c r="AB184" s="188">
        <f t="shared" ca="1" si="215"/>
        <v>0.25752439508594444</v>
      </c>
      <c r="AC184" s="154">
        <f t="shared" ca="1" si="216"/>
        <v>0.37439406853411705</v>
      </c>
      <c r="AD184" s="154">
        <f t="shared" ca="1" si="217"/>
        <v>0</v>
      </c>
      <c r="AE184" s="154">
        <f t="shared" ca="1" si="218"/>
        <v>0.64351855566317551</v>
      </c>
      <c r="AF184" s="186">
        <f t="shared" ca="1" si="219"/>
        <v>0.86606275812565992</v>
      </c>
      <c r="AG184" s="225" cm="1">
        <f t="array" aca="1" ref="AG184:AN184" ca="1">_xlfn.SORTBY(Y$6:AF$6,Y184:AF184)</f>
        <v>6</v>
      </c>
      <c r="AH184" s="225">
        <f ca="1"/>
        <v>4</v>
      </c>
      <c r="AI184" s="225">
        <f ca="1"/>
        <v>5</v>
      </c>
      <c r="AJ184" s="225">
        <f ca="1"/>
        <v>1</v>
      </c>
      <c r="AK184" s="225">
        <f ca="1"/>
        <v>7</v>
      </c>
      <c r="AL184" s="226">
        <f ca="1"/>
        <v>2</v>
      </c>
      <c r="AM184" s="226">
        <f ca="1"/>
        <v>3</v>
      </c>
      <c r="AN184" s="226">
        <f ca="1"/>
        <v>8</v>
      </c>
      <c r="AO184" s="225">
        <f t="shared" ca="1" si="235"/>
        <v>2</v>
      </c>
      <c r="AP184" s="225">
        <f t="shared" ca="1" si="220"/>
        <v>1</v>
      </c>
      <c r="AQ184" s="289">
        <f t="shared" ca="1" si="221"/>
        <v>2</v>
      </c>
      <c r="AR184" s="227">
        <f t="shared" ca="1" si="222"/>
        <v>1</v>
      </c>
      <c r="AS184" s="228">
        <f t="shared" ca="1" si="236"/>
        <v>1</v>
      </c>
      <c r="AT184" s="229">
        <f t="shared" ca="1" si="237"/>
        <v>0</v>
      </c>
      <c r="AU184" s="223">
        <f t="shared" ca="1" si="224"/>
        <v>26.174221811722713</v>
      </c>
      <c r="AV184" s="7">
        <f ca="1"/>
        <v>52.108701748399376</v>
      </c>
      <c r="AW184" s="7">
        <f ca="1"/>
        <v>3</v>
      </c>
      <c r="AX184" s="7">
        <f ca="1"/>
        <v>1</v>
      </c>
      <c r="AY184" s="7">
        <f ca="1"/>
        <v>3</v>
      </c>
      <c r="AZ184" s="7">
        <f ca="1"/>
        <v>3</v>
      </c>
      <c r="BA184" s="7">
        <f t="shared" ca="1" si="185"/>
        <v>52.108701748399376</v>
      </c>
      <c r="BB184" s="7">
        <f t="shared" ca="1" si="186"/>
        <v>52.108701748399376</v>
      </c>
      <c r="BC184" s="7">
        <f t="shared" ca="1" si="187"/>
        <v>81.25</v>
      </c>
      <c r="BD184" s="7">
        <f t="shared" ca="1" si="200"/>
        <v>12.5</v>
      </c>
      <c r="BE184" s="7">
        <f t="shared" ca="1" si="201"/>
        <v>35.416666666666671</v>
      </c>
      <c r="BF184" s="7">
        <f t="shared" ca="1" si="202"/>
        <v>100</v>
      </c>
      <c r="BG184" s="7"/>
      <c r="BH184" s="7"/>
    </row>
    <row r="185" spans="1:60" x14ac:dyDescent="0.25">
      <c r="A185" s="181">
        <f t="shared" ca="1" si="226"/>
        <v>0.60164506219938962</v>
      </c>
      <c r="B185" s="7">
        <f t="shared" ca="1" si="226"/>
        <v>0.2339070488983325</v>
      </c>
      <c r="C185" s="7">
        <f t="shared" ca="1" si="226"/>
        <v>0.42266163212640456</v>
      </c>
      <c r="D185" s="188">
        <f t="shared" ca="1" si="226"/>
        <v>2.5122472215777375E-3</v>
      </c>
      <c r="E185" s="7">
        <f t="shared" ca="1" si="226"/>
        <v>0.86797448415213396</v>
      </c>
      <c r="F185" s="7">
        <f t="shared" ca="1" si="226"/>
        <v>0.22543283711408912</v>
      </c>
      <c r="G185" s="7">
        <f t="shared" ca="1" si="226"/>
        <v>0.35571407481634892</v>
      </c>
      <c r="H185" s="186">
        <f t="shared" ca="1" si="226"/>
        <v>5.9289833384034485E-2</v>
      </c>
      <c r="I185" s="16">
        <f t="shared" ca="1" si="204"/>
        <v>0.42115154353957274</v>
      </c>
      <c r="J185" s="16">
        <f t="shared" ca="1" si="205"/>
        <v>0.30407916356783227</v>
      </c>
      <c r="K185" s="16">
        <f t="shared" ca="1" si="206"/>
        <v>0.5494601217643259</v>
      </c>
      <c r="L185" s="196">
        <f t="shared" ca="1" si="207"/>
        <v>1.7585730551044161E-3</v>
      </c>
      <c r="M185" s="16">
        <f t="shared" ca="1" si="208"/>
        <v>1.1283668293977742</v>
      </c>
      <c r="N185" s="16">
        <f t="shared" ca="1" si="209"/>
        <v>0.29306268824831588</v>
      </c>
      <c r="O185" s="16">
        <f t="shared" ca="1" si="210"/>
        <v>0.46242829726125362</v>
      </c>
      <c r="P185" s="16">
        <f t="shared" ca="1" si="211"/>
        <v>4.1502883368824135E-2</v>
      </c>
      <c r="Q185" s="181">
        <f t="shared" ca="1" si="227"/>
        <v>0.37323991858600403</v>
      </c>
      <c r="R185" s="7">
        <f t="shared" ca="1" si="228"/>
        <v>0.26948608878384323</v>
      </c>
      <c r="S185" s="7">
        <f t="shared" ca="1" si="229"/>
        <v>0.48695167869971928</v>
      </c>
      <c r="T185" s="188">
        <f t="shared" ca="1" si="230"/>
        <v>1.5585118325775246E-3</v>
      </c>
      <c r="U185" s="7">
        <f t="shared" ca="1" si="231"/>
        <v>1</v>
      </c>
      <c r="V185" s="7">
        <f t="shared" ca="1" si="232"/>
        <v>0.2597228849812323</v>
      </c>
      <c r="W185" s="7">
        <f t="shared" ca="1" si="233"/>
        <v>0.40982088910576919</v>
      </c>
      <c r="X185" s="7">
        <f t="shared" ca="1" si="234"/>
        <v>3.6781374892928063E-2</v>
      </c>
      <c r="Y185" s="181">
        <f t="shared" ca="1" si="212"/>
        <v>0.47645843406709865</v>
      </c>
      <c r="Z185" s="8">
        <f t="shared" ca="1" si="213"/>
        <v>0.57385072037181517</v>
      </c>
      <c r="AA185" s="154">
        <f t="shared" ca="1" si="214"/>
        <v>0.7306949675371528</v>
      </c>
      <c r="AB185" s="188">
        <f t="shared" ca="1" si="215"/>
        <v>0.16452071261052198</v>
      </c>
      <c r="AC185" s="154">
        <f t="shared" ca="1" si="216"/>
        <v>0</v>
      </c>
      <c r="AD185" s="154">
        <f t="shared" ca="1" si="217"/>
        <v>0.53853593801889654</v>
      </c>
      <c r="AE185" s="154">
        <f t="shared" ca="1" si="218"/>
        <v>0.20287873472078144</v>
      </c>
      <c r="AF185" s="186">
        <f t="shared" ca="1" si="219"/>
        <v>0.81784954778378316</v>
      </c>
      <c r="AG185" s="225" cm="1">
        <f t="array" aca="1" ref="AG185:AN185" ca="1">_xlfn.SORTBY(Y$6:AF$6,Y185:AF185)</f>
        <v>5</v>
      </c>
      <c r="AH185" s="225">
        <f ca="1"/>
        <v>4</v>
      </c>
      <c r="AI185" s="225">
        <f ca="1"/>
        <v>7</v>
      </c>
      <c r="AJ185" s="225">
        <f ca="1"/>
        <v>1</v>
      </c>
      <c r="AK185" s="225">
        <f ca="1"/>
        <v>6</v>
      </c>
      <c r="AL185" s="226">
        <f ca="1"/>
        <v>2</v>
      </c>
      <c r="AM185" s="226">
        <f ca="1"/>
        <v>3</v>
      </c>
      <c r="AN185" s="226">
        <f ca="1"/>
        <v>8</v>
      </c>
      <c r="AO185" s="225">
        <f t="shared" ca="1" si="235"/>
        <v>2</v>
      </c>
      <c r="AP185" s="225">
        <f t="shared" ca="1" si="220"/>
        <v>1</v>
      </c>
      <c r="AQ185" s="289">
        <f t="shared" ca="1" si="221"/>
        <v>2</v>
      </c>
      <c r="AR185" s="227">
        <f t="shared" ca="1" si="222"/>
        <v>1</v>
      </c>
      <c r="AS185" s="228">
        <f t="shared" ca="1" si="236"/>
        <v>1</v>
      </c>
      <c r="AT185" s="229">
        <f t="shared" ca="1" si="237"/>
        <v>0</v>
      </c>
      <c r="AU185" s="223">
        <f t="shared" ca="1" si="224"/>
        <v>35.469516836025925</v>
      </c>
      <c r="AV185" s="7">
        <f ca="1"/>
        <v>52.242097749210359</v>
      </c>
      <c r="AW185" s="7">
        <f ca="1"/>
        <v>2</v>
      </c>
      <c r="AX185" s="7">
        <f ca="1"/>
        <v>1</v>
      </c>
      <c r="AY185" s="7">
        <f ca="1"/>
        <v>1</v>
      </c>
      <c r="AZ185" s="7">
        <f ca="1"/>
        <v>3</v>
      </c>
      <c r="BA185" s="7">
        <f t="shared" ca="1" si="185"/>
        <v>52.242097749210359</v>
      </c>
      <c r="BB185" s="7">
        <f t="shared" ca="1" si="186"/>
        <v>52.242097749210359</v>
      </c>
      <c r="BC185" s="7">
        <f t="shared" ca="1" si="187"/>
        <v>81.25</v>
      </c>
      <c r="BD185" s="7">
        <f t="shared" ca="1" si="200"/>
        <v>12.5</v>
      </c>
      <c r="BE185" s="7">
        <f t="shared" ca="1" si="201"/>
        <v>35.416666666666671</v>
      </c>
      <c r="BF185" s="7">
        <f t="shared" ca="1" si="202"/>
        <v>100</v>
      </c>
      <c r="BG185" s="7"/>
      <c r="BH185" s="7"/>
    </row>
    <row r="186" spans="1:60" x14ac:dyDescent="0.25">
      <c r="A186" s="181">
        <f t="shared" ca="1" si="226"/>
        <v>5.6705603640444406E-2</v>
      </c>
      <c r="B186" s="7">
        <f t="shared" ca="1" si="226"/>
        <v>2.3325545990400139E-4</v>
      </c>
      <c r="C186" s="7">
        <f t="shared" ca="1" si="226"/>
        <v>0.78339659378049886</v>
      </c>
      <c r="D186" s="188">
        <f t="shared" ca="1" si="226"/>
        <v>0.44885282815378469</v>
      </c>
      <c r="E186" s="7">
        <f t="shared" ca="1" si="226"/>
        <v>1.8593496697838403E-2</v>
      </c>
      <c r="F186" s="7">
        <f t="shared" ca="1" si="226"/>
        <v>0.71074093715651399</v>
      </c>
      <c r="G186" s="7">
        <f t="shared" ca="1" si="226"/>
        <v>3.0435228554798691E-3</v>
      </c>
      <c r="H186" s="186">
        <f t="shared" ca="1" si="226"/>
        <v>0.12143016779966602</v>
      </c>
      <c r="I186" s="16">
        <f t="shared" ca="1" si="204"/>
        <v>7.3717284732577729E-2</v>
      </c>
      <c r="J186" s="16">
        <f t="shared" ca="1" si="205"/>
        <v>1.6327882193280097E-4</v>
      </c>
      <c r="K186" s="16">
        <f t="shared" ca="1" si="206"/>
        <v>0.54837761564634913</v>
      </c>
      <c r="L186" s="196">
        <f t="shared" ca="1" si="207"/>
        <v>0.31419697970764926</v>
      </c>
      <c r="M186" s="16">
        <f t="shared" ca="1" si="208"/>
        <v>1.3015447688486882E-2</v>
      </c>
      <c r="N186" s="16">
        <f t="shared" ca="1" si="209"/>
        <v>0.49751865600955975</v>
      </c>
      <c r="O186" s="16">
        <f t="shared" ca="1" si="210"/>
        <v>3.9565797121238304E-3</v>
      </c>
      <c r="P186" s="16">
        <f t="shared" ca="1" si="211"/>
        <v>0.15785921813956583</v>
      </c>
      <c r="Q186" s="181">
        <f t="shared" ca="1" si="227"/>
        <v>0.13442796100583052</v>
      </c>
      <c r="R186" s="7">
        <f t="shared" ca="1" si="228"/>
        <v>2.9774888192755867E-4</v>
      </c>
      <c r="S186" s="7">
        <f t="shared" ca="1" si="229"/>
        <v>1</v>
      </c>
      <c r="T186" s="188">
        <f t="shared" ca="1" si="230"/>
        <v>0.57295733951014538</v>
      </c>
      <c r="U186" s="7">
        <f t="shared" ca="1" si="231"/>
        <v>2.3734462015095444E-2</v>
      </c>
      <c r="V186" s="7">
        <f t="shared" ca="1" si="232"/>
        <v>0.90725558778170745</v>
      </c>
      <c r="W186" s="7">
        <f t="shared" ca="1" si="233"/>
        <v>7.2150642171277908E-3</v>
      </c>
      <c r="X186" s="7">
        <f t="shared" ca="1" si="234"/>
        <v>0.2878659041425386</v>
      </c>
      <c r="Y186" s="181">
        <f t="shared" ca="1" si="212"/>
        <v>0.82480383478172159</v>
      </c>
      <c r="Z186" s="8">
        <f t="shared" ca="1" si="213"/>
        <v>0.25415688387956947</v>
      </c>
      <c r="AA186" s="154">
        <f t="shared" ca="1" si="214"/>
        <v>1</v>
      </c>
      <c r="AB186" s="188">
        <f t="shared" ca="1" si="215"/>
        <v>0.30770880334280554</v>
      </c>
      <c r="AC186" s="154">
        <f t="shared" ca="1" si="216"/>
        <v>0.10749960908206935</v>
      </c>
      <c r="AD186" s="154">
        <f t="shared" ca="1" si="217"/>
        <v>6.8131975173548492E-2</v>
      </c>
      <c r="AE186" s="154">
        <f t="shared" ca="1" si="218"/>
        <v>0.85861022441070989</v>
      </c>
      <c r="AF186" s="186">
        <f t="shared" ca="1" si="219"/>
        <v>7.1001770126954855E-2</v>
      </c>
      <c r="AG186" s="225" cm="1">
        <f t="array" aca="1" ref="AG186:AN186" ca="1">_xlfn.SORTBY(Y$6:AF$6,Y186:AF186)</f>
        <v>6</v>
      </c>
      <c r="AH186" s="225">
        <f ca="1"/>
        <v>8</v>
      </c>
      <c r="AI186" s="225">
        <f ca="1"/>
        <v>5</v>
      </c>
      <c r="AJ186" s="225">
        <f ca="1"/>
        <v>2</v>
      </c>
      <c r="AK186" s="225">
        <f ca="1"/>
        <v>4</v>
      </c>
      <c r="AL186" s="226">
        <f ca="1"/>
        <v>1</v>
      </c>
      <c r="AM186" s="226">
        <f ca="1"/>
        <v>7</v>
      </c>
      <c r="AN186" s="226">
        <f ca="1"/>
        <v>3</v>
      </c>
      <c r="AO186" s="225">
        <f t="shared" ca="1" si="235"/>
        <v>2</v>
      </c>
      <c r="AP186" s="225">
        <f t="shared" ca="1" si="220"/>
        <v>1</v>
      </c>
      <c r="AQ186" s="289">
        <f t="shared" ca="1" si="221"/>
        <v>2</v>
      </c>
      <c r="AR186" s="227">
        <f t="shared" ca="1" si="222"/>
        <v>1</v>
      </c>
      <c r="AS186" s="228">
        <f t="shared" ca="1" si="236"/>
        <v>1</v>
      </c>
      <c r="AT186" s="229">
        <f t="shared" ca="1" si="237"/>
        <v>0</v>
      </c>
      <c r="AU186" s="223">
        <f t="shared" ca="1" si="224"/>
        <v>36.671925844429659</v>
      </c>
      <c r="AV186" s="7">
        <f ca="1"/>
        <v>52.868659453417102</v>
      </c>
      <c r="AW186" s="7">
        <f ca="1"/>
        <v>2</v>
      </c>
      <c r="AX186" s="7">
        <f ca="1"/>
        <v>1</v>
      </c>
      <c r="AY186" s="7">
        <f ca="1"/>
        <v>1</v>
      </c>
      <c r="AZ186" s="7">
        <f ca="1"/>
        <v>3</v>
      </c>
      <c r="BA186" s="7">
        <f t="shared" ca="1" si="185"/>
        <v>52.868659453417102</v>
      </c>
      <c r="BB186" s="7">
        <f t="shared" ca="1" si="186"/>
        <v>52.868659453417102</v>
      </c>
      <c r="BC186" s="7">
        <f t="shared" ca="1" si="187"/>
        <v>83.333333333333343</v>
      </c>
      <c r="BD186" s="7">
        <f t="shared" ca="1" si="200"/>
        <v>12.5</v>
      </c>
      <c r="BE186" s="7">
        <f t="shared" ca="1" si="201"/>
        <v>29.166666666666668</v>
      </c>
      <c r="BF186" s="7">
        <f t="shared" ca="1" si="202"/>
        <v>100</v>
      </c>
      <c r="BG186" s="7"/>
      <c r="BH186" s="7"/>
    </row>
    <row r="187" spans="1:60" x14ac:dyDescent="0.25">
      <c r="A187" s="181">
        <f t="shared" ca="1" si="226"/>
        <v>1.4280179387898509E-2</v>
      </c>
      <c r="B187" s="7">
        <f t="shared" ca="1" si="226"/>
        <v>0.98412222951980433</v>
      </c>
      <c r="C187" s="7">
        <f t="shared" ca="1" si="226"/>
        <v>0.48246890573252477</v>
      </c>
      <c r="D187" s="188">
        <f t="shared" ca="1" si="226"/>
        <v>0.10923852880239081</v>
      </c>
      <c r="E187" s="7">
        <f t="shared" ca="1" si="226"/>
        <v>7.7951728667828334E-3</v>
      </c>
      <c r="F187" s="7">
        <f t="shared" ca="1" si="226"/>
        <v>0.56338712659393342</v>
      </c>
      <c r="G187" s="7">
        <f t="shared" ca="1" si="226"/>
        <v>3.223166576069874E-2</v>
      </c>
      <c r="H187" s="186">
        <f t="shared" ca="1" si="226"/>
        <v>0.41088234244373373</v>
      </c>
      <c r="I187" s="16">
        <f t="shared" ca="1" si="204"/>
        <v>1.8564233204268064E-2</v>
      </c>
      <c r="J187" s="16">
        <f t="shared" ca="1" si="205"/>
        <v>1.2793588983757456</v>
      </c>
      <c r="K187" s="16">
        <f t="shared" ca="1" si="206"/>
        <v>0.3377282340127673</v>
      </c>
      <c r="L187" s="196">
        <f t="shared" ca="1" si="207"/>
        <v>0.14201008744310806</v>
      </c>
      <c r="M187" s="16">
        <f t="shared" ca="1" si="208"/>
        <v>1.0133724726817684E-2</v>
      </c>
      <c r="N187" s="16">
        <f t="shared" ca="1" si="209"/>
        <v>0.39437098861575337</v>
      </c>
      <c r="O187" s="16">
        <f t="shared" ca="1" si="210"/>
        <v>2.2562166032489117E-2</v>
      </c>
      <c r="P187" s="16">
        <f t="shared" ca="1" si="211"/>
        <v>0.2876176397106136</v>
      </c>
      <c r="Q187" s="181">
        <f t="shared" ca="1" si="227"/>
        <v>1.4510574966756342E-2</v>
      </c>
      <c r="R187" s="7">
        <f t="shared" ca="1" si="228"/>
        <v>1</v>
      </c>
      <c r="S187" s="7">
        <f t="shared" ca="1" si="229"/>
        <v>0.26398240121793964</v>
      </c>
      <c r="T187" s="188">
        <f t="shared" ca="1" si="230"/>
        <v>0.11100097683566502</v>
      </c>
      <c r="U187" s="7">
        <f t="shared" ca="1" si="231"/>
        <v>7.9209397298000625E-3</v>
      </c>
      <c r="V187" s="7">
        <f t="shared" ca="1" si="232"/>
        <v>0.30825672851960517</v>
      </c>
      <c r="W187" s="7">
        <f t="shared" ca="1" si="233"/>
        <v>1.7635525153366811E-2</v>
      </c>
      <c r="X187" s="7">
        <f t="shared" ca="1" si="234"/>
        <v>0.22481388144934822</v>
      </c>
      <c r="Y187" s="181">
        <f t="shared" ca="1" si="212"/>
        <v>0.38046657843439663</v>
      </c>
      <c r="Z187" s="8">
        <f t="shared" ca="1" si="213"/>
        <v>1</v>
      </c>
      <c r="AA187" s="154">
        <f t="shared" ca="1" si="214"/>
        <v>0.78771376721317266</v>
      </c>
      <c r="AB187" s="188">
        <f t="shared" ca="1" si="215"/>
        <v>8.2476917473322642E-2</v>
      </c>
      <c r="AC187" s="154">
        <f t="shared" ca="1" si="216"/>
        <v>0.33890993193742486</v>
      </c>
      <c r="AD187" s="154">
        <f t="shared" ca="1" si="217"/>
        <v>0.31776169263760473</v>
      </c>
      <c r="AE187" s="154">
        <f t="shared" ca="1" si="218"/>
        <v>0.41953364301415963</v>
      </c>
      <c r="AF187" s="186">
        <f t="shared" ca="1" si="219"/>
        <v>0.1950414382310805</v>
      </c>
      <c r="AG187" s="225" cm="1">
        <f t="array" aca="1" ref="AG187:AN187" ca="1">_xlfn.SORTBY(Y$6:AF$6,Y187:AF187)</f>
        <v>4</v>
      </c>
      <c r="AH187" s="225">
        <f ca="1"/>
        <v>8</v>
      </c>
      <c r="AI187" s="225">
        <f ca="1"/>
        <v>6</v>
      </c>
      <c r="AJ187" s="225">
        <f ca="1"/>
        <v>5</v>
      </c>
      <c r="AK187" s="225">
        <f ca="1"/>
        <v>1</v>
      </c>
      <c r="AL187" s="226">
        <f ca="1"/>
        <v>7</v>
      </c>
      <c r="AM187" s="226">
        <f ca="1"/>
        <v>3</v>
      </c>
      <c r="AN187" s="226">
        <f ca="1"/>
        <v>2</v>
      </c>
      <c r="AO187" s="225">
        <f t="shared" ca="1" si="235"/>
        <v>2</v>
      </c>
      <c r="AP187" s="225">
        <f t="shared" ca="1" si="220"/>
        <v>1</v>
      </c>
      <c r="AQ187" s="289">
        <f t="shared" ca="1" si="221"/>
        <v>2</v>
      </c>
      <c r="AR187" s="227">
        <f t="shared" ca="1" si="222"/>
        <v>1</v>
      </c>
      <c r="AS187" s="228">
        <f t="shared" ca="1" si="236"/>
        <v>1</v>
      </c>
      <c r="AT187" s="229">
        <f t="shared" ca="1" si="237"/>
        <v>0</v>
      </c>
      <c r="AU187" s="223">
        <f t="shared" ca="1" si="224"/>
        <v>24.351512848406021</v>
      </c>
      <c r="AV187" s="7">
        <f ca="1"/>
        <v>53.325798294032452</v>
      </c>
      <c r="AW187" s="7">
        <f ca="1"/>
        <v>2</v>
      </c>
      <c r="AX187" s="7">
        <f ca="1"/>
        <v>1</v>
      </c>
      <c r="AY187" s="7">
        <f ca="1"/>
        <v>0</v>
      </c>
      <c r="AZ187" s="7">
        <f ca="1"/>
        <v>3</v>
      </c>
      <c r="BA187" s="7">
        <f t="shared" ca="1" si="185"/>
        <v>53.325798294032452</v>
      </c>
      <c r="BB187" s="7">
        <f t="shared" ca="1" si="186"/>
        <v>53.325798294032452</v>
      </c>
      <c r="BC187" s="7">
        <f t="shared" ca="1" si="187"/>
        <v>85.416666666666657</v>
      </c>
      <c r="BD187" s="7">
        <f t="shared" ca="1" si="200"/>
        <v>16.666666666666664</v>
      </c>
      <c r="BE187" s="7">
        <f t="shared" ca="1" si="201"/>
        <v>22.916666666666664</v>
      </c>
      <c r="BF187" s="7">
        <f t="shared" ca="1" si="202"/>
        <v>100</v>
      </c>
      <c r="BG187" s="7"/>
      <c r="BH187" s="7"/>
    </row>
    <row r="188" spans="1:60" x14ac:dyDescent="0.25">
      <c r="A188" s="181">
        <f t="shared" ca="1" si="226"/>
        <v>2.7720216143283453E-2</v>
      </c>
      <c r="B188" s="7">
        <f t="shared" ca="1" si="226"/>
        <v>0.31731323258659466</v>
      </c>
      <c r="C188" s="7">
        <f t="shared" ca="1" si="226"/>
        <v>0.76814567570212811</v>
      </c>
      <c r="D188" s="188">
        <f t="shared" ca="1" si="226"/>
        <v>0.51309496451700898</v>
      </c>
      <c r="E188" s="7">
        <f t="shared" ca="1" si="226"/>
        <v>0.84564908857073506</v>
      </c>
      <c r="F188" s="7">
        <f t="shared" ca="1" si="226"/>
        <v>2.1715705048233454E-2</v>
      </c>
      <c r="G188" s="7">
        <f t="shared" ca="1" si="226"/>
        <v>0.64466754148039496</v>
      </c>
      <c r="H188" s="186">
        <f t="shared" ca="1" si="226"/>
        <v>0.61391997320168668</v>
      </c>
      <c r="I188" s="16">
        <f t="shared" ca="1" si="204"/>
        <v>3.6036280986268487E-2</v>
      </c>
      <c r="J188" s="16">
        <f t="shared" ca="1" si="205"/>
        <v>0.4125072023625731</v>
      </c>
      <c r="K188" s="16">
        <f t="shared" ca="1" si="206"/>
        <v>0.53770197299148959</v>
      </c>
      <c r="L188" s="196">
        <f t="shared" ca="1" si="207"/>
        <v>0.6670234538721117</v>
      </c>
      <c r="M188" s="16">
        <f t="shared" ca="1" si="208"/>
        <v>1.0993438151419557</v>
      </c>
      <c r="N188" s="16">
        <f t="shared" ca="1" si="209"/>
        <v>1.5200993533763417E-2</v>
      </c>
      <c r="O188" s="16">
        <f t="shared" ca="1" si="210"/>
        <v>0.83806780392451352</v>
      </c>
      <c r="P188" s="16">
        <f t="shared" ca="1" si="211"/>
        <v>0.42974398124118063</v>
      </c>
      <c r="Q188" s="181">
        <f t="shared" ca="1" si="227"/>
        <v>3.2779809637274587E-2</v>
      </c>
      <c r="R188" s="7">
        <f t="shared" ca="1" si="228"/>
        <v>0.375230384417369</v>
      </c>
      <c r="S188" s="7">
        <f t="shared" ca="1" si="229"/>
        <v>0.48911174610288538</v>
      </c>
      <c r="T188" s="188">
        <f t="shared" ca="1" si="230"/>
        <v>0.60674690181977375</v>
      </c>
      <c r="U188" s="7">
        <f t="shared" ca="1" si="231"/>
        <v>1</v>
      </c>
      <c r="V188" s="7">
        <f t="shared" ca="1" si="232"/>
        <v>1.3827333473287016E-2</v>
      </c>
      <c r="W188" s="7">
        <f t="shared" ca="1" si="233"/>
        <v>0.76233457848334352</v>
      </c>
      <c r="X188" s="7">
        <f t="shared" ca="1" si="234"/>
        <v>0.39090953650900268</v>
      </c>
      <c r="Y188" s="181">
        <f t="shared" ca="1" si="212"/>
        <v>0.68193834450167679</v>
      </c>
      <c r="Z188" s="8">
        <f t="shared" ca="1" si="213"/>
        <v>0.86102850964582356</v>
      </c>
      <c r="AA188" s="154">
        <f t="shared" ca="1" si="214"/>
        <v>0.63793065659223858</v>
      </c>
      <c r="AB188" s="188">
        <f t="shared" ca="1" si="215"/>
        <v>1.7287942252234678E-2</v>
      </c>
      <c r="AC188" s="154">
        <f t="shared" ca="1" si="216"/>
        <v>0</v>
      </c>
      <c r="AD188" s="154">
        <f t="shared" ca="1" si="217"/>
        <v>0.80978878685858668</v>
      </c>
      <c r="AE188" s="154">
        <f t="shared" ca="1" si="218"/>
        <v>0.1515909809027022</v>
      </c>
      <c r="AF188" s="186">
        <f t="shared" ca="1" si="219"/>
        <v>0.36366132323100159</v>
      </c>
      <c r="AG188" s="225" cm="1">
        <f t="array" aca="1" ref="AG188:AN188" ca="1">_xlfn.SORTBY(Y$6:AF$6,Y188:AF188)</f>
        <v>5</v>
      </c>
      <c r="AH188" s="225">
        <f ca="1"/>
        <v>4</v>
      </c>
      <c r="AI188" s="225">
        <f ca="1"/>
        <v>7</v>
      </c>
      <c r="AJ188" s="225">
        <f ca="1"/>
        <v>8</v>
      </c>
      <c r="AK188" s="225">
        <f ca="1"/>
        <v>3</v>
      </c>
      <c r="AL188" s="226">
        <f ca="1"/>
        <v>1</v>
      </c>
      <c r="AM188" s="226">
        <f ca="1"/>
        <v>6</v>
      </c>
      <c r="AN188" s="226">
        <f ca="1"/>
        <v>2</v>
      </c>
      <c r="AO188" s="225">
        <f t="shared" ca="1" si="235"/>
        <v>2</v>
      </c>
      <c r="AP188" s="225">
        <f t="shared" ca="1" si="220"/>
        <v>1</v>
      </c>
      <c r="AQ188" s="289">
        <f t="shared" ca="1" si="221"/>
        <v>2</v>
      </c>
      <c r="AR188" s="227">
        <f t="shared" ca="1" si="222"/>
        <v>1</v>
      </c>
      <c r="AS188" s="228">
        <f t="shared" ca="1" si="236"/>
        <v>1</v>
      </c>
      <c r="AT188" s="229">
        <f t="shared" ca="1" si="237"/>
        <v>0</v>
      </c>
      <c r="AU188" s="223">
        <f t="shared" ca="1" si="224"/>
        <v>45.886753630536695</v>
      </c>
      <c r="AV188" s="7">
        <f ca="1"/>
        <v>53.636881704435382</v>
      </c>
      <c r="AW188" s="7">
        <f ca="1"/>
        <v>3</v>
      </c>
      <c r="AX188" s="7">
        <f ca="1"/>
        <v>1</v>
      </c>
      <c r="AY188" s="7">
        <f ca="1"/>
        <v>1</v>
      </c>
      <c r="AZ188" s="7">
        <f ca="1"/>
        <v>3</v>
      </c>
      <c r="BA188" s="7">
        <f t="shared" ca="1" si="185"/>
        <v>53.636881704435382</v>
      </c>
      <c r="BB188" s="7">
        <f t="shared" ca="1" si="186"/>
        <v>53.636881704435382</v>
      </c>
      <c r="BC188" s="7">
        <f t="shared" ca="1" si="187"/>
        <v>83.333333333333343</v>
      </c>
      <c r="BD188" s="7">
        <f t="shared" ca="1" si="200"/>
        <v>16.666666666666664</v>
      </c>
      <c r="BE188" s="7">
        <f t="shared" ca="1" si="201"/>
        <v>29.166666666666668</v>
      </c>
      <c r="BF188" s="7">
        <f t="shared" ca="1" si="202"/>
        <v>100</v>
      </c>
      <c r="BG188" s="7"/>
      <c r="BH188" s="7"/>
    </row>
    <row r="189" spans="1:60" x14ac:dyDescent="0.25">
      <c r="A189" s="181">
        <f t="shared" ref="A189:H198" ca="1" si="238">IF(($AP$3*$AP$4=0),A$8,RAND()^$AS$2)</f>
        <v>0.25869737018393124</v>
      </c>
      <c r="B189" s="7">
        <f t="shared" ca="1" si="238"/>
        <v>9.4340834228679601E-2</v>
      </c>
      <c r="C189" s="7">
        <f t="shared" ca="1" si="238"/>
        <v>0.72127059157812312</v>
      </c>
      <c r="D189" s="188">
        <f t="shared" ca="1" si="238"/>
        <v>0.27143555493728694</v>
      </c>
      <c r="E189" s="7">
        <f t="shared" ca="1" si="238"/>
        <v>5.1603643343024731E-2</v>
      </c>
      <c r="F189" s="7">
        <f t="shared" ca="1" si="238"/>
        <v>0.31478448990640789</v>
      </c>
      <c r="G189" s="7">
        <f t="shared" ca="1" si="238"/>
        <v>7.637658444836154E-2</v>
      </c>
      <c r="H189" s="186">
        <f t="shared" ca="1" si="238"/>
        <v>9.1055205946288686E-2</v>
      </c>
      <c r="I189" s="16">
        <f t="shared" ca="1" si="204"/>
        <v>0.18108815912875187</v>
      </c>
      <c r="J189" s="16">
        <f t="shared" ca="1" si="205"/>
        <v>6.6038583960075711E-2</v>
      </c>
      <c r="K189" s="16">
        <f t="shared" ca="1" si="206"/>
        <v>0.93765176905156011</v>
      </c>
      <c r="L189" s="196">
        <f t="shared" ca="1" si="207"/>
        <v>0.19000488845610083</v>
      </c>
      <c r="M189" s="16">
        <f t="shared" ca="1" si="208"/>
        <v>6.708473634593215E-2</v>
      </c>
      <c r="N189" s="16">
        <f t="shared" ca="1" si="209"/>
        <v>0.4092198368783303</v>
      </c>
      <c r="O189" s="16">
        <f t="shared" ca="1" si="210"/>
        <v>5.3463609113853075E-2</v>
      </c>
      <c r="P189" s="16">
        <f t="shared" ca="1" si="211"/>
        <v>6.3738644162402075E-2</v>
      </c>
      <c r="Q189" s="181">
        <f t="shared" ca="1" si="227"/>
        <v>0.19312943792760454</v>
      </c>
      <c r="R189" s="7">
        <f t="shared" ca="1" si="228"/>
        <v>7.0429754563225644E-2</v>
      </c>
      <c r="S189" s="7">
        <f t="shared" ca="1" si="229"/>
        <v>1</v>
      </c>
      <c r="T189" s="188">
        <f t="shared" ca="1" si="230"/>
        <v>0.20263907639004597</v>
      </c>
      <c r="U189" s="7">
        <f t="shared" ca="1" si="231"/>
        <v>7.1545469821689481E-2</v>
      </c>
      <c r="V189" s="7">
        <f t="shared" ca="1" si="232"/>
        <v>0.43643050691650526</v>
      </c>
      <c r="W189" s="7">
        <f t="shared" ca="1" si="233"/>
        <v>5.7018619148910481E-2</v>
      </c>
      <c r="X189" s="7">
        <f t="shared" ca="1" si="234"/>
        <v>6.7976882533772709E-2</v>
      </c>
      <c r="Y189" s="181">
        <f t="shared" ca="1" si="212"/>
        <v>0.85611663304944052</v>
      </c>
      <c r="Z189" s="8">
        <f t="shared" ca="1" si="213"/>
        <v>7.6484557024037059E-2</v>
      </c>
      <c r="AA189" s="154">
        <f t="shared" ca="1" si="214"/>
        <v>1</v>
      </c>
      <c r="AB189" s="188">
        <f t="shared" ca="1" si="215"/>
        <v>0.3368561646015662</v>
      </c>
      <c r="AC189" s="154">
        <f t="shared" ca="1" si="216"/>
        <v>0.74551044162729019</v>
      </c>
      <c r="AD189" s="154">
        <f t="shared" ca="1" si="217"/>
        <v>0.31970917514419117</v>
      </c>
      <c r="AE189" s="154">
        <f t="shared" ca="1" si="218"/>
        <v>0.54388429069271771</v>
      </c>
      <c r="AF189" s="186">
        <f t="shared" ca="1" si="219"/>
        <v>0.15619376902453791</v>
      </c>
      <c r="AG189" s="225" cm="1">
        <f t="array" aca="1" ref="AG189:AN189" ca="1">_xlfn.SORTBY(Y$6:AF$6,Y189:AF189)</f>
        <v>2</v>
      </c>
      <c r="AH189" s="225">
        <f ca="1"/>
        <v>8</v>
      </c>
      <c r="AI189" s="225">
        <f ca="1"/>
        <v>6</v>
      </c>
      <c r="AJ189" s="225">
        <f ca="1"/>
        <v>4</v>
      </c>
      <c r="AK189" s="225">
        <f ca="1"/>
        <v>7</v>
      </c>
      <c r="AL189" s="226">
        <f ca="1"/>
        <v>5</v>
      </c>
      <c r="AM189" s="226">
        <f ca="1"/>
        <v>1</v>
      </c>
      <c r="AN189" s="226">
        <f ca="1"/>
        <v>3</v>
      </c>
      <c r="AO189" s="225">
        <f t="shared" ca="1" si="235"/>
        <v>2</v>
      </c>
      <c r="AP189" s="225">
        <f t="shared" ca="1" si="220"/>
        <v>1</v>
      </c>
      <c r="AQ189" s="289">
        <f t="shared" ca="1" si="221"/>
        <v>2</v>
      </c>
      <c r="AR189" s="227">
        <f t="shared" ca="1" si="222"/>
        <v>1</v>
      </c>
      <c r="AS189" s="228">
        <f t="shared" ca="1" si="236"/>
        <v>1</v>
      </c>
      <c r="AT189" s="229">
        <f t="shared" ca="1" si="237"/>
        <v>0</v>
      </c>
      <c r="AU189" s="223">
        <f t="shared" ca="1" si="224"/>
        <v>26.239621841271926</v>
      </c>
      <c r="AV189" s="7">
        <f ca="1"/>
        <v>53.75342423799934</v>
      </c>
      <c r="AW189" s="7">
        <f ca="1"/>
        <v>2</v>
      </c>
      <c r="AX189" s="7">
        <f ca="1"/>
        <v>1</v>
      </c>
      <c r="AY189" s="7">
        <f ca="1"/>
        <v>0</v>
      </c>
      <c r="AZ189" s="7">
        <f ca="1"/>
        <v>3</v>
      </c>
      <c r="BA189" s="7">
        <f t="shared" ca="1" si="185"/>
        <v>53.75342423799934</v>
      </c>
      <c r="BB189" s="7">
        <f t="shared" ca="1" si="186"/>
        <v>53.75342423799934</v>
      </c>
      <c r="BC189" s="7">
        <f t="shared" ca="1" si="187"/>
        <v>83.333333333333343</v>
      </c>
      <c r="BD189" s="7">
        <f t="shared" ca="1" si="200"/>
        <v>25</v>
      </c>
      <c r="BE189" s="7">
        <f t="shared" ca="1" si="201"/>
        <v>33.333333333333329</v>
      </c>
      <c r="BF189" s="7">
        <f t="shared" ca="1" si="202"/>
        <v>100</v>
      </c>
      <c r="BG189" s="7"/>
      <c r="BH189" s="7"/>
    </row>
    <row r="190" spans="1:60" x14ac:dyDescent="0.25">
      <c r="A190" s="181">
        <f t="shared" ca="1" si="238"/>
        <v>9.337145984844987E-2</v>
      </c>
      <c r="B190" s="7">
        <f t="shared" ca="1" si="238"/>
        <v>8.360644861558085E-2</v>
      </c>
      <c r="C190" s="7">
        <f t="shared" ca="1" si="238"/>
        <v>0.44164789800130966</v>
      </c>
      <c r="D190" s="188">
        <f t="shared" ca="1" si="238"/>
        <v>0.26969906185526854</v>
      </c>
      <c r="E190" s="7">
        <f t="shared" ca="1" si="238"/>
        <v>0.14546456901673724</v>
      </c>
      <c r="F190" s="7">
        <f t="shared" ca="1" si="238"/>
        <v>0.15649306618178888</v>
      </c>
      <c r="G190" s="7">
        <f t="shared" ca="1" si="238"/>
        <v>0.74658241781467904</v>
      </c>
      <c r="H190" s="186">
        <f t="shared" ca="1" si="238"/>
        <v>9.0221124757171978E-2</v>
      </c>
      <c r="I190" s="16">
        <f t="shared" ca="1" si="204"/>
        <v>0.12138289780298483</v>
      </c>
      <c r="J190" s="16">
        <f t="shared" ca="1" si="205"/>
        <v>5.8524514030906589E-2</v>
      </c>
      <c r="K190" s="16">
        <f t="shared" ca="1" si="206"/>
        <v>0.5741422674017026</v>
      </c>
      <c r="L190" s="196">
        <f t="shared" ca="1" si="207"/>
        <v>0.18878934329868796</v>
      </c>
      <c r="M190" s="16">
        <f t="shared" ca="1" si="208"/>
        <v>0.10182519831171606</v>
      </c>
      <c r="N190" s="16">
        <f t="shared" ca="1" si="209"/>
        <v>0.20344098603632554</v>
      </c>
      <c r="O190" s="16">
        <f t="shared" ca="1" si="210"/>
        <v>0.52260769247027528</v>
      </c>
      <c r="P190" s="16">
        <f t="shared" ca="1" si="211"/>
        <v>6.3154787330020376E-2</v>
      </c>
      <c r="Q190" s="181">
        <f t="shared" ca="1" si="227"/>
        <v>0.21141606304706784</v>
      </c>
      <c r="R190" s="7">
        <f t="shared" ca="1" si="228"/>
        <v>0.10193381911379033</v>
      </c>
      <c r="S190" s="7">
        <f t="shared" ca="1" si="229"/>
        <v>1</v>
      </c>
      <c r="T190" s="188">
        <f t="shared" ca="1" si="230"/>
        <v>0.3288197960987258</v>
      </c>
      <c r="U190" s="7">
        <f t="shared" ca="1" si="231"/>
        <v>0.17735185875188902</v>
      </c>
      <c r="V190" s="7">
        <f t="shared" ca="1" si="232"/>
        <v>0.35433898109784462</v>
      </c>
      <c r="W190" s="7">
        <f t="shared" ca="1" si="233"/>
        <v>0.91024075763547507</v>
      </c>
      <c r="X190" s="7">
        <f t="shared" ca="1" si="234"/>
        <v>0.10999849848336229</v>
      </c>
      <c r="Y190" s="181">
        <f t="shared" ca="1" si="212"/>
        <v>0.70632478820642941</v>
      </c>
      <c r="Z190" s="8">
        <f t="shared" ca="1" si="213"/>
        <v>0.61927958631935032</v>
      </c>
      <c r="AA190" s="154">
        <f t="shared" ca="1" si="214"/>
        <v>1</v>
      </c>
      <c r="AB190" s="188">
        <f t="shared" ca="1" si="215"/>
        <v>0.43891640520833247</v>
      </c>
      <c r="AC190" s="154">
        <f t="shared" ca="1" si="216"/>
        <v>0.65467611591744335</v>
      </c>
      <c r="AD190" s="154">
        <f t="shared" ca="1" si="217"/>
        <v>0.54838845827593841</v>
      </c>
      <c r="AE190" s="154">
        <f t="shared" ca="1" si="218"/>
        <v>4.7996109195979443E-2</v>
      </c>
      <c r="AF190" s="186">
        <f t="shared" ca="1" si="219"/>
        <v>0.37736234937093072</v>
      </c>
      <c r="AG190" s="225" cm="1">
        <f t="array" aca="1" ref="AG190:AN190" ca="1">_xlfn.SORTBY(Y$6:AF$6,Y190:AF190)</f>
        <v>7</v>
      </c>
      <c r="AH190" s="225">
        <f ca="1"/>
        <v>8</v>
      </c>
      <c r="AI190" s="225">
        <f ca="1"/>
        <v>4</v>
      </c>
      <c r="AJ190" s="225">
        <f ca="1"/>
        <v>6</v>
      </c>
      <c r="AK190" s="225">
        <f ca="1"/>
        <v>2</v>
      </c>
      <c r="AL190" s="226">
        <f ca="1"/>
        <v>5</v>
      </c>
      <c r="AM190" s="226">
        <f ca="1"/>
        <v>1</v>
      </c>
      <c r="AN190" s="226">
        <f ca="1"/>
        <v>3</v>
      </c>
      <c r="AO190" s="225">
        <f t="shared" ca="1" si="235"/>
        <v>2</v>
      </c>
      <c r="AP190" s="225">
        <f t="shared" ca="1" si="220"/>
        <v>1</v>
      </c>
      <c r="AQ190" s="289">
        <f t="shared" ca="1" si="221"/>
        <v>2</v>
      </c>
      <c r="AR190" s="227">
        <f t="shared" ca="1" si="222"/>
        <v>1</v>
      </c>
      <c r="AS190" s="228">
        <f t="shared" ca="1" si="236"/>
        <v>1</v>
      </c>
      <c r="AT190" s="229">
        <f t="shared" ca="1" si="237"/>
        <v>0</v>
      </c>
      <c r="AU190" s="223">
        <f t="shared" ca="1" si="224"/>
        <v>39.926247177851934</v>
      </c>
      <c r="AV190" s="7">
        <f ca="1"/>
        <v>54.466836210224656</v>
      </c>
      <c r="AW190" s="7">
        <f ca="1"/>
        <v>2</v>
      </c>
      <c r="AX190" s="7">
        <f ca="1"/>
        <v>1</v>
      </c>
      <c r="AY190" s="7">
        <f ca="1"/>
        <v>0</v>
      </c>
      <c r="AZ190" s="7">
        <f ca="1"/>
        <v>3</v>
      </c>
      <c r="BA190" s="7">
        <f t="shared" ca="1" si="185"/>
        <v>54.466836210224656</v>
      </c>
      <c r="BB190" s="7">
        <f t="shared" ca="1" si="186"/>
        <v>54.466836210224656</v>
      </c>
      <c r="BC190" s="7">
        <f t="shared" ca="1" si="187"/>
        <v>85.416666666666657</v>
      </c>
      <c r="BD190" s="7">
        <f t="shared" ca="1" si="200"/>
        <v>29.166666666666668</v>
      </c>
      <c r="BE190" s="7">
        <f t="shared" ca="1" si="201"/>
        <v>39.583333333333329</v>
      </c>
      <c r="BF190" s="7">
        <f t="shared" ca="1" si="202"/>
        <v>100</v>
      </c>
      <c r="BG190" s="7"/>
      <c r="BH190" s="7"/>
    </row>
    <row r="191" spans="1:60" x14ac:dyDescent="0.25">
      <c r="A191" s="181">
        <f t="shared" ca="1" si="238"/>
        <v>0.2402983299513595</v>
      </c>
      <c r="B191" s="7">
        <f t="shared" ca="1" si="238"/>
        <v>0.1254142093003327</v>
      </c>
      <c r="C191" s="7">
        <f t="shared" ca="1" si="238"/>
        <v>0.57891892193620398</v>
      </c>
      <c r="D191" s="188">
        <f t="shared" ca="1" si="238"/>
        <v>0.16857850484443479</v>
      </c>
      <c r="E191" s="7">
        <f t="shared" ca="1" si="238"/>
        <v>0.11349891458304651</v>
      </c>
      <c r="F191" s="7">
        <f t="shared" ca="1" si="238"/>
        <v>0.61252555598389691</v>
      </c>
      <c r="G191" s="7">
        <f t="shared" ca="1" si="238"/>
        <v>0.78061845115689499</v>
      </c>
      <c r="H191" s="186">
        <f t="shared" ca="1" si="238"/>
        <v>4.8418514217908146E-2</v>
      </c>
      <c r="I191" s="16">
        <f t="shared" ca="1" si="204"/>
        <v>0.16820883096595163</v>
      </c>
      <c r="J191" s="16">
        <f t="shared" ca="1" si="205"/>
        <v>0.16303847209043251</v>
      </c>
      <c r="K191" s="16">
        <f t="shared" ca="1" si="206"/>
        <v>0.40524324535534278</v>
      </c>
      <c r="L191" s="196">
        <f t="shared" ca="1" si="207"/>
        <v>0.11800495339110434</v>
      </c>
      <c r="M191" s="16">
        <f t="shared" ca="1" si="208"/>
        <v>7.9449240208132543E-2</v>
      </c>
      <c r="N191" s="16">
        <f t="shared" ca="1" si="209"/>
        <v>0.42876788918872782</v>
      </c>
      <c r="O191" s="16">
        <f t="shared" ca="1" si="210"/>
        <v>0.54643291580982645</v>
      </c>
      <c r="P191" s="16">
        <f t="shared" ca="1" si="211"/>
        <v>6.2944068483280588E-2</v>
      </c>
      <c r="Q191" s="181">
        <f t="shared" ca="1" si="227"/>
        <v>0.30783070730038686</v>
      </c>
      <c r="R191" s="7">
        <f t="shared" ca="1" si="228"/>
        <v>0.29836868785403542</v>
      </c>
      <c r="S191" s="7">
        <f t="shared" ca="1" si="229"/>
        <v>0.74161572926982766</v>
      </c>
      <c r="T191" s="188">
        <f t="shared" ca="1" si="230"/>
        <v>0.21595506049670932</v>
      </c>
      <c r="U191" s="7">
        <f t="shared" ca="1" si="231"/>
        <v>0.14539614636937986</v>
      </c>
      <c r="V191" s="7">
        <f t="shared" ca="1" si="232"/>
        <v>0.78466702276396305</v>
      </c>
      <c r="W191" s="7">
        <f t="shared" ca="1" si="233"/>
        <v>1</v>
      </c>
      <c r="X191" s="7">
        <f t="shared" ca="1" si="234"/>
        <v>0.11519084349081717</v>
      </c>
      <c r="Y191" s="181">
        <f t="shared" ca="1" si="212"/>
        <v>0.36926511505309412</v>
      </c>
      <c r="Z191" s="8">
        <f t="shared" ca="1" si="213"/>
        <v>0.4567518678117734</v>
      </c>
      <c r="AA191" s="154">
        <f t="shared" ca="1" si="214"/>
        <v>0.86323365114168449</v>
      </c>
      <c r="AB191" s="188">
        <f t="shared" ca="1" si="215"/>
        <v>0.67396230666980173</v>
      </c>
      <c r="AC191" s="154">
        <f t="shared" ca="1" si="216"/>
        <v>0.50458665112309387</v>
      </c>
      <c r="AD191" s="154">
        <f t="shared" ca="1" si="217"/>
        <v>1.5495431760760986E-2</v>
      </c>
      <c r="AE191" s="154">
        <f t="shared" ca="1" si="218"/>
        <v>0</v>
      </c>
      <c r="AF191" s="186">
        <f t="shared" ca="1" si="219"/>
        <v>0.24762362716094624</v>
      </c>
      <c r="AG191" s="225" cm="1">
        <f t="array" aca="1" ref="AG191:AN191" ca="1">_xlfn.SORTBY(Y$6:AF$6,Y191:AF191)</f>
        <v>7</v>
      </c>
      <c r="AH191" s="225">
        <f ca="1"/>
        <v>6</v>
      </c>
      <c r="AI191" s="225">
        <f ca="1"/>
        <v>8</v>
      </c>
      <c r="AJ191" s="225">
        <f ca="1"/>
        <v>1</v>
      </c>
      <c r="AK191" s="225">
        <f ca="1"/>
        <v>2</v>
      </c>
      <c r="AL191" s="226">
        <f ca="1"/>
        <v>5</v>
      </c>
      <c r="AM191" s="226">
        <f ca="1"/>
        <v>4</v>
      </c>
      <c r="AN191" s="226">
        <f ca="1"/>
        <v>3</v>
      </c>
      <c r="AO191" s="225">
        <f t="shared" ca="1" si="235"/>
        <v>1</v>
      </c>
      <c r="AP191" s="225">
        <f t="shared" ca="1" si="220"/>
        <v>2</v>
      </c>
      <c r="AQ191" s="289">
        <f t="shared" ca="1" si="221"/>
        <v>1</v>
      </c>
      <c r="AR191" s="227">
        <f t="shared" ca="1" si="222"/>
        <v>-1</v>
      </c>
      <c r="AS191" s="228">
        <f t="shared" ca="1" si="236"/>
        <v>0</v>
      </c>
      <c r="AT191" s="229">
        <f t="shared" ca="1" si="237"/>
        <v>0</v>
      </c>
      <c r="AU191" s="223">
        <f t="shared" ca="1" si="224"/>
        <v>45.112802469313991</v>
      </c>
      <c r="AV191" s="7">
        <f ca="1"/>
        <v>55.055342715690756</v>
      </c>
      <c r="AW191" s="7">
        <f ca="1"/>
        <v>2</v>
      </c>
      <c r="AX191" s="7">
        <f ca="1"/>
        <v>-1</v>
      </c>
      <c r="AY191" s="7">
        <f ca="1"/>
        <v>1</v>
      </c>
      <c r="AZ191" s="7">
        <f ca="1"/>
        <v>3</v>
      </c>
      <c r="BA191" s="7">
        <f t="shared" ca="1" si="185"/>
        <v>55.055342715690756</v>
      </c>
      <c r="BB191" s="7">
        <f t="shared" ca="1" si="186"/>
        <v>55.055342715690756</v>
      </c>
      <c r="BC191" s="7">
        <f t="shared" ca="1" si="187"/>
        <v>84.444444444444443</v>
      </c>
      <c r="BD191" s="7">
        <f t="shared" ca="1" si="200"/>
        <v>33.333333333333329</v>
      </c>
      <c r="BE191" s="7">
        <f t="shared" ca="1" si="201"/>
        <v>40</v>
      </c>
      <c r="BF191" s="7">
        <f t="shared" ca="1" si="202"/>
        <v>100</v>
      </c>
      <c r="BG191" s="7"/>
      <c r="BH191" s="7"/>
    </row>
    <row r="192" spans="1:60" x14ac:dyDescent="0.25">
      <c r="A192" s="181">
        <f t="shared" ca="1" si="238"/>
        <v>1.4353600993269081E-2</v>
      </c>
      <c r="B192" s="7">
        <f t="shared" ca="1" si="238"/>
        <v>0.76111989796824708</v>
      </c>
      <c r="C192" s="7">
        <f t="shared" ca="1" si="238"/>
        <v>0.45797947292272312</v>
      </c>
      <c r="D192" s="188">
        <f t="shared" ca="1" si="238"/>
        <v>0.16684135030246769</v>
      </c>
      <c r="E192" s="7">
        <f t="shared" ca="1" si="238"/>
        <v>0.58199679148185812</v>
      </c>
      <c r="F192" s="7">
        <f t="shared" ca="1" si="238"/>
        <v>7.386829720976372E-2</v>
      </c>
      <c r="G192" s="7">
        <f t="shared" ca="1" si="238"/>
        <v>2.2698764503378797E-2</v>
      </c>
      <c r="H192" s="186">
        <f t="shared" ca="1" si="238"/>
        <v>0.19925505731182247</v>
      </c>
      <c r="I192" s="16">
        <f t="shared" ca="1" si="204"/>
        <v>1.8659681291249806E-2</v>
      </c>
      <c r="J192" s="16">
        <f t="shared" ca="1" si="205"/>
        <v>0.5327839285777729</v>
      </c>
      <c r="K192" s="16">
        <f t="shared" ca="1" si="206"/>
        <v>0.59537331479954003</v>
      </c>
      <c r="L192" s="196">
        <f t="shared" ca="1" si="207"/>
        <v>0.11678894521172738</v>
      </c>
      <c r="M192" s="16">
        <f t="shared" ca="1" si="208"/>
        <v>0.75659582892641564</v>
      </c>
      <c r="N192" s="16">
        <f t="shared" ca="1" si="209"/>
        <v>5.17078080468346E-2</v>
      </c>
      <c r="O192" s="16">
        <f t="shared" ca="1" si="210"/>
        <v>2.9508393854392436E-2</v>
      </c>
      <c r="P192" s="16">
        <f t="shared" ca="1" si="211"/>
        <v>0.13947854011827571</v>
      </c>
      <c r="Q192" s="181">
        <f t="shared" ca="1" si="227"/>
        <v>2.466268062530463E-2</v>
      </c>
      <c r="R192" s="7">
        <f t="shared" ca="1" si="228"/>
        <v>0.70418565396240107</v>
      </c>
      <c r="S192" s="7">
        <f t="shared" ca="1" si="229"/>
        <v>0.78691064903748542</v>
      </c>
      <c r="T192" s="188">
        <f t="shared" ca="1" si="230"/>
        <v>0.15436107462744939</v>
      </c>
      <c r="U192" s="7">
        <f t="shared" ca="1" si="231"/>
        <v>1</v>
      </c>
      <c r="V192" s="7">
        <f t="shared" ca="1" si="232"/>
        <v>6.8342708312582504E-2</v>
      </c>
      <c r="W192" s="7">
        <f t="shared" ca="1" si="233"/>
        <v>3.9001528591908662E-2</v>
      </c>
      <c r="X192" s="7">
        <f t="shared" ca="1" si="234"/>
        <v>0.18435013092286159</v>
      </c>
      <c r="Y192" s="181">
        <f t="shared" ca="1" si="212"/>
        <v>0.33732526128191642</v>
      </c>
      <c r="Z192" s="8">
        <f t="shared" ca="1" si="213"/>
        <v>0.86280832443505384</v>
      </c>
      <c r="AA192" s="154">
        <f t="shared" ca="1" si="214"/>
        <v>0.95620416298111965</v>
      </c>
      <c r="AB192" s="188">
        <f t="shared" ca="1" si="215"/>
        <v>0.36492806996086896</v>
      </c>
      <c r="AC192" s="154">
        <f t="shared" ca="1" si="216"/>
        <v>0</v>
      </c>
      <c r="AD192" s="154">
        <f t="shared" ca="1" si="217"/>
        <v>7.5623511565333035E-2</v>
      </c>
      <c r="AE192" s="154">
        <f t="shared" ca="1" si="218"/>
        <v>0.54017038377121207</v>
      </c>
      <c r="AF192" s="186">
        <f t="shared" ca="1" si="219"/>
        <v>0.1970741411495868</v>
      </c>
      <c r="AG192" s="225" cm="1">
        <f t="array" aca="1" ref="AG192:AN192" ca="1">_xlfn.SORTBY(Y$6:AF$6,Y192:AF192)</f>
        <v>5</v>
      </c>
      <c r="AH192" s="225">
        <f ca="1"/>
        <v>6</v>
      </c>
      <c r="AI192" s="225">
        <f ca="1"/>
        <v>8</v>
      </c>
      <c r="AJ192" s="225">
        <f ca="1"/>
        <v>1</v>
      </c>
      <c r="AK192" s="225">
        <f ca="1"/>
        <v>4</v>
      </c>
      <c r="AL192" s="226">
        <f ca="1"/>
        <v>7</v>
      </c>
      <c r="AM192" s="226">
        <f ca="1"/>
        <v>2</v>
      </c>
      <c r="AN192" s="226">
        <f ca="1"/>
        <v>3</v>
      </c>
      <c r="AO192" s="225">
        <f t="shared" ca="1" si="235"/>
        <v>2</v>
      </c>
      <c r="AP192" s="225">
        <f t="shared" ca="1" si="220"/>
        <v>1</v>
      </c>
      <c r="AQ192" s="289">
        <f t="shared" ca="1" si="221"/>
        <v>2</v>
      </c>
      <c r="AR192" s="227">
        <f t="shared" ca="1" si="222"/>
        <v>1</v>
      </c>
      <c r="AS192" s="228">
        <f t="shared" ca="1" si="236"/>
        <v>1</v>
      </c>
      <c r="AT192" s="229">
        <f t="shared" ca="1" si="237"/>
        <v>0</v>
      </c>
      <c r="AU192" s="223">
        <f t="shared" ca="1" si="224"/>
        <v>37.022680325999922</v>
      </c>
      <c r="AV192" s="7">
        <f ca="1"/>
        <v>56.735555255624483</v>
      </c>
      <c r="AW192" s="7">
        <f ca="1"/>
        <v>3</v>
      </c>
      <c r="AX192" s="7">
        <f ca="1"/>
        <v>1</v>
      </c>
      <c r="AY192" s="7">
        <f ca="1"/>
        <v>1</v>
      </c>
      <c r="AZ192" s="7">
        <f ca="1"/>
        <v>3</v>
      </c>
      <c r="BA192" s="7">
        <f t="shared" ca="1" si="185"/>
        <v>56.735555255624483</v>
      </c>
      <c r="BB192" s="7">
        <f t="shared" ca="1" si="186"/>
        <v>56.735555255624483</v>
      </c>
      <c r="BC192" s="7">
        <f t="shared" ca="1" si="187"/>
        <v>83.333333333333343</v>
      </c>
      <c r="BD192" s="7">
        <f t="shared" ca="1" si="200"/>
        <v>33.333333333333329</v>
      </c>
      <c r="BE192" s="7">
        <f t="shared" ca="1" si="201"/>
        <v>35.714285714285715</v>
      </c>
      <c r="BF192" s="7">
        <f t="shared" ca="1" si="202"/>
        <v>100</v>
      </c>
      <c r="BG192" s="7"/>
      <c r="BH192" s="7"/>
    </row>
    <row r="193" spans="1:60" x14ac:dyDescent="0.25">
      <c r="A193" s="181">
        <f t="shared" ca="1" si="238"/>
        <v>0.19847137845928411</v>
      </c>
      <c r="B193" s="7">
        <f t="shared" ca="1" si="238"/>
        <v>0.14509280355216739</v>
      </c>
      <c r="C193" s="7">
        <f t="shared" ca="1" si="238"/>
        <v>0.49053508450453986</v>
      </c>
      <c r="D193" s="188">
        <f t="shared" ca="1" si="238"/>
        <v>0.1981811304852151</v>
      </c>
      <c r="E193" s="7">
        <f t="shared" ca="1" si="238"/>
        <v>4.3138415924963619E-2</v>
      </c>
      <c r="F193" s="7">
        <f t="shared" ca="1" si="238"/>
        <v>0.75022584058518982</v>
      </c>
      <c r="G193" s="7">
        <f t="shared" ca="1" si="238"/>
        <v>0.61080904687570003</v>
      </c>
      <c r="H193" s="186">
        <f t="shared" ca="1" si="238"/>
        <v>2.1530265951800727E-4</v>
      </c>
      <c r="I193" s="16">
        <f t="shared" ca="1" si="204"/>
        <v>0.13892996492149887</v>
      </c>
      <c r="J193" s="16">
        <f t="shared" ca="1" si="205"/>
        <v>0.10156496248651717</v>
      </c>
      <c r="K193" s="16">
        <f t="shared" ca="1" si="206"/>
        <v>0.63769560985590179</v>
      </c>
      <c r="L193" s="196">
        <f t="shared" ca="1" si="207"/>
        <v>0.25763546963077966</v>
      </c>
      <c r="M193" s="16">
        <f t="shared" ca="1" si="208"/>
        <v>5.6079940702452709E-2</v>
      </c>
      <c r="N193" s="16">
        <f t="shared" ca="1" si="209"/>
        <v>0.52515808840963285</v>
      </c>
      <c r="O193" s="16">
        <f t="shared" ca="1" si="210"/>
        <v>0.42756633281299</v>
      </c>
      <c r="P193" s="16">
        <f t="shared" ca="1" si="211"/>
        <v>1.5071186166260508E-4</v>
      </c>
      <c r="Q193" s="181">
        <f t="shared" ca="1" si="227"/>
        <v>0.21786250802776025</v>
      </c>
      <c r="R193" s="7">
        <f t="shared" ca="1" si="228"/>
        <v>0.15926871836151971</v>
      </c>
      <c r="S193" s="7">
        <f t="shared" ca="1" si="229"/>
        <v>1</v>
      </c>
      <c r="T193" s="188">
        <f t="shared" ca="1" si="230"/>
        <v>0.40401010395695963</v>
      </c>
      <c r="U193" s="7">
        <f t="shared" ca="1" si="231"/>
        <v>8.7941550538704394E-2</v>
      </c>
      <c r="V193" s="7">
        <f t="shared" ca="1" si="232"/>
        <v>0.82352470409558143</v>
      </c>
      <c r="W193" s="7">
        <f t="shared" ca="1" si="233"/>
        <v>0.67048655534825763</v>
      </c>
      <c r="X193" s="7">
        <f t="shared" ca="1" si="234"/>
        <v>2.3633824560382498E-4</v>
      </c>
      <c r="Y193" s="181">
        <f t="shared" ca="1" si="212"/>
        <v>0.34099559312817046</v>
      </c>
      <c r="Z193" s="8">
        <f t="shared" ca="1" si="213"/>
        <v>0.52291475758190575</v>
      </c>
      <c r="AA193" s="154">
        <f t="shared" ca="1" si="214"/>
        <v>1</v>
      </c>
      <c r="AB193" s="188">
        <f t="shared" ca="1" si="215"/>
        <v>0.28751003738949804</v>
      </c>
      <c r="AC193" s="154">
        <f t="shared" ca="1" si="216"/>
        <v>0.71383805265008315</v>
      </c>
      <c r="AD193" s="154">
        <f t="shared" ca="1" si="217"/>
        <v>7.6059796585626574E-2</v>
      </c>
      <c r="AE193" s="154">
        <f t="shared" ca="1" si="218"/>
        <v>0.24479167666722224</v>
      </c>
      <c r="AF193" s="186">
        <f t="shared" ca="1" si="219"/>
        <v>0.53330067216192412</v>
      </c>
      <c r="AG193" s="225" cm="1">
        <f t="array" aca="1" ref="AG193:AN193" ca="1">_xlfn.SORTBY(Y$6:AF$6,Y193:AF193)</f>
        <v>6</v>
      </c>
      <c r="AH193" s="225">
        <f ca="1"/>
        <v>7</v>
      </c>
      <c r="AI193" s="225">
        <f ca="1"/>
        <v>4</v>
      </c>
      <c r="AJ193" s="225">
        <f ca="1"/>
        <v>1</v>
      </c>
      <c r="AK193" s="225">
        <f ca="1"/>
        <v>2</v>
      </c>
      <c r="AL193" s="226">
        <f ca="1"/>
        <v>8</v>
      </c>
      <c r="AM193" s="226">
        <f ca="1"/>
        <v>5</v>
      </c>
      <c r="AN193" s="226">
        <f ca="1"/>
        <v>3</v>
      </c>
      <c r="AO193" s="225">
        <f t="shared" ca="1" si="235"/>
        <v>1</v>
      </c>
      <c r="AP193" s="225">
        <f t="shared" ca="1" si="220"/>
        <v>2</v>
      </c>
      <c r="AQ193" s="289">
        <f t="shared" ca="1" si="221"/>
        <v>1</v>
      </c>
      <c r="AR193" s="227">
        <f t="shared" ca="1" si="222"/>
        <v>-1</v>
      </c>
      <c r="AS193" s="228">
        <f t="shared" ca="1" si="236"/>
        <v>0</v>
      </c>
      <c r="AT193" s="229">
        <f t="shared" ca="1" si="237"/>
        <v>0</v>
      </c>
      <c r="AU193" s="223">
        <f t="shared" ca="1" si="224"/>
        <v>42.041630982179832</v>
      </c>
      <c r="AV193" s="7">
        <f ca="1"/>
        <v>59.31599641145614</v>
      </c>
      <c r="AW193" s="7">
        <f ca="1"/>
        <v>3</v>
      </c>
      <c r="AX193" s="7">
        <f ca="1"/>
        <v>-1</v>
      </c>
      <c r="AY193" s="7">
        <f ca="1"/>
        <v>1</v>
      </c>
      <c r="AZ193" s="7">
        <f ca="1"/>
        <v>3</v>
      </c>
      <c r="BA193" s="7">
        <f t="shared" ca="1" si="185"/>
        <v>59.31599641145614</v>
      </c>
      <c r="BB193" s="7">
        <f t="shared" ca="1" si="186"/>
        <v>59.31599641145614</v>
      </c>
      <c r="BC193" s="7">
        <f t="shared" ca="1" si="187"/>
        <v>84.615384615384613</v>
      </c>
      <c r="BD193" s="7">
        <f t="shared" ca="1" si="200"/>
        <v>33.333333333333329</v>
      </c>
      <c r="BE193" s="7">
        <f t="shared" ca="1" si="201"/>
        <v>35.897435897435898</v>
      </c>
      <c r="BF193" s="7">
        <f t="shared" ca="1" si="202"/>
        <v>100</v>
      </c>
      <c r="BG193" s="7"/>
      <c r="BH193" s="7"/>
    </row>
    <row r="194" spans="1:60" x14ac:dyDescent="0.25">
      <c r="A194" s="181">
        <f t="shared" ca="1" si="238"/>
        <v>0.68957057273789313</v>
      </c>
      <c r="B194" s="7">
        <f t="shared" ca="1" si="238"/>
        <v>0.17558388138461248</v>
      </c>
      <c r="C194" s="7">
        <f t="shared" ca="1" si="238"/>
        <v>0.68530174434605096</v>
      </c>
      <c r="D194" s="188">
        <f t="shared" ca="1" si="238"/>
        <v>6.461113257240933E-2</v>
      </c>
      <c r="E194" s="7">
        <f t="shared" ca="1" si="238"/>
        <v>4.1763155336484024E-2</v>
      </c>
      <c r="F194" s="7">
        <f t="shared" ca="1" si="238"/>
        <v>0.32721329597032101</v>
      </c>
      <c r="G194" s="7">
        <f t="shared" ca="1" si="238"/>
        <v>0.43186514427473321</v>
      </c>
      <c r="H194" s="186">
        <f t="shared" ca="1" si="238"/>
        <v>4.5824222894918212E-3</v>
      </c>
      <c r="I194" s="16">
        <f t="shared" ca="1" si="204"/>
        <v>0.48269940091652513</v>
      </c>
      <c r="J194" s="16">
        <f t="shared" ca="1" si="205"/>
        <v>0.22825904579999623</v>
      </c>
      <c r="K194" s="16">
        <f t="shared" ca="1" si="206"/>
        <v>0.89089226764986629</v>
      </c>
      <c r="L194" s="196">
        <f t="shared" ca="1" si="207"/>
        <v>8.3994472344132126E-2</v>
      </c>
      <c r="M194" s="16">
        <f t="shared" ca="1" si="208"/>
        <v>5.4292101937429234E-2</v>
      </c>
      <c r="N194" s="16">
        <f t="shared" ca="1" si="209"/>
        <v>0.42537728476141734</v>
      </c>
      <c r="O194" s="16">
        <f t="shared" ca="1" si="210"/>
        <v>0.30230560099231324</v>
      </c>
      <c r="P194" s="16">
        <f t="shared" ca="1" si="211"/>
        <v>3.2076956026442748E-3</v>
      </c>
      <c r="Q194" s="181">
        <f t="shared" ca="1" si="227"/>
        <v>0.54181568124938884</v>
      </c>
      <c r="R194" s="7">
        <f t="shared" ca="1" si="228"/>
        <v>0.25621397119332207</v>
      </c>
      <c r="S194" s="7">
        <f t="shared" ca="1" si="229"/>
        <v>1</v>
      </c>
      <c r="T194" s="188">
        <f t="shared" ca="1" si="230"/>
        <v>9.4281290111211502E-2</v>
      </c>
      <c r="U194" s="7">
        <f t="shared" ca="1" si="231"/>
        <v>6.0941265188718445E-2</v>
      </c>
      <c r="V194" s="7">
        <f t="shared" ca="1" si="232"/>
        <v>0.47747331547005506</v>
      </c>
      <c r="W194" s="7">
        <f t="shared" ca="1" si="233"/>
        <v>0.33932902099350554</v>
      </c>
      <c r="X194" s="7">
        <f t="shared" ca="1" si="234"/>
        <v>3.6005426459767482E-3</v>
      </c>
      <c r="Y194" s="181">
        <f t="shared" ca="1" si="212"/>
        <v>0.70852548848543262</v>
      </c>
      <c r="Z194" s="8">
        <f t="shared" ca="1" si="213"/>
        <v>0.3893551377659315</v>
      </c>
      <c r="AA194" s="154">
        <f t="shared" ca="1" si="214"/>
        <v>1</v>
      </c>
      <c r="AB194" s="188">
        <f t="shared" ca="1" si="215"/>
        <v>0.85166929001426062</v>
      </c>
      <c r="AC194" s="154">
        <f t="shared" ca="1" si="216"/>
        <v>0.79189639997933203</v>
      </c>
      <c r="AD194" s="154">
        <f t="shared" ca="1" si="217"/>
        <v>0.27921191418438918</v>
      </c>
      <c r="AE194" s="154">
        <f t="shared" ca="1" si="218"/>
        <v>0.24019030374382799</v>
      </c>
      <c r="AF194" s="186">
        <f t="shared" ca="1" si="219"/>
        <v>0.41729089397462088</v>
      </c>
      <c r="AG194" s="225" cm="1">
        <f t="array" aca="1" ref="AG194:AN194" ca="1">_xlfn.SORTBY(Y$6:AF$6,Y194:AF194)</f>
        <v>7</v>
      </c>
      <c r="AH194" s="225">
        <f ca="1"/>
        <v>6</v>
      </c>
      <c r="AI194" s="225">
        <f ca="1"/>
        <v>2</v>
      </c>
      <c r="AJ194" s="225">
        <f ca="1"/>
        <v>8</v>
      </c>
      <c r="AK194" s="225">
        <f ca="1"/>
        <v>1</v>
      </c>
      <c r="AL194" s="226">
        <f ca="1"/>
        <v>5</v>
      </c>
      <c r="AM194" s="226">
        <f ca="1"/>
        <v>4</v>
      </c>
      <c r="AN194" s="226">
        <f ca="1"/>
        <v>3</v>
      </c>
      <c r="AO194" s="225">
        <f t="shared" ca="1" si="235"/>
        <v>1</v>
      </c>
      <c r="AP194" s="225">
        <f t="shared" ca="1" si="220"/>
        <v>2</v>
      </c>
      <c r="AQ194" s="289">
        <f t="shared" ca="1" si="221"/>
        <v>1</v>
      </c>
      <c r="AR194" s="227">
        <f t="shared" ca="1" si="222"/>
        <v>-1</v>
      </c>
      <c r="AS194" s="228">
        <f t="shared" ca="1" si="236"/>
        <v>0</v>
      </c>
      <c r="AT194" s="229">
        <f t="shared" ca="1" si="237"/>
        <v>0</v>
      </c>
      <c r="AU194" s="223">
        <f t="shared" ca="1" si="224"/>
        <v>34.670688585652229</v>
      </c>
      <c r="AV194" s="7">
        <f ca="1"/>
        <v>61.228458883736344</v>
      </c>
      <c r="AW194" s="7">
        <f ca="1"/>
        <v>3</v>
      </c>
      <c r="AX194" s="7">
        <f ca="1"/>
        <v>-1</v>
      </c>
      <c r="AY194" s="7">
        <f ca="1"/>
        <v>0</v>
      </c>
      <c r="AZ194" s="7">
        <f ca="1"/>
        <v>3</v>
      </c>
      <c r="BA194" s="7">
        <f t="shared" ca="1" si="185"/>
        <v>61.228458883736344</v>
      </c>
      <c r="BB194" s="7">
        <f t="shared" ca="1" si="186"/>
        <v>61.228458883736344</v>
      </c>
      <c r="BC194" s="7">
        <f t="shared" ca="1" si="187"/>
        <v>86.111111111111114</v>
      </c>
      <c r="BD194" s="7">
        <f t="shared" ca="1" si="200"/>
        <v>33.333333333333329</v>
      </c>
      <c r="BE194" s="7">
        <f t="shared" ca="1" si="201"/>
        <v>36.111111111111107</v>
      </c>
      <c r="BF194" s="7">
        <f t="shared" ca="1" si="202"/>
        <v>100</v>
      </c>
      <c r="BG194" s="7"/>
      <c r="BH194" s="7"/>
    </row>
    <row r="195" spans="1:60" x14ac:dyDescent="0.25">
      <c r="A195" s="181">
        <f t="shared" ca="1" si="238"/>
        <v>0.5736693968269535</v>
      </c>
      <c r="B195" s="7">
        <f t="shared" ca="1" si="238"/>
        <v>0.88136760082245458</v>
      </c>
      <c r="C195" s="7">
        <f t="shared" ca="1" si="238"/>
        <v>9.8680986192763945E-3</v>
      </c>
      <c r="D195" s="188">
        <f t="shared" ca="1" si="238"/>
        <v>0.12756643908780516</v>
      </c>
      <c r="E195" s="7">
        <f t="shared" ca="1" si="238"/>
        <v>0.2066072284708679</v>
      </c>
      <c r="F195" s="7">
        <f t="shared" ca="1" si="238"/>
        <v>0.70385151912264521</v>
      </c>
      <c r="G195" s="7">
        <f t="shared" ca="1" si="238"/>
        <v>4.4304158580110602E-2</v>
      </c>
      <c r="H195" s="186">
        <f t="shared" ca="1" si="238"/>
        <v>0.47979239693683784</v>
      </c>
      <c r="I195" s="16">
        <f t="shared" ca="1" si="204"/>
        <v>0.74577021587503955</v>
      </c>
      <c r="J195" s="16">
        <f t="shared" ca="1" si="205"/>
        <v>0.61695732057571817</v>
      </c>
      <c r="K195" s="16">
        <f t="shared" ca="1" si="206"/>
        <v>6.9076690334934753E-3</v>
      </c>
      <c r="L195" s="196">
        <f t="shared" ca="1" si="207"/>
        <v>8.9296507361463606E-2</v>
      </c>
      <c r="M195" s="16">
        <f t="shared" ca="1" si="208"/>
        <v>0.26858939701212831</v>
      </c>
      <c r="N195" s="16">
        <f t="shared" ca="1" si="209"/>
        <v>0.49269606338585159</v>
      </c>
      <c r="O195" s="16">
        <f t="shared" ca="1" si="210"/>
        <v>5.7595406154143783E-2</v>
      </c>
      <c r="P195" s="16">
        <f t="shared" ca="1" si="211"/>
        <v>0.33585467785578649</v>
      </c>
      <c r="Q195" s="181">
        <f t="shared" ca="1" si="227"/>
        <v>1</v>
      </c>
      <c r="R195" s="7">
        <f t="shared" ca="1" si="228"/>
        <v>0.82727535565605759</v>
      </c>
      <c r="S195" s="7">
        <f t="shared" ca="1" si="229"/>
        <v>9.2624630032837312E-3</v>
      </c>
      <c r="T195" s="188">
        <f t="shared" ca="1" si="230"/>
        <v>0.11973729368729044</v>
      </c>
      <c r="U195" s="7">
        <f t="shared" ca="1" si="231"/>
        <v>0.36015034027201331</v>
      </c>
      <c r="V195" s="7">
        <f t="shared" ca="1" si="232"/>
        <v>0.66065398281929677</v>
      </c>
      <c r="W195" s="7">
        <f t="shared" ca="1" si="233"/>
        <v>7.7229426609059446E-2</v>
      </c>
      <c r="X195" s="7">
        <f t="shared" ca="1" si="234"/>
        <v>0.45034605929081772</v>
      </c>
      <c r="Y195" s="181">
        <f t="shared" ca="1" si="212"/>
        <v>1</v>
      </c>
      <c r="Z195" s="8">
        <f t="shared" ca="1" si="213"/>
        <v>0.87520858061369466</v>
      </c>
      <c r="AA195" s="154">
        <f t="shared" ca="1" si="214"/>
        <v>0.9609765786386304</v>
      </c>
      <c r="AB195" s="188">
        <f t="shared" ca="1" si="215"/>
        <v>0.79862899222404193</v>
      </c>
      <c r="AC195" s="154">
        <f t="shared" ca="1" si="216"/>
        <v>0.31150324727377837</v>
      </c>
      <c r="AD195" s="154">
        <f t="shared" ca="1" si="217"/>
        <v>7.0059738808495309E-3</v>
      </c>
      <c r="AE195" s="154">
        <f t="shared" ca="1" si="218"/>
        <v>0.11164096983869459</v>
      </c>
      <c r="AF195" s="186">
        <f t="shared" ca="1" si="219"/>
        <v>5.3534324419280549E-2</v>
      </c>
      <c r="AG195" s="225" cm="1">
        <f t="array" aca="1" ref="AG195:AN195" ca="1">_xlfn.SORTBY(Y$6:AF$6,Y195:AF195)</f>
        <v>6</v>
      </c>
      <c r="AH195" s="225">
        <f ca="1"/>
        <v>8</v>
      </c>
      <c r="AI195" s="225">
        <f ca="1"/>
        <v>7</v>
      </c>
      <c r="AJ195" s="225">
        <f ca="1"/>
        <v>5</v>
      </c>
      <c r="AK195" s="225">
        <f ca="1"/>
        <v>4</v>
      </c>
      <c r="AL195" s="226">
        <f ca="1"/>
        <v>2</v>
      </c>
      <c r="AM195" s="226">
        <f ca="1"/>
        <v>3</v>
      </c>
      <c r="AN195" s="226">
        <f ca="1"/>
        <v>1</v>
      </c>
      <c r="AO195" s="225">
        <f t="shared" ca="1" si="235"/>
        <v>3</v>
      </c>
      <c r="AP195" s="225">
        <f t="shared" ca="1" si="220"/>
        <v>0</v>
      </c>
      <c r="AQ195" s="289">
        <f t="shared" ca="1" si="221"/>
        <v>3</v>
      </c>
      <c r="AR195" s="227">
        <f t="shared" ca="1" si="222"/>
        <v>3</v>
      </c>
      <c r="AS195" s="228">
        <f t="shared" ca="1" si="236"/>
        <v>3</v>
      </c>
      <c r="AT195" s="229">
        <f t="shared" ca="1" si="237"/>
        <v>3</v>
      </c>
      <c r="AU195" s="223">
        <f t="shared" ca="1" si="224"/>
        <v>43.808186516722749</v>
      </c>
      <c r="AV195" s="7">
        <f ca="1"/>
        <v>61.342846545496819</v>
      </c>
      <c r="AW195" s="7">
        <f ca="1"/>
        <v>3</v>
      </c>
      <c r="AX195" s="7">
        <f ca="1"/>
        <v>3</v>
      </c>
      <c r="AY195" s="7">
        <f ca="1"/>
        <v>0</v>
      </c>
      <c r="AZ195" s="7">
        <f ca="1"/>
        <v>3</v>
      </c>
      <c r="BA195" s="7">
        <f t="shared" ca="1" si="185"/>
        <v>61.342846545496819</v>
      </c>
      <c r="BB195" s="7">
        <f t="shared" ca="1" si="186"/>
        <v>61.342846545496819</v>
      </c>
      <c r="BC195" s="7">
        <f t="shared" ca="1" si="187"/>
        <v>87.878787878787875</v>
      </c>
      <c r="BD195" s="7">
        <f t="shared" ca="1" si="200"/>
        <v>33.333333333333329</v>
      </c>
      <c r="BE195" s="7">
        <f t="shared" ca="1" si="201"/>
        <v>39.393939393939398</v>
      </c>
      <c r="BF195" s="7">
        <f t="shared" ca="1" si="202"/>
        <v>100</v>
      </c>
      <c r="BG195" s="7"/>
      <c r="BH195" s="7"/>
    </row>
    <row r="196" spans="1:60" x14ac:dyDescent="0.25">
      <c r="A196" s="181">
        <f t="shared" ca="1" si="238"/>
        <v>0.27321021151700842</v>
      </c>
      <c r="B196" s="7">
        <f t="shared" ca="1" si="238"/>
        <v>0.85143834018786846</v>
      </c>
      <c r="C196" s="7">
        <f t="shared" ca="1" si="238"/>
        <v>0.51044595222524614</v>
      </c>
      <c r="D196" s="188">
        <f t="shared" ca="1" si="238"/>
        <v>0.23103097236311912</v>
      </c>
      <c r="E196" s="7">
        <f t="shared" ca="1" si="238"/>
        <v>0.92958595092846175</v>
      </c>
      <c r="F196" s="7">
        <f t="shared" ca="1" si="238"/>
        <v>0.17342860857202161</v>
      </c>
      <c r="G196" s="7">
        <f t="shared" ca="1" si="238"/>
        <v>0.57906804958145797</v>
      </c>
      <c r="H196" s="186">
        <f t="shared" ca="1" si="238"/>
        <v>4.4021259188534501E-2</v>
      </c>
      <c r="I196" s="16">
        <f t="shared" ca="1" si="204"/>
        <v>0.35517327497211093</v>
      </c>
      <c r="J196" s="16">
        <f t="shared" ca="1" si="205"/>
        <v>1.1068698422442291</v>
      </c>
      <c r="K196" s="16">
        <f t="shared" ca="1" si="206"/>
        <v>0.35731216655767228</v>
      </c>
      <c r="L196" s="196">
        <f t="shared" ca="1" si="207"/>
        <v>0.16172168065418338</v>
      </c>
      <c r="M196" s="16">
        <f t="shared" ca="1" si="208"/>
        <v>1.2084617362070003</v>
      </c>
      <c r="N196" s="16">
        <f t="shared" ca="1" si="209"/>
        <v>0.12140002600041512</v>
      </c>
      <c r="O196" s="16">
        <f t="shared" ca="1" si="210"/>
        <v>0.75278846445589542</v>
      </c>
      <c r="P196" s="16">
        <f t="shared" ca="1" si="211"/>
        <v>5.7227636945094855E-2</v>
      </c>
      <c r="Q196" s="181">
        <f t="shared" ca="1" si="227"/>
        <v>0.29390527174397224</v>
      </c>
      <c r="R196" s="7">
        <f t="shared" ca="1" si="228"/>
        <v>0.91593288316960897</v>
      </c>
      <c r="S196" s="7">
        <f t="shared" ca="1" si="229"/>
        <v>0.29567520083769327</v>
      </c>
      <c r="T196" s="188">
        <f t="shared" ca="1" si="230"/>
        <v>0.13382441148842605</v>
      </c>
      <c r="U196" s="7">
        <f t="shared" ca="1" si="231"/>
        <v>1</v>
      </c>
      <c r="V196" s="7">
        <f t="shared" ca="1" si="232"/>
        <v>0.10045831188784965</v>
      </c>
      <c r="W196" s="7">
        <f t="shared" ca="1" si="233"/>
        <v>0.62293115445977887</v>
      </c>
      <c r="X196" s="7">
        <f t="shared" ca="1" si="234"/>
        <v>4.7355770754244388E-2</v>
      </c>
      <c r="Y196" s="181">
        <f t="shared" ca="1" si="212"/>
        <v>0.81263082626953431</v>
      </c>
      <c r="Z196" s="8">
        <f t="shared" ca="1" si="213"/>
        <v>0.96499218320535762</v>
      </c>
      <c r="AA196" s="154">
        <f t="shared" ca="1" si="214"/>
        <v>0.59738212900055609</v>
      </c>
      <c r="AB196" s="188">
        <f t="shared" ca="1" si="215"/>
        <v>0.84070412800448624</v>
      </c>
      <c r="AC196" s="154">
        <f t="shared" ca="1" si="216"/>
        <v>0</v>
      </c>
      <c r="AD196" s="154">
        <f t="shared" ca="1" si="217"/>
        <v>0.69136717346544097</v>
      </c>
      <c r="AE196" s="154">
        <f t="shared" ca="1" si="218"/>
        <v>0.36620638109575154</v>
      </c>
      <c r="AF196" s="186">
        <f t="shared" ca="1" si="219"/>
        <v>1.6591805081092481E-2</v>
      </c>
      <c r="AG196" s="225" cm="1">
        <f t="array" aca="1" ref="AG196:AN196" ca="1">_xlfn.SORTBY(Y$6:AF$6,Y196:AF196)</f>
        <v>5</v>
      </c>
      <c r="AH196" s="225">
        <f ca="1"/>
        <v>8</v>
      </c>
      <c r="AI196" s="225">
        <f ca="1"/>
        <v>7</v>
      </c>
      <c r="AJ196" s="225">
        <f ca="1"/>
        <v>3</v>
      </c>
      <c r="AK196" s="225">
        <f ca="1"/>
        <v>6</v>
      </c>
      <c r="AL196" s="226">
        <f ca="1"/>
        <v>1</v>
      </c>
      <c r="AM196" s="226">
        <f ca="1"/>
        <v>4</v>
      </c>
      <c r="AN196" s="226">
        <f ca="1"/>
        <v>2</v>
      </c>
      <c r="AO196" s="225">
        <f t="shared" ca="1" si="235"/>
        <v>2</v>
      </c>
      <c r="AP196" s="225">
        <f t="shared" ca="1" si="220"/>
        <v>1</v>
      </c>
      <c r="AQ196" s="289">
        <f t="shared" ca="1" si="221"/>
        <v>2</v>
      </c>
      <c r="AR196" s="227">
        <f t="shared" ca="1" si="222"/>
        <v>1</v>
      </c>
      <c r="AS196" s="228">
        <f t="shared" ca="1" si="236"/>
        <v>1</v>
      </c>
      <c r="AT196" s="229">
        <f t="shared" ca="1" si="237"/>
        <v>0</v>
      </c>
      <c r="AU196" s="223">
        <f t="shared" ca="1" si="224"/>
        <v>42.626037554269665</v>
      </c>
      <c r="AV196" s="7">
        <f ca="1"/>
        <v>61.947527649433987</v>
      </c>
      <c r="AW196" s="7">
        <f ca="1"/>
        <v>2</v>
      </c>
      <c r="AX196" s="7">
        <f ca="1"/>
        <v>1</v>
      </c>
      <c r="AY196" s="7">
        <f ca="1"/>
        <v>3</v>
      </c>
      <c r="AZ196" s="7">
        <f ca="1"/>
        <v>3</v>
      </c>
      <c r="BA196" s="7">
        <f t="shared" ca="1" si="185"/>
        <v>61.947527649433987</v>
      </c>
      <c r="BB196" s="7">
        <f t="shared" ca="1" si="186"/>
        <v>61.947527649433987</v>
      </c>
      <c r="BC196" s="7">
        <f t="shared" ca="1" si="187"/>
        <v>86.666666666666671</v>
      </c>
      <c r="BD196" s="7">
        <f t="shared" ca="1" si="200"/>
        <v>33.333333333333329</v>
      </c>
      <c r="BE196" s="7">
        <f t="shared" ca="1" si="201"/>
        <v>40</v>
      </c>
      <c r="BF196" s="7">
        <f t="shared" ca="1" si="202"/>
        <v>100</v>
      </c>
      <c r="BG196" s="7"/>
      <c r="BH196" s="7"/>
    </row>
    <row r="197" spans="1:60" x14ac:dyDescent="0.25">
      <c r="A197" s="181">
        <f t="shared" ca="1" si="238"/>
        <v>0.556105538030082</v>
      </c>
      <c r="B197" s="7">
        <f t="shared" ca="1" si="238"/>
        <v>0.16559830287462068</v>
      </c>
      <c r="C197" s="7">
        <f t="shared" ca="1" si="238"/>
        <v>0.76342511946658342</v>
      </c>
      <c r="D197" s="188">
        <f t="shared" ca="1" si="238"/>
        <v>0.45247204436664151</v>
      </c>
      <c r="E197" s="7">
        <f t="shared" ca="1" si="238"/>
        <v>0.31559463879492849</v>
      </c>
      <c r="F197" s="7">
        <f t="shared" ca="1" si="238"/>
        <v>3.8557677989088893E-2</v>
      </c>
      <c r="G197" s="7">
        <f t="shared" ca="1" si="238"/>
        <v>8.8177790295753494E-6</v>
      </c>
      <c r="H197" s="186">
        <f t="shared" ca="1" si="238"/>
        <v>1.4418292570573411E-2</v>
      </c>
      <c r="I197" s="16">
        <f t="shared" ca="1" si="204"/>
        <v>0.38927387662105739</v>
      </c>
      <c r="J197" s="16">
        <f t="shared" ca="1" si="205"/>
        <v>0.2152777937370069</v>
      </c>
      <c r="K197" s="16">
        <f t="shared" ca="1" si="206"/>
        <v>0.53439758362660839</v>
      </c>
      <c r="L197" s="196">
        <f t="shared" ca="1" si="207"/>
        <v>0.31673043105664905</v>
      </c>
      <c r="M197" s="16">
        <f t="shared" ca="1" si="208"/>
        <v>0.41027303043340707</v>
      </c>
      <c r="N197" s="16">
        <f t="shared" ca="1" si="209"/>
        <v>5.0124981385815559E-2</v>
      </c>
      <c r="O197" s="16">
        <f t="shared" ca="1" si="210"/>
        <v>6.1724453207027439E-6</v>
      </c>
      <c r="P197" s="16">
        <f t="shared" ca="1" si="211"/>
        <v>1.8743780341745436E-2</v>
      </c>
      <c r="Q197" s="181">
        <f t="shared" ca="1" si="227"/>
        <v>0.72843494908661277</v>
      </c>
      <c r="R197" s="7">
        <f t="shared" ca="1" si="228"/>
        <v>0.4028420044043925</v>
      </c>
      <c r="S197" s="7">
        <f t="shared" ca="1" si="229"/>
        <v>1</v>
      </c>
      <c r="T197" s="188">
        <f t="shared" ca="1" si="230"/>
        <v>0.59268686977812635</v>
      </c>
      <c r="U197" s="7">
        <f t="shared" ca="1" si="231"/>
        <v>0.76772995051577742</v>
      </c>
      <c r="V197" s="7">
        <f t="shared" ca="1" si="232"/>
        <v>9.3797170723808207E-2</v>
      </c>
      <c r="W197" s="7">
        <f t="shared" ca="1" si="233"/>
        <v>1.155028673373554E-5</v>
      </c>
      <c r="X197" s="7">
        <f t="shared" ca="1" si="234"/>
        <v>3.5074597857541953E-2</v>
      </c>
      <c r="Y197" s="181">
        <f t="shared" ca="1" si="212"/>
        <v>0.96542797043830941</v>
      </c>
      <c r="Z197" s="8">
        <f t="shared" ca="1" si="213"/>
        <v>0.52431303966624165</v>
      </c>
      <c r="AA197" s="154">
        <f t="shared" ca="1" si="214"/>
        <v>1</v>
      </c>
      <c r="AB197" s="188">
        <f t="shared" ca="1" si="215"/>
        <v>0.23189740764010192</v>
      </c>
      <c r="AC197" s="154">
        <f t="shared" ca="1" si="216"/>
        <v>0.19752709350193043</v>
      </c>
      <c r="AD197" s="154">
        <f t="shared" ca="1" si="217"/>
        <v>0.44994888171018821</v>
      </c>
      <c r="AE197" s="154">
        <f t="shared" ca="1" si="218"/>
        <v>0.36508260892139194</v>
      </c>
      <c r="AF197" s="186">
        <f t="shared" ca="1" si="219"/>
        <v>0.39690042215614202</v>
      </c>
      <c r="AG197" s="225" cm="1">
        <f t="array" aca="1" ref="AG197:AN197" ca="1">_xlfn.SORTBY(Y$6:AF$6,Y197:AF197)</f>
        <v>5</v>
      </c>
      <c r="AH197" s="225">
        <f ca="1"/>
        <v>4</v>
      </c>
      <c r="AI197" s="225">
        <f ca="1"/>
        <v>7</v>
      </c>
      <c r="AJ197" s="225">
        <f ca="1"/>
        <v>8</v>
      </c>
      <c r="AK197" s="225">
        <f ca="1"/>
        <v>6</v>
      </c>
      <c r="AL197" s="226">
        <f ca="1"/>
        <v>2</v>
      </c>
      <c r="AM197" s="226">
        <f ca="1"/>
        <v>1</v>
      </c>
      <c r="AN197" s="226">
        <f ca="1"/>
        <v>3</v>
      </c>
      <c r="AO197" s="225">
        <f t="shared" ca="1" si="235"/>
        <v>3</v>
      </c>
      <c r="AP197" s="225">
        <f t="shared" ca="1" si="220"/>
        <v>0</v>
      </c>
      <c r="AQ197" s="289">
        <f t="shared" ca="1" si="221"/>
        <v>3</v>
      </c>
      <c r="AR197" s="227">
        <f t="shared" ca="1" si="222"/>
        <v>3</v>
      </c>
      <c r="AS197" s="228">
        <f t="shared" ca="1" si="236"/>
        <v>3</v>
      </c>
      <c r="AT197" s="229">
        <f t="shared" ca="1" si="237"/>
        <v>3</v>
      </c>
      <c r="AU197" s="223">
        <f t="shared" ca="1" si="224"/>
        <v>45.257213658162406</v>
      </c>
      <c r="AV197" s="7">
        <f ca="1"/>
        <v>61.99212274024817</v>
      </c>
      <c r="AW197" s="7">
        <f ca="1"/>
        <v>3</v>
      </c>
      <c r="AX197" s="7">
        <f ca="1"/>
        <v>3</v>
      </c>
      <c r="AY197" s="7">
        <f ca="1"/>
        <v>3</v>
      </c>
      <c r="AZ197" s="7">
        <f ca="1"/>
        <v>3</v>
      </c>
      <c r="BA197" s="7">
        <f t="shared" ca="1" si="185"/>
        <v>61.99212274024817</v>
      </c>
      <c r="BB197" s="7">
        <f t="shared" ca="1" si="186"/>
        <v>61.99212274024817</v>
      </c>
      <c r="BC197" s="7">
        <f t="shared" ca="1" si="187"/>
        <v>88.888888888888886</v>
      </c>
      <c r="BD197" s="7">
        <f t="shared" ca="1" si="200"/>
        <v>33.333333333333329</v>
      </c>
      <c r="BE197" s="7">
        <f t="shared" ca="1" si="201"/>
        <v>44.444444444444443</v>
      </c>
      <c r="BF197" s="7">
        <f t="shared" ca="1" si="202"/>
        <v>100</v>
      </c>
      <c r="BG197" s="7"/>
      <c r="BH197" s="7"/>
    </row>
    <row r="198" spans="1:60" x14ac:dyDescent="0.25">
      <c r="A198" s="181">
        <f t="shared" ca="1" si="238"/>
        <v>0.13847870858048053</v>
      </c>
      <c r="B198" s="7">
        <f t="shared" ca="1" si="238"/>
        <v>0.3331857130227811</v>
      </c>
      <c r="C198" s="7">
        <f t="shared" ca="1" si="238"/>
        <v>6.3012023158385668E-3</v>
      </c>
      <c r="D198" s="188">
        <f t="shared" ca="1" si="238"/>
        <v>1.1954524056948254E-2</v>
      </c>
      <c r="E198" s="7">
        <f t="shared" ca="1" si="238"/>
        <v>5.8417264948598661E-2</v>
      </c>
      <c r="F198" s="7">
        <f t="shared" ca="1" si="238"/>
        <v>0.64409332728998292</v>
      </c>
      <c r="G198" s="7">
        <f t="shared" ca="1" si="238"/>
        <v>0.35548755667408644</v>
      </c>
      <c r="H198" s="186">
        <f t="shared" ca="1" si="238"/>
        <v>9.2088672073281627E-2</v>
      </c>
      <c r="I198" s="16">
        <f t="shared" ca="1" si="204"/>
        <v>0.18002232115462469</v>
      </c>
      <c r="J198" s="16">
        <f t="shared" ca="1" si="205"/>
        <v>0.23322999911594675</v>
      </c>
      <c r="K198" s="16">
        <f t="shared" ca="1" si="206"/>
        <v>4.4108416210869965E-3</v>
      </c>
      <c r="L198" s="196">
        <f t="shared" ca="1" si="207"/>
        <v>8.3681668398637773E-3</v>
      </c>
      <c r="M198" s="16">
        <f t="shared" ca="1" si="208"/>
        <v>4.0892085464019061E-2</v>
      </c>
      <c r="N198" s="16">
        <f t="shared" ca="1" si="209"/>
        <v>0.45086532910298799</v>
      </c>
      <c r="O198" s="16">
        <f t="shared" ca="1" si="210"/>
        <v>0.46213382367631239</v>
      </c>
      <c r="P198" s="16">
        <f t="shared" ca="1" si="211"/>
        <v>6.4462070451297135E-2</v>
      </c>
      <c r="Q198" s="181">
        <f t="shared" ca="1" si="227"/>
        <v>0.38954586730426349</v>
      </c>
      <c r="R198" s="7">
        <f t="shared" ca="1" si="228"/>
        <v>0.50468065128966977</v>
      </c>
      <c r="S198" s="7">
        <f t="shared" ca="1" si="229"/>
        <v>9.5445115572766141E-3</v>
      </c>
      <c r="T198" s="188">
        <f t="shared" ca="1" si="230"/>
        <v>1.8107670140424532E-2</v>
      </c>
      <c r="U198" s="7">
        <f t="shared" ca="1" si="231"/>
        <v>8.8485376678813885E-2</v>
      </c>
      <c r="V198" s="7">
        <f t="shared" ca="1" si="232"/>
        <v>0.97561638210403512</v>
      </c>
      <c r="W198" s="7">
        <f t="shared" ca="1" si="233"/>
        <v>1</v>
      </c>
      <c r="X198" s="7">
        <f t="shared" ca="1" si="234"/>
        <v>0.13948788673050608</v>
      </c>
      <c r="Y198" s="181">
        <f t="shared" ca="1" si="212"/>
        <v>0.59211355575506619</v>
      </c>
      <c r="Z198" s="8">
        <f t="shared" ca="1" si="213"/>
        <v>0.80748040384606634</v>
      </c>
      <c r="AA198" s="154">
        <f t="shared" ca="1" si="214"/>
        <v>0.64555965831513595</v>
      </c>
      <c r="AB198" s="188">
        <f t="shared" ca="1" si="215"/>
        <v>0.33490769378126695</v>
      </c>
      <c r="AC198" s="154">
        <f t="shared" ca="1" si="216"/>
        <v>0.34625904117852913</v>
      </c>
      <c r="AD198" s="154">
        <f t="shared" ca="1" si="217"/>
        <v>2.0675233173283292E-2</v>
      </c>
      <c r="AE198" s="154">
        <f t="shared" ca="1" si="218"/>
        <v>0</v>
      </c>
      <c r="AF198" s="186">
        <f t="shared" ca="1" si="219"/>
        <v>0.3613623500503953</v>
      </c>
      <c r="AG198" s="225" cm="1">
        <f t="array" aca="1" ref="AG198:AN198" ca="1">_xlfn.SORTBY(Y$6:AF$6,Y198:AF198)</f>
        <v>7</v>
      </c>
      <c r="AH198" s="225">
        <f ca="1"/>
        <v>6</v>
      </c>
      <c r="AI198" s="225">
        <f ca="1"/>
        <v>4</v>
      </c>
      <c r="AJ198" s="225">
        <f ca="1"/>
        <v>5</v>
      </c>
      <c r="AK198" s="225">
        <f ca="1"/>
        <v>8</v>
      </c>
      <c r="AL198" s="226">
        <f ca="1"/>
        <v>1</v>
      </c>
      <c r="AM198" s="226">
        <f ca="1"/>
        <v>3</v>
      </c>
      <c r="AN198" s="226">
        <f ca="1"/>
        <v>2</v>
      </c>
      <c r="AO198" s="225">
        <f t="shared" ca="1" si="235"/>
        <v>3</v>
      </c>
      <c r="AP198" s="225">
        <f t="shared" ca="1" si="220"/>
        <v>0</v>
      </c>
      <c r="AQ198" s="289">
        <f t="shared" ca="1" si="221"/>
        <v>3</v>
      </c>
      <c r="AR198" s="227">
        <f t="shared" ca="1" si="222"/>
        <v>3</v>
      </c>
      <c r="AS198" s="228">
        <f t="shared" ca="1" si="236"/>
        <v>3</v>
      </c>
      <c r="AT198" s="229">
        <f t="shared" ca="1" si="237"/>
        <v>3</v>
      </c>
      <c r="AU198" s="223">
        <f t="shared" ca="1" si="224"/>
        <v>39.068354322562378</v>
      </c>
      <c r="AV198" s="7">
        <f ca="1"/>
        <v>62.531217957384634</v>
      </c>
      <c r="AW198" s="7">
        <f ca="1"/>
        <v>3</v>
      </c>
      <c r="AX198" s="7">
        <f ca="1"/>
        <v>3</v>
      </c>
      <c r="AY198" s="7">
        <f ca="1"/>
        <v>3</v>
      </c>
      <c r="AZ198" s="7">
        <f ca="1"/>
        <v>3</v>
      </c>
      <c r="BA198" s="7">
        <f t="shared" ca="1" si="185"/>
        <v>62.531217957384634</v>
      </c>
      <c r="BB198" s="7">
        <f t="shared" ca="1" si="186"/>
        <v>62.531217957384634</v>
      </c>
      <c r="BC198" s="7">
        <f t="shared" ca="1" si="187"/>
        <v>91.666666666666657</v>
      </c>
      <c r="BD198" s="7">
        <f t="shared" ca="1" si="200"/>
        <v>33.333333333333329</v>
      </c>
      <c r="BE198" s="7">
        <f t="shared" ca="1" si="201"/>
        <v>50</v>
      </c>
      <c r="BF198" s="7">
        <f t="shared" ca="1" si="202"/>
        <v>100</v>
      </c>
      <c r="BG198" s="7"/>
      <c r="BH198" s="7"/>
    </row>
    <row r="199" spans="1:60" x14ac:dyDescent="0.25">
      <c r="AQ199" s="154"/>
      <c r="AR199" s="154"/>
      <c r="AS199" s="154"/>
      <c r="AT199" s="154"/>
      <c r="BE199" s="273" t="s">
        <v>32</v>
      </c>
      <c r="BF199" s="273" t="s">
        <v>32</v>
      </c>
    </row>
    <row r="200" spans="1:60" x14ac:dyDescent="0.25">
      <c r="AQ200" s="354"/>
      <c r="AR200" s="354"/>
      <c r="AS200" s="354"/>
      <c r="AT200" s="354"/>
    </row>
    <row r="203" spans="1:60" x14ac:dyDescent="0.25">
      <c r="BH203" s="273" t="s">
        <v>32</v>
      </c>
    </row>
    <row r="204" spans="1:60" x14ac:dyDescent="0.25">
      <c r="BH204" s="273" t="s">
        <v>32</v>
      </c>
    </row>
    <row r="205" spans="1:60" x14ac:dyDescent="0.25">
      <c r="AO205" t="s">
        <v>32</v>
      </c>
      <c r="BH205" s="273" t="s">
        <v>32</v>
      </c>
    </row>
    <row r="206" spans="1:60" x14ac:dyDescent="0.25">
      <c r="AO206" t="s">
        <v>32</v>
      </c>
      <c r="BH206" s="273" t="s">
        <v>32</v>
      </c>
    </row>
    <row r="207" spans="1:60" x14ac:dyDescent="0.25">
      <c r="AO207" t="s">
        <v>32</v>
      </c>
    </row>
    <row r="212" spans="57:60" x14ac:dyDescent="0.25">
      <c r="BH212" s="273" t="s">
        <v>32</v>
      </c>
    </row>
    <row r="213" spans="57:60" x14ac:dyDescent="0.25">
      <c r="BH213" s="273" t="s">
        <v>32</v>
      </c>
    </row>
    <row r="214" spans="57:60" x14ac:dyDescent="0.25">
      <c r="BH214" s="273" t="s">
        <v>32</v>
      </c>
    </row>
    <row r="215" spans="57:60" x14ac:dyDescent="0.25">
      <c r="BH215" s="273" t="s">
        <v>32</v>
      </c>
    </row>
    <row r="216" spans="57:60" x14ac:dyDescent="0.25">
      <c r="BE216" s="273" t="s">
        <v>32</v>
      </c>
      <c r="BH216" s="273" t="s">
        <v>32</v>
      </c>
    </row>
    <row r="217" spans="57:60" x14ac:dyDescent="0.25">
      <c r="BE217" s="273" t="s">
        <v>32</v>
      </c>
      <c r="BH217" s="273" t="s">
        <v>32</v>
      </c>
    </row>
  </sheetData>
  <dataConsolidate/>
  <mergeCells count="34">
    <mergeCell ref="BJ51:BO51"/>
    <mergeCell ref="AT2:AU2"/>
    <mergeCell ref="AQ200:AT200"/>
    <mergeCell ref="AQ5:AT5"/>
    <mergeCell ref="AQ2:AR2"/>
    <mergeCell ref="AQ3:AR3"/>
    <mergeCell ref="AQ4:AR4"/>
    <mergeCell ref="AG1:AN1"/>
    <mergeCell ref="AG3:AO3"/>
    <mergeCell ref="AG4:AO4"/>
    <mergeCell ref="AG6:AN6"/>
    <mergeCell ref="AL7:AN7"/>
    <mergeCell ref="AG7:AK7"/>
    <mergeCell ref="A1:AC1"/>
    <mergeCell ref="BI6:BM6"/>
    <mergeCell ref="BO25:BP25"/>
    <mergeCell ref="A5:C5"/>
    <mergeCell ref="D5:H5"/>
    <mergeCell ref="I5:K5"/>
    <mergeCell ref="L5:P5"/>
    <mergeCell ref="Q5:S5"/>
    <mergeCell ref="AG5:AO5"/>
    <mergeCell ref="AO6:AP6"/>
    <mergeCell ref="T5:X5"/>
    <mergeCell ref="Y5:AA5"/>
    <mergeCell ref="AB5:AF5"/>
    <mergeCell ref="A7:H7"/>
    <mergeCell ref="AQ1:AU1"/>
    <mergeCell ref="I7:P7"/>
    <mergeCell ref="Q7:X7"/>
    <mergeCell ref="Y7:AF7"/>
    <mergeCell ref="B2:AB2"/>
    <mergeCell ref="J3:V3"/>
    <mergeCell ref="BI50:BP5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��                                    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58D2A73D-8C9C-4D09-A905-261C25270D42}">
  <ds:schemaRefs/>
</ds:datastoreItem>
</file>

<file path=customXml/itemProps2.xml><?xml version="1.0" encoding="utf-8"?>
<ds:datastoreItem xmlns:ds="http://schemas.openxmlformats.org/officeDocument/2006/customXml" ds:itemID="{9D44D3AA-24B8-4C31-820C-2086B308743A}">
  <ds:schemaRefs/>
</ds:datastoreItem>
</file>

<file path=customXml/itemProps3.xml><?xml version="1.0" encoding="utf-8"?>
<ds:datastoreItem xmlns:ds="http://schemas.openxmlformats.org/officeDocument/2006/customXml" ds:itemID="{27A2E3F1-370E-4312-8F20-27E5DCB83712}">
  <ds:schemaRefs/>
</ds:datastoreItem>
</file>

<file path=customXml/itemProps4.xml><?xml version="1.0" encoding="utf-8"?>
<ds:datastoreItem xmlns:ds="http://schemas.openxmlformats.org/officeDocument/2006/customXml" ds:itemID="{A4060CFE-8507-4EA7-B962-78858BAFD7A8}">
  <ds:schemaRefs/>
</ds:datastoreItem>
</file>

<file path=customXml/itemProps5.xml><?xml version="1.0" encoding="utf-8"?>
<ds:datastoreItem xmlns:ds="http://schemas.openxmlformats.org/officeDocument/2006/customXml" ds:itemID="{4DFEFB5E-CBA3-4E07-9DC1-6CC4A1AF9C99}">
  <ds:schemaRefs/>
</ds:datastoreItem>
</file>

<file path=customXml/itemProps6.xml><?xml version="1.0" encoding="utf-8"?>
<ds:datastoreItem xmlns:ds="http://schemas.openxmlformats.org/officeDocument/2006/customXml" ds:itemID="{D4EFDFF6-FE12-4AC2-B8F5-F4B5637915FB}">
  <ds:schemaRefs/>
</ds:datastoreItem>
</file>

<file path=customXml/itemProps7.xml><?xml version="1.0" encoding="utf-8"?>
<ds:datastoreItem xmlns:ds="http://schemas.openxmlformats.org/officeDocument/2006/customXml" ds:itemID="{4F854FEF-E23D-4BFF-89BF-9E04EB300B5F}">
  <ds:schemaRefs/>
</ds:datastoreItem>
</file>

<file path=customXml/itemProps8.xml><?xml version="1.0" encoding="utf-8"?>
<ds:datastoreItem xmlns:ds="http://schemas.openxmlformats.org/officeDocument/2006/customXml" ds:itemID="{AF788974-25D8-4BF3-8695-52DF2B53966B}">
  <ds:schemaRefs/>
</ds:datastoreItem>
</file>

<file path=customXml/itemProps9.xml><?xml version="1.0" encoding="utf-8"?>
<ds:datastoreItem xmlns:ds="http://schemas.openxmlformats.org/officeDocument/2006/customXml" ds:itemID="{3725E7EC-AF67-4863-8A9D-0A712FA755CE}">
  <ds:schemaRefs/>
</ds:datastoreItem>
</file>

<file path=customXml/itemProps10.xml><?xml version="1.0" encoding="utf-8"?>
<ds:datastoreItem xmlns:ds="http://schemas.openxmlformats.org/officeDocument/2006/customXml" ds:itemID="{C42D3ED1-95F4-47A9-ABFB-F92FC15CC102}">
  <ds:schemaRefs/>
</ds:datastoreItem>
</file>

<file path=customXml/itemProps11.xml><?xml version="1.0" encoding="utf-8"?>
<ds:datastoreItem xmlns:ds="http://schemas.openxmlformats.org/officeDocument/2006/customXml" ds:itemID="{790FD7F7-0E5E-4910-B408-77D023FE28F6}">
  <ds:schemaRefs/>
</ds:datastoreItem>
</file>

<file path=customXml/itemProps12.xml><?xml version="1.0" encoding="utf-8"?>
<ds:datastoreItem xmlns:ds="http://schemas.openxmlformats.org/officeDocument/2006/customXml" ds:itemID="{CBA1C28A-9168-4744-8F3F-7E7FEE3326B3}">
  <ds:schemaRefs/>
</ds:datastoreItem>
</file>

<file path=customXml/itemProps13.xml><?xml version="1.0" encoding="utf-8"?>
<ds:datastoreItem xmlns:ds="http://schemas.openxmlformats.org/officeDocument/2006/customXml" ds:itemID="{2BCF1444-23A7-4DF4-8FA9-0AA4505D25E8}">
  <ds:schemaRefs/>
</ds:datastoreItem>
</file>

<file path=customXml/itemProps14.xml><?xml version="1.0" encoding="utf-8"?>
<ds:datastoreItem xmlns:ds="http://schemas.openxmlformats.org/officeDocument/2006/customXml" ds:itemID="{FA8F46D4-7308-40DE-B8DB-801338A0B9E4}">
  <ds:schemaRefs/>
</ds:datastoreItem>
</file>

<file path=customXml/itemProps15.xml><?xml version="1.0" encoding="utf-8"?>
<ds:datastoreItem xmlns:ds="http://schemas.openxmlformats.org/officeDocument/2006/customXml" ds:itemID="{C74F7894-AE0F-4676-86B8-29C84AFD2F34}">
  <ds:schemaRefs/>
</ds:datastoreItem>
</file>

<file path=customXml/itemProps16.xml><?xml version="1.0" encoding="utf-8"?>
<ds:datastoreItem xmlns:ds="http://schemas.openxmlformats.org/officeDocument/2006/customXml" ds:itemID="{142AF4B5-90E0-461A-8F96-5AF324AF32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Teszt 4-2</vt:lpstr>
      <vt:lpstr>Teszt 6-3</vt:lpstr>
      <vt:lpstr>Teszt 6-2</vt:lpstr>
      <vt:lpstr>Teszt 8-3</vt:lpstr>
      <vt:lpstr>1. modellezés 8-3</vt:lpstr>
      <vt:lpstr>2. modellezés 8-3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Ferenc Németh</cp:lastModifiedBy>
  <dcterms:created xsi:type="dcterms:W3CDTF">2022-05-17T17:41:00Z</dcterms:created>
  <dcterms:modified xsi:type="dcterms:W3CDTF">2022-06-25T17:23:32Z</dcterms:modified>
</cp:coreProperties>
</file>